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19"/>
  <workbookPr codeName="ThisWorkbook"/>
  <mc:AlternateContent xmlns:mc="http://schemas.openxmlformats.org/markup-compatibility/2006">
    <mc:Choice Requires="x15">
      <x15ac:absPath xmlns:x15ac="http://schemas.microsoft.com/office/spreadsheetml/2010/11/ac" url="/Users/ashwin_mohan/Documents/3GPP/RAN5/RAN5_100_Aug2023/submissions/R5-235232/"/>
    </mc:Choice>
  </mc:AlternateContent>
  <xr:revisionPtr revIDLastSave="0" documentId="13_ncr:1_{2B87F631-E424-3D4D-8ABC-EBD8B016E317}" xr6:coauthVersionLast="47" xr6:coauthVersionMax="47" xr10:uidLastSave="{00000000-0000-0000-0000-000000000000}"/>
  <bookViews>
    <workbookView xWindow="0" yWindow="500" windowWidth="38400" windowHeight="2110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C2" i="2"/>
  <c r="P2" i="3" s="1"/>
  <c r="I10" i="3"/>
  <c r="I9" i="3"/>
  <c r="H37" i="3"/>
  <c r="O37" i="3" s="1" a="1"/>
  <c r="O37" i="3" s="1"/>
  <c r="H58" i="3"/>
  <c r="O58" i="3" s="1" a="1"/>
  <c r="O58" i="3" s="1"/>
  <c r="H47" i="3"/>
  <c r="O47" i="3" s="1" a="1"/>
  <c r="O4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H90" i="3"/>
  <c r="O90" i="3" s="1" a="1"/>
  <c r="O90" i="3" s="1"/>
  <c r="H45" i="3"/>
  <c r="O45" i="3" s="1" a="1"/>
  <c r="O45" i="3" s="1"/>
  <c r="H88" i="3"/>
  <c r="O88" i="3" s="1" a="1"/>
  <c r="O88" i="3" s="1"/>
  <c r="H76" i="3"/>
  <c r="O76" i="3" s="1" a="1"/>
  <c r="O76" i="3" s="1"/>
  <c r="H91" i="3"/>
  <c r="O91" i="3" s="1" a="1"/>
  <c r="O91" i="3" s="1"/>
  <c r="H89" i="3"/>
  <c r="O89" i="3" s="1" a="1"/>
  <c r="O89" i="3" s="1"/>
  <c r="H87" i="3"/>
  <c r="O87" i="3" s="1" a="1"/>
  <c r="O87" i="3" s="1"/>
  <c r="H48" i="3"/>
  <c r="O48" i="3" s="1" a="1"/>
  <c r="O48" i="3" s="1"/>
  <c r="H122" i="3" l="1"/>
  <c r="O122" i="3" s="1" a="1"/>
  <c r="O122" i="3" s="1"/>
  <c r="I25" i="3" s="1" a="1"/>
  <c r="I25" i="3" s="1"/>
  <c r="H120" i="3"/>
  <c r="H80" i="3"/>
  <c r="O80" i="3" s="1" a="1"/>
  <c r="O80" i="3" s="1"/>
  <c r="H78" i="3"/>
  <c r="O78" i="3" s="1" a="1"/>
  <c r="O78" i="3" s="1"/>
  <c r="H121" i="3"/>
  <c r="H79" i="3"/>
  <c r="O79" i="3" s="1" a="1"/>
  <c r="O79" i="3" s="1"/>
  <c r="H77" i="3"/>
  <c r="O77" i="3" s="1" a="1"/>
  <c r="O77" i="3" s="1"/>
  <c r="I21" i="3" a="1"/>
  <c r="I21" i="3" s="1"/>
  <c r="H68" i="3"/>
  <c r="O68" i="3" s="1" a="1"/>
  <c r="O68" i="3" s="1"/>
  <c r="H56" i="3"/>
  <c r="O56" i="3" s="1" a="1"/>
  <c r="O56" i="3" s="1"/>
  <c r="H98" i="3"/>
  <c r="O98" i="3" s="1" a="1"/>
  <c r="O98" i="3" s="1"/>
  <c r="I22" i="3" s="1" a="1"/>
  <c r="I22" i="3" s="1"/>
  <c r="H74" i="3"/>
  <c r="O74" i="3" s="1" a="1"/>
  <c r="O74" i="3" s="1"/>
  <c r="H72" i="3"/>
  <c r="H70" i="3"/>
  <c r="H66" i="3"/>
  <c r="O66" i="3" s="1" a="1"/>
  <c r="O66" i="3" s="1"/>
  <c r="H69" i="3"/>
  <c r="O69" i="3" s="1" a="1"/>
  <c r="O69" i="3" s="1"/>
  <c r="H67" i="3"/>
  <c r="O67" i="3" s="1" a="1"/>
  <c r="O67" i="3" s="1"/>
  <c r="H59" i="3"/>
  <c r="O59" i="3" s="1" a="1"/>
  <c r="O59" i="3" s="1"/>
  <c r="H46" i="3"/>
  <c r="O46" i="3" s="1" a="1"/>
  <c r="O46" i="3" s="1"/>
  <c r="I18" i="3" s="1" a="1"/>
  <c r="I18" i="3" s="1"/>
  <c r="H38" i="3"/>
  <c r="O38" i="3" s="1" a="1"/>
  <c r="O38" i="3" s="1"/>
  <c r="H34" i="3"/>
  <c r="O34" i="3" s="1" a="1"/>
  <c r="O34" i="3" s="1"/>
  <c r="I17" i="3" l="1" a="1"/>
  <c r="I17" i="3" s="1"/>
  <c r="I16" i="3" a="1"/>
  <c r="I16" i="3" s="1"/>
  <c r="D10" i="2"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<sst xmlns="http://schemas.openxmlformats.org/spreadsheetml/2006/main" count="16909" uniqueCount="16662">
  <si>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</si>
  <si>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</si>
  <si>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</si>
  <si>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</si>
  <si>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</si>
  <si>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</si>
  <si>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</si>
  <si>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</si>
  <si>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</si>
  <si>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</si>
  <si>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</si>
  <si>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</si>
  <si>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</si>
  <si>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</si>
  <si>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</si>
  <si>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</si>
  <si>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</si>
  <si>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</si>
  <si>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</si>
  <si>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</si>
  <si>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</si>
  <si>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</si>
  <si>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</si>
  <si>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</si>
  <si>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</si>
  <si>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</si>
  <si>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</si>
  <si>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</si>
  <si>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</si>
  <si>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</si>
  <si>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</si>
  <si>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</si>
  <si>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</si>
  <si>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</si>
  <si>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</si>
  <si>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</si>
  <si>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</si>
  <si>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</si>
  <si>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</si>
  <si>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</si>
  <si>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</si>
  <si>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</si>
  <si>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</si>
  <si>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</si>
  <si>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</si>
  <si>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</si>
  <si>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</si>
  <si>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</si>
  <si>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</si>
  <si>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</si>
  <si>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</si>
  <si>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</si>
  <si>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</si>
  <si>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</si>
  <si>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</si>
  <si>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</si>
  <si>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</si>
  <si>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</si>
  <si>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</si>
  <si>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</si>
  <si>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</si>
  <si>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</si>
  <si>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</si>
  <si>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</si>
  <si>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</si>
  <si>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</si>
  <si>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</si>
  <si>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</si>
  <si>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</si>
  <si>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</si>
  <si>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</si>
  <si>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</si>
  <si>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</si>
  <si>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</si>
  <si>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</si>
  <si>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</si>
  <si>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</si>
  <si>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</si>
  <si>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</si>
  <si>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</si>
  <si>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</si>
  <si>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</si>
  <si>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</si>
  <si>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</si>
  <si>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</si>
  <si>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</si>
  <si>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</si>
  <si>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</si>
  <si>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</si>
  <si>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</si>
  <si>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</si>
  <si>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</si>
  <si>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</si>
  <si>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</si>
  <si>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</si>
  <si>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</si>
  <si>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</si>
  <si>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</si>
  <si>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</si>
  <si>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</si>
  <si>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</si>
  <si>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</si>
  <si>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</si>
  <si>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</si>
  <si>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</si>
  <si>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</si>
  <si>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</si>
  <si>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</si>
  <si>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</si>
  <si>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</si>
  <si>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</si>
  <si>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</si>
  <si>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</si>
  <si>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</si>
  <si>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</si>
  <si>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</si>
  <si>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</si>
  <si>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</si>
  <si>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</si>
  <si>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</si>
  <si>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</si>
  <si>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</si>
  <si>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</si>
  <si>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</si>
  <si>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</si>
  <si>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</si>
  <si>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</si>
  <si>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</si>
  <si>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</si>
  <si>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</si>
  <si>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</si>
  <si>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</si>
  <si>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</si>
  <si>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</si>
  <si>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</si>
  <si>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</si>
  <si>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</si>
  <si>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</si>
  <si>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</si>
  <si>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</si>
  <si>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</si>
  <si>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</si>
  <si>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</si>
  <si>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</si>
  <si>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</si>
  <si>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</si>
  <si>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</si>
  <si>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</si>
  <si>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</si>
  <si>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</si>
  <si>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</si>
  <si>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</si>
  <si>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</si>
  <si>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</si>
  <si>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</si>
  <si>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</si>
  <si>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</si>
  <si>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</si>
  <si>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</si>
  <si>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</si>
  <si>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</si>
  <si>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</si>
  <si>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</si>
  <si>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</si>
  <si>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</si>
  <si>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</si>
  <si>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</si>
  <si>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</si>
  <si>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</si>
  <si>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</si>
  <si>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</si>
  <si>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</si>
  <si>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</si>
  <si>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</si>
  <si>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</si>
  <si>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</si>
  <si>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</si>
  <si>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</si>
  <si>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</si>
  <si>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</si>
  <si>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</si>
  <si>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</si>
  <si>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</si>
  <si>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</si>
  <si>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</si>
  <si>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</si>
  <si>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</si>
  <si>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</si>
  <si>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</si>
  <si>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</si>
  <si>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</si>
  <si>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</si>
  <si>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</si>
  <si>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</si>
  <si>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</si>
  <si>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</si>
  <si>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</si>
  <si>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</si>
  <si>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</si>
  <si>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</si>
  <si>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</si>
  <si>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</si>
  <si>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</si>
  <si>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</si>
  <si>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</si>
  <si>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</si>
  <si>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</si>
  <si>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</si>
  <si>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</si>
  <si>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</si>
  <si>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</si>
  <si>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</si>
  <si>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</si>
  <si>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</si>
  <si>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</si>
  <si>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</si>
  <si>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</si>
  <si>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</si>
  <si>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</si>
  <si>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</si>
  <si>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</si>
  <si>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</si>
  <si>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</si>
  <si>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</si>
  <si>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</si>
  <si>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</si>
  <si>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</si>
  <si>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</si>
  <si>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</si>
  <si>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</si>
  <si>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</si>
  <si>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</si>
  <si>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</si>
  <si>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</si>
  <si>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</si>
  <si>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</si>
  <si>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</si>
  <si>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</si>
  <si>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</si>
  <si>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</si>
  <si>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</si>
  <si>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</si>
  <si>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</si>
  <si>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</si>
  <si>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</si>
  <si>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</si>
  <si>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</si>
  <si>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</si>
  <si>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</si>
  <si>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</si>
  <si>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</si>
  <si>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</si>
  <si>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</si>
  <si>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</si>
  <si>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</si>
  <si>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</si>
  <si>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</si>
  <si>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</si>
  <si>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</si>
  <si>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</si>
  <si>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</si>
  <si>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</si>
  <si>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</si>
  <si>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</si>
  <si>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</si>
  <si>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</si>
  <si>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</si>
  <si>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</si>
  <si>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</si>
  <si>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</si>
  <si>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</si>
  <si>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</si>
  <si>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</si>
  <si>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</si>
  <si>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</si>
  <si>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</si>
  <si>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</si>
  <si>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</si>
  <si>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</si>
  <si>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v1.5.0</t>
    <phoneticPr fontId="40" type="noConversion"/>
  </si>
  <si>
    <t>RAN5#99</t>
    <phoneticPr fontId="40" type="noConversion"/>
  </si>
  <si>
    <t>No changes. Same as v1.4.0.</t>
    <phoneticPr fontId="40" type="noConversion"/>
  </si>
  <si>
    <t>RAN5#100</t>
  </si>
  <si>
    <t>NR CA FR1 inter-band (2 bands)</t>
  </si>
  <si>
    <t>38.101-1:Table 5.5A.3.1-1b</t>
  </si>
  <si>
    <t>-</t>
  </si>
  <si>
    <t>PC3</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</si>
  <si>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</si>
  <si>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</si>
  <si>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</si>
  <si>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</si>
  <si>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</si>
  <si>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</si>
  <si>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</si>
  <si>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</si>
  <si>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</si>
  <si>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</si>
  <si>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</si>
  <si>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</si>
  <si>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</si>
  <si>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</si>
  <si>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</si>
  <si>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</si>
  <si>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</si>
  <si>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</si>
  <si>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</si>
  <si>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</si>
  <si>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</si>
  <si>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</si>
  <si>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</si>
  <si>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</si>
  <si>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</si>
  <si>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</si>
  <si>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</si>
  <si>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</si>
  <si>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</si>
  <si>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</si>
  <si>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</si>
  <si>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</si>
  <si>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</si>
  <si>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</si>
  <si>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</si>
  <si>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</si>
  <si>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</si>
  <si>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</si>
  <si>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</si>
  <si>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</si>
  <si>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</si>
  <si>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</si>
  <si>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</si>
  <si>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</si>
  <si>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</si>
  <si>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</si>
  <si>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</si>
  <si>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</si>
  <si>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</si>
  <si>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</si>
  <si>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</si>
  <si>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</si>
  <si>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</si>
  <si>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</si>
  <si>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</si>
  <si>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</si>
  <si>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</si>
  <si>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</si>
  <si>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</si>
  <si>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</si>
  <si>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</si>
  <si>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</si>
  <si>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</si>
  <si>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</si>
  <si>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</si>
  <si>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</si>
  <si>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</si>
  <si>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</si>
  <si>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</si>
  <si>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</si>
  <si>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</si>
  <si>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</si>
  <si>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</si>
  <si>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</si>
  <si>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</si>
  <si>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</si>
  <si>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</si>
  <si>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</si>
  <si>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</si>
  <si>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</si>
  <si>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</si>
  <si>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</si>
  <si>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</si>
  <si>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</si>
  <si>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</si>
  <si>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</si>
  <si>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</si>
  <si>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</si>
  <si>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</si>
  <si>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</si>
  <si>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</si>
  <si>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</si>
  <si>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</si>
  <si>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</si>
  <si>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</si>
  <si>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</si>
  <si>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</si>
  <si>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</si>
  <si>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</si>
  <si>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</si>
  <si>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</si>
  <si>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</si>
  <si>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</si>
  <si>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</si>
  <si>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</si>
  <si>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</si>
  <si>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</si>
  <si>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</si>
  <si>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</si>
  <si>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</si>
  <si>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</si>
  <si>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</si>
  <si>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</si>
  <si>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</si>
  <si>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</si>
  <si>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</si>
  <si>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</si>
  <si>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</si>
  <si>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</si>
  <si>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</si>
  <si>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</si>
  <si>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</si>
  <si>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</si>
  <si>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</si>
  <si>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</si>
  <si>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</si>
  <si>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</si>
  <si>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</si>
  <si>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</si>
  <si>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</si>
  <si>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</si>
  <si>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</si>
  <si>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</si>
  <si>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</si>
  <si>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</si>
  <si>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</si>
  <si>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</si>
  <si>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</si>
  <si>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</si>
  <si>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</si>
  <si>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</si>
  <si>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</si>
  <si>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</si>
  <si>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</si>
  <si>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</si>
  <si>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</si>
  <si>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</si>
  <si>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</si>
  <si>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</si>
  <si>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</si>
  <si>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</si>
  <si>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</si>
  <si>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</si>
  <si>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</si>
  <si>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</si>
  <si>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</si>
  <si>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</si>
  <si>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</si>
  <si>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</si>
  <si>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</si>
  <si>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</si>
  <si>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</si>
  <si>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</si>
  <si>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</si>
  <si>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</si>
  <si>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</si>
  <si>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</si>
  <si>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</si>
  <si>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</si>
  <si>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</si>
  <si>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</si>
  <si>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</si>
  <si>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</si>
  <si>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</si>
  <si>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</si>
  <si>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</si>
  <si>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</si>
  <si>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</si>
  <si>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</si>
  <si>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</si>
  <si>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</si>
  <si>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</si>
  <si>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</si>
  <si>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</si>
  <si>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</si>
  <si>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</si>
  <si>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</si>
  <si>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</si>
  <si>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</si>
  <si>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</si>
  <si>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</si>
  <si>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</si>
  <si>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</si>
  <si>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</si>
  <si>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</si>
  <si>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</si>
  <si>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</si>
  <si>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</si>
  <si>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</si>
  <si>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</si>
  <si>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</si>
  <si>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</si>
  <si>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</si>
  <si>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</si>
  <si>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</si>
  <si>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</si>
  <si>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</si>
  <si>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</si>
  <si>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</si>
  <si>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</si>
  <si>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</si>
  <si>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</si>
  <si>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</si>
  <si>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</si>
  <si>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</si>
  <si>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</si>
  <si>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</si>
  <si>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</si>
  <si>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</si>
  <si>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</si>
  <si>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</si>
  <si>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</si>
  <si>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</si>
  <si>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</si>
  <si>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</si>
  <si>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</si>
  <si>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</si>
  <si>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</si>
  <si>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</si>
  <si>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</si>
  <si>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</si>
  <si>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</si>
  <si>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</si>
  <si>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</si>
  <si>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</si>
  <si>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</si>
  <si>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</si>
  <si>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</si>
  <si>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</si>
  <si>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</si>
  <si>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</si>
  <si>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</si>
  <si>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</si>
  <si>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</si>
  <si>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</si>
  <si>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</si>
  <si>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</si>
  <si>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</si>
  <si>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</si>
  <si>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</si>
  <si>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</si>
  <si>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</si>
  <si>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</si>
  <si>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</si>
  <si>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</si>
  <si>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</si>
  <si>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</si>
  <si>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</si>
  <si>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</si>
  <si>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</si>
  <si>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</si>
  <si>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</si>
  <si>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</si>
  <si>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</si>
  <si>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</si>
  <si>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</si>
  <si>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</si>
  <si>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</si>
  <si>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</si>
  <si>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</si>
  <si>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</si>
  <si>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</si>
  <si>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</si>
  <si>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</si>
  <si>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</si>
  <si>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</si>
  <si>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</si>
  <si>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</si>
  <si>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</si>
  <si>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</si>
  <si>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</si>
  <si>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</si>
  <si>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</si>
  <si>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</si>
  <si>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</si>
  <si>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</si>
  <si>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</si>
  <si>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</si>
  <si>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</si>
  <si>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</si>
  <si>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</si>
  <si>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</si>
  <si>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</si>
  <si>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</si>
  <si>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</si>
  <si>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</si>
  <si>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</si>
  <si>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</si>
  <si>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</si>
  <si>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</si>
  <si>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</si>
  <si>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</si>
  <si>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</si>
  <si>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</si>
  <si>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</si>
  <si>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</si>
  <si>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</si>
  <si>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</si>
  <si>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</si>
  <si>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</si>
  <si>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</si>
  <si>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</si>
  <si>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</si>
  <si>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</si>
  <si>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</si>
  <si>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</si>
  <si>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</si>
  <si>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</si>
  <si>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</si>
  <si>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</si>
  <si>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</si>
  <si>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</si>
  <si>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</si>
  <si>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</si>
  <si>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</si>
  <si>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</si>
  <si>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</si>
  <si>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</si>
  <si>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</si>
  <si>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</si>
  <si>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</si>
  <si>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</si>
  <si>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</si>
  <si>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</si>
  <si>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</si>
  <si>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</si>
  <si>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</si>
  <si>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</si>
  <si>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</si>
  <si>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</si>
  <si>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</si>
  <si>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</si>
  <si>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</si>
  <si>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</si>
  <si>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</si>
  <si>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</si>
  <si>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</si>
  <si>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</si>
  <si>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</si>
  <si>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</si>
  <si>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</si>
  <si>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</si>
  <si>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</si>
  <si>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</si>
  <si>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</si>
  <si>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</si>
  <si>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</si>
  <si>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</si>
  <si>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</si>
  <si>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</si>
  <si>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</si>
  <si>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</si>
  <si>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</si>
  <si>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</si>
  <si>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</si>
  <si>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</si>
  <si>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</si>
  <si>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</si>
  <si>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</si>
  <si>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</si>
  <si>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</si>
  <si>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</si>
  <si>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</si>
  <si>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</si>
  <si>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</si>
  <si>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</si>
  <si>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</si>
  <si>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</si>
  <si>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</si>
  <si>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</si>
  <si>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</si>
  <si>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</si>
  <si>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</si>
  <si>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</si>
  <si>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</si>
  <si>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</si>
  <si>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</si>
  <si>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</si>
  <si>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</si>
  <si>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</si>
  <si>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</si>
  <si>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</si>
  <si>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</si>
  <si>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</si>
  <si>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</si>
  <si>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</si>
  <si>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</si>
  <si>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</si>
  <si>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</si>
  <si>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</si>
  <si>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</si>
  <si>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</si>
  <si>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</si>
  <si>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</si>
  <si>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</si>
  <si>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</si>
  <si>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</si>
  <si>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</si>
  <si>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</si>
  <si>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</si>
  <si>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</si>
  <si>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</si>
  <si>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</si>
  <si>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</si>
  <si>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</si>
  <si>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</si>
  <si>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</si>
  <si>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</si>
  <si>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</si>
  <si>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</si>
  <si>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</si>
  <si>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</si>
  <si>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</si>
  <si>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</si>
  <si>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</si>
  <si>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</si>
  <si>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</si>
  <si>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</si>
  <si>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</si>
  <si>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</si>
  <si>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</si>
  <si>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</si>
  <si>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</si>
  <si>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</si>
  <si>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</si>
  <si>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</si>
  <si>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</si>
  <si>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</si>
  <si>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</si>
  <si>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</si>
  <si>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</si>
  <si>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</si>
  <si>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</si>
  <si>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</si>
  <si>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</si>
  <si>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</si>
  <si>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</si>
  <si>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</si>
  <si>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</si>
  <si>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</si>
  <si>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</si>
  <si>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</si>
  <si>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</si>
  <si>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</si>
  <si>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</si>
  <si>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</si>
  <si>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</si>
  <si>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</si>
  <si>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</si>
  <si>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</si>
  <si>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</si>
  <si>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</si>
  <si>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</si>
  <si>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</si>
  <si>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</si>
  <si>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</si>
  <si>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</si>
  <si>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</si>
  <si>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</si>
  <si>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</si>
  <si>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</si>
  <si>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</si>
  <si>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</si>
  <si>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</si>
  <si>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</si>
  <si>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</si>
  <si>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</si>
  <si>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</si>
  <si>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</si>
  <si>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</si>
  <si>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</si>
  <si>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</si>
  <si>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</si>
  <si>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</si>
  <si>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</si>
  <si>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</si>
  <si>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</si>
  <si>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</si>
  <si>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</si>
  <si>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</si>
  <si>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</si>
  <si>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</si>
  <si>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</si>
  <si>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</si>
  <si>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</si>
  <si>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</si>
  <si>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</si>
  <si>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</si>
  <si>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</si>
  <si>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</si>
  <si>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</si>
  <si>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</si>
  <si>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</si>
  <si>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</si>
  <si>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</si>
  <si>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</si>
  <si>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</si>
  <si>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</si>
  <si>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</si>
  <si>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</si>
  <si>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</si>
  <si>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</si>
  <si>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</si>
  <si>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</si>
  <si>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</si>
  <si>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</si>
  <si>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</si>
  <si>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</si>
  <si>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</si>
  <si>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</si>
  <si>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</si>
  <si>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</si>
  <si>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</si>
  <si>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</si>
  <si>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</si>
  <si>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</si>
  <si>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</si>
  <si>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</si>
  <si>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</si>
  <si>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</si>
  <si>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</si>
  <si>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</si>
  <si>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</si>
  <si>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</si>
  <si>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</si>
  <si>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</si>
  <si>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</si>
  <si>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</si>
  <si>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</si>
  <si>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</si>
  <si>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</si>
  <si>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</si>
  <si>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</si>
  <si>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</si>
  <si>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</si>
  <si>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</si>
  <si>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</si>
  <si>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</si>
  <si>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</si>
  <si>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</si>
  <si>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</si>
  <si>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</si>
  <si>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</si>
  <si>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</si>
  <si>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</si>
  <si>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</si>
  <si>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</si>
  <si>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</si>
  <si>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</si>
  <si>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</si>
  <si>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</si>
  <si>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</si>
  <si>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</si>
  <si>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</si>
  <si>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</si>
  <si>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</si>
  <si>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</si>
  <si>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</si>
  <si>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</si>
  <si>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</si>
  <si>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</si>
  <si>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</si>
  <si>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</si>
  <si>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</si>
  <si>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</si>
  <si>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</si>
  <si>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</si>
  <si>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</si>
  <si>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</si>
  <si>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</si>
  <si>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</si>
  <si>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</si>
  <si>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</si>
  <si>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</si>
  <si>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</si>
  <si>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</si>
  <si>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</si>
  <si>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</si>
  <si>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</si>
  <si>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</si>
  <si>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</si>
  <si>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</si>
  <si>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</si>
  <si>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</si>
  <si>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</si>
  <si>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</si>
  <si>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</si>
  <si>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</si>
  <si>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</si>
  <si>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</si>
  <si>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</si>
  <si>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</si>
  <si>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</si>
  <si>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</si>
  <si>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</si>
  <si>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</si>
  <si>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</si>
  <si>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</si>
  <si>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</si>
  <si>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</si>
  <si>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</si>
  <si>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</si>
  <si>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</si>
  <si>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</si>
  <si>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</si>
  <si>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</si>
  <si>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</si>
  <si>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</si>
  <si>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</si>
  <si>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</si>
  <si>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</si>
  <si>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</si>
  <si>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</si>
  <si>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</si>
  <si>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</si>
  <si>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</si>
  <si>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</si>
  <si>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</si>
  <si>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</si>
  <si>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</si>
  <si>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</si>
  <si>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</si>
  <si>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</si>
  <si>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</si>
  <si>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</si>
  <si>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</si>
  <si>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</si>
  <si>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</si>
  <si>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</si>
  <si>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</si>
  <si>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</si>
  <si>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</si>
  <si>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</si>
  <si>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</si>
  <si>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</si>
  <si>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</si>
  <si>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</si>
  <si>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</si>
  <si>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</si>
  <si>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</si>
  <si>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</si>
  <si>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</si>
  <si>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</si>
  <si>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</si>
  <si>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</si>
  <si>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</si>
  <si>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</si>
  <si>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</si>
  <si>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</si>
  <si>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</si>
  <si>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</si>
  <si>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</si>
  <si>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</si>
  <si>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</si>
  <si>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</si>
  <si>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</si>
  <si>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</si>
  <si>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</si>
  <si>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</si>
  <si>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</si>
  <si>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</si>
  <si>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</si>
  <si>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</si>
  <si>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</si>
  <si>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</si>
  <si>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</si>
  <si>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</si>
  <si>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</si>
  <si>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</si>
  <si>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</si>
  <si>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</si>
  <si>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</si>
  <si>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</si>
  <si>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</si>
  <si>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</si>
  <si>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</si>
  <si>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</si>
  <si>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</si>
  <si>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</si>
  <si>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</si>
  <si>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</si>
  <si>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</si>
  <si>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</si>
  <si>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</si>
  <si>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</si>
  <si>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</si>
  <si>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</si>
  <si>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</si>
  <si>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</si>
  <si>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</si>
  <si>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</si>
  <si>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</si>
  <si>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</si>
  <si>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</si>
  <si>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</si>
  <si>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</si>
  <si>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</si>
  <si>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</si>
  <si>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</si>
  <si>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</si>
  <si>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</si>
  <si>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</si>
  <si>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</si>
  <si>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</si>
  <si>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</si>
  <si>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</si>
  <si>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</si>
  <si>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</si>
  <si>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</si>
  <si>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</si>
  <si>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</si>
  <si>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</si>
  <si>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</si>
  <si>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</si>
  <si>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</si>
  <si>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</si>
  <si>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</si>
  <si>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</si>
  <si>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</si>
  <si>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</si>
  <si>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</si>
  <si>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</si>
  <si>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</si>
  <si>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</si>
  <si>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</si>
  <si>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</si>
  <si>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</si>
  <si>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</si>
  <si>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</si>
  <si>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</si>
  <si>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</si>
  <si>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</si>
  <si>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</si>
  <si>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</si>
  <si>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</si>
  <si>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</si>
  <si>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</si>
  <si>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</si>
  <si>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</si>
  <si>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</si>
  <si>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</si>
  <si>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</si>
  <si>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</si>
  <si>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</si>
  <si>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</si>
  <si>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</si>
  <si>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</si>
  <si>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</si>
  <si>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</si>
  <si>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</si>
  <si>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</si>
  <si>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</si>
  <si>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</si>
  <si>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</si>
  <si>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</si>
  <si>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</si>
  <si>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</si>
  <si>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</si>
  <si>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</si>
  <si>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</si>
  <si>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</si>
  <si>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</si>
  <si>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</si>
  <si>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</si>
  <si>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</si>
  <si>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</si>
  <si>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</si>
  <si>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</si>
  <si>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</si>
  <si>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</si>
  <si>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</si>
  <si>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</si>
  <si>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</si>
  <si>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</si>
  <si>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</si>
  <si>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</si>
  <si>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</si>
  <si>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</si>
  <si>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</si>
  <si>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</si>
  <si>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</si>
  <si>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</si>
  <si>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</si>
  <si>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</si>
  <si>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</si>
  <si>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</si>
  <si>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</si>
  <si>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</si>
  <si>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</si>
  <si>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</si>
  <si>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</si>
  <si>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</si>
  <si>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</si>
  <si>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</si>
  <si>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</si>
  <si>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</si>
  <si>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</si>
  <si>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</si>
  <si>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</si>
  <si>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</si>
  <si>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</si>
  <si>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</si>
  <si>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</si>
  <si>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</si>
  <si>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</si>
  <si>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</si>
  <si>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</si>
  <si>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</si>
  <si>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</si>
  <si>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</si>
  <si>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</si>
  <si>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</si>
  <si>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</si>
  <si>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</si>
  <si>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</si>
  <si>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</si>
  <si>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</si>
  <si>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</si>
  <si>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</si>
  <si>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</si>
  <si>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</si>
  <si>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</si>
  <si>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</si>
  <si>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</si>
  <si>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</si>
  <si>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</si>
  <si>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</si>
  <si>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</si>
  <si>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</si>
  <si>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</si>
  <si>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</si>
  <si>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</si>
  <si>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</si>
  <si>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</si>
  <si>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</si>
  <si>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</si>
  <si>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</si>
  <si>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</si>
  <si>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</si>
  <si>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</si>
  <si>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</si>
  <si>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</si>
  <si>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</si>
  <si>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</si>
  <si>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</si>
  <si>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</si>
  <si>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</si>
  <si>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</si>
  <si>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</si>
  <si>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</si>
  <si>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</si>
  <si>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</si>
  <si>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</si>
  <si>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</si>
  <si>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</si>
  <si>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</si>
  <si>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</si>
  <si>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</si>
  <si>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</si>
  <si>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</si>
  <si>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</si>
  <si>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</si>
  <si>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</si>
  <si>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</si>
  <si>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</si>
  <si>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</si>
  <si>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</si>
  <si>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</si>
  <si>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</si>
  <si>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</si>
  <si>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</si>
  <si>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</si>
  <si>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</si>
  <si>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</si>
  <si>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</si>
  <si>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</si>
  <si>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</si>
  <si>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</si>
  <si>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</si>
  <si>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</si>
  <si>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</si>
  <si>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</si>
  <si>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</si>
  <si>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</si>
  <si>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</si>
  <si>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</si>
  <si>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</si>
  <si>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</si>
  <si>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</si>
  <si>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</si>
  <si>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</si>
  <si>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</si>
  <si>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</si>
  <si>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</si>
  <si>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</si>
  <si>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</si>
  <si>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</si>
  <si>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</si>
  <si>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</si>
  <si>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</si>
  <si>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</si>
  <si>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</si>
  <si>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</si>
  <si>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</si>
  <si>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</si>
  <si>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</si>
  <si>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</si>
  <si>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</si>
  <si>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</si>
  <si>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</si>
  <si>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</si>
  <si>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</si>
  <si>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</si>
  <si>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</si>
  <si>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</si>
  <si>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</si>
  <si>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</si>
  <si>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</si>
  <si>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</si>
  <si>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</si>
  <si>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</si>
  <si>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</si>
  <si>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</si>
  <si>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</si>
  <si>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</si>
  <si>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</si>
  <si>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</si>
  <si>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</si>
  <si>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</si>
  <si>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</si>
  <si>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</si>
  <si>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</si>
  <si>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</si>
  <si>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</si>
  <si>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</si>
  <si>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</si>
  <si>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</si>
  <si>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</si>
  <si>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</si>
  <si>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</si>
  <si>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</si>
  <si>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</si>
  <si>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</si>
  <si>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</si>
  <si>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</si>
  <si>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</si>
  <si>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</si>
  <si>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</si>
  <si>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</si>
  <si>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</si>
  <si>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</si>
  <si>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</si>
  <si>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</si>
  <si>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</si>
  <si>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</si>
  <si>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</si>
  <si>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</si>
  <si>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</si>
  <si>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</si>
  <si>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</si>
  <si>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</si>
  <si>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</si>
  <si>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</si>
  <si>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</si>
  <si>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</si>
  <si>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</si>
  <si>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</si>
  <si>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</si>
  <si>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</si>
  <si>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</si>
  <si>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</si>
  <si>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</si>
  <si>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</si>
  <si>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</si>
  <si>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</si>
  <si>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</si>
  <si>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</si>
  <si>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</si>
  <si>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</si>
  <si>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</si>
  <si>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</si>
  <si>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</si>
  <si>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</si>
  <si>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</si>
  <si>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</si>
  <si>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</si>
  <si>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</si>
  <si>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</si>
  <si>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</si>
  <si>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</si>
  <si>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</si>
  <si>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</si>
  <si>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</si>
  <si>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</si>
  <si>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</si>
  <si>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</si>
  <si>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</si>
  <si>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</si>
  <si>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</si>
  <si>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</si>
  <si>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</si>
  <si>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</si>
  <si>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</si>
  <si>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</si>
  <si>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</si>
  <si>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</si>
  <si>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</si>
  <si>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</si>
  <si>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</si>
  <si>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</si>
  <si>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</si>
  <si>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</si>
  <si>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</si>
  <si>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</si>
  <si>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</si>
  <si>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</si>
  <si>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</si>
  <si>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</si>
  <si>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</si>
  <si>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</si>
  <si>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</si>
  <si>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</si>
  <si>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</si>
  <si>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</si>
  <si>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</si>
  <si>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</si>
  <si>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</si>
  <si>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</si>
  <si>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</si>
  <si>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</si>
  <si>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</si>
  <si>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</si>
  <si>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</si>
  <si>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</si>
  <si>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</si>
  <si>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</si>
  <si>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</si>
  <si>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</si>
  <si>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</si>
  <si>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</si>
  <si>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</si>
  <si>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</si>
  <si>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</si>
  <si>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</si>
  <si>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</si>
  <si>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</si>
  <si>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</si>
  <si>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</si>
  <si>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</si>
  <si>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</si>
  <si>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</si>
  <si>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</si>
  <si>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</si>
  <si>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</si>
  <si>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</si>
  <si>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</si>
  <si>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</si>
  <si>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</si>
  <si>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</si>
  <si>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</si>
  <si>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</si>
  <si>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</si>
  <si>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</si>
  <si>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</si>
  <si>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</si>
  <si>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</si>
  <si>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</si>
  <si>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</si>
  <si>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</si>
  <si>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</si>
  <si>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</si>
  <si>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</si>
  <si>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</si>
  <si>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</si>
  <si>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</si>
  <si>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</si>
  <si>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</si>
  <si>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</si>
  <si>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</si>
  <si>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</si>
  <si>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</si>
  <si>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</si>
  <si>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</si>
  <si>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</si>
  <si>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</si>
  <si>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</si>
  <si>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</si>
  <si>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</si>
  <si>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</si>
  <si>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</si>
  <si>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</si>
  <si>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</si>
  <si>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</si>
  <si>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</si>
  <si>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</si>
  <si>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</si>
  <si>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</si>
  <si>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</si>
  <si>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</si>
  <si>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</si>
  <si>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</si>
  <si>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</si>
  <si>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</si>
  <si>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</si>
  <si>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</si>
  <si>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</si>
  <si>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</si>
  <si>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</si>
  <si>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</si>
  <si>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</si>
  <si>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</si>
  <si>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</si>
  <si>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</si>
  <si>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</si>
  <si>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</si>
  <si>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</si>
  <si>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</si>
  <si>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</si>
  <si>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</si>
  <si>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</si>
  <si>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</si>
  <si>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</si>
  <si>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</si>
  <si>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</si>
  <si>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</si>
  <si>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</si>
  <si>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</si>
  <si>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</si>
  <si>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</si>
  <si>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</si>
  <si>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</si>
  <si>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</si>
  <si>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</si>
  <si>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</si>
  <si>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</si>
  <si>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</si>
  <si>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</si>
  <si>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</si>
  <si>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</si>
  <si>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</si>
  <si>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</si>
  <si>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</si>
  <si>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</si>
  <si>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</si>
  <si>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</si>
  <si>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</si>
  <si>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</si>
  <si>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</si>
  <si>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</si>
  <si>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</si>
  <si>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</si>
  <si>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</si>
  <si>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</si>
  <si>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</si>
  <si>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</si>
  <si>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</si>
  <si>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</si>
  <si>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</si>
  <si>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</si>
  <si>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</si>
  <si>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</si>
  <si>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</si>
  <si>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</si>
  <si>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</si>
  <si>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</si>
  <si>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</si>
  <si>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</si>
  <si>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</si>
  <si>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</si>
  <si>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</si>
  <si>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</si>
  <si>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</si>
  <si>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</si>
  <si>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</si>
  <si>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</si>
  <si>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</si>
  <si>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</si>
  <si>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</si>
  <si>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</si>
  <si>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</si>
  <si>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</si>
  <si>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</si>
  <si>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</si>
  <si>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</si>
  <si>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</si>
  <si>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</si>
  <si>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</si>
  <si>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</si>
  <si>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</si>
  <si>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</si>
  <si>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</si>
  <si>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</si>
  <si>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</si>
  <si>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</si>
  <si>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</si>
  <si>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</si>
  <si>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</si>
  <si>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</si>
  <si>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</si>
  <si>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</si>
  <si>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</si>
  <si>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</si>
  <si>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</si>
  <si>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</si>
  <si>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</si>
  <si>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</si>
  <si>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</si>
  <si>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</si>
  <si>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</si>
  <si>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</si>
  <si>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</si>
  <si>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</si>
  <si>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</si>
  <si>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</si>
  <si>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</si>
  <si>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</si>
  <si>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</si>
  <si>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</si>
  <si>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</si>
  <si>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</si>
  <si>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</si>
  <si>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</si>
  <si>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</si>
  <si>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</si>
  <si>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</si>
  <si>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</si>
  <si>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</si>
  <si>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</si>
  <si>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</si>
  <si>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</si>
  <si>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</si>
  <si>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</si>
  <si>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</si>
  <si>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</si>
  <si>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</si>
  <si>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</si>
  <si>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</si>
  <si>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</si>
  <si>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</si>
  <si>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</si>
  <si>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</si>
  <si>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</si>
  <si>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</si>
  <si>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</si>
  <si>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</si>
  <si>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</si>
  <si>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</si>
  <si>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</si>
  <si>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</si>
  <si>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</si>
  <si>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</si>
  <si>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</si>
  <si>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</si>
  <si>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</si>
  <si>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</si>
  <si>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</si>
  <si>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</si>
  <si>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</si>
  <si>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</si>
  <si>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</si>
  <si>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</si>
  <si>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</si>
  <si>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</si>
  <si>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</si>
  <si>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</si>
  <si>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</si>
  <si>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</si>
  <si>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</si>
  <si>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</si>
  <si>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</si>
  <si>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</si>
  <si>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</si>
  <si>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</si>
  <si>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</si>
  <si>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</si>
  <si>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</si>
  <si>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</si>
  <si>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</si>
  <si>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</si>
  <si>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</si>
  <si>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</si>
  <si>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</si>
  <si>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</si>
  <si>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</si>
  <si>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</si>
  <si>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</si>
  <si>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</si>
  <si>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</si>
  <si>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</si>
  <si>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</si>
  <si>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</si>
  <si>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</si>
  <si>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</si>
  <si>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</si>
  <si>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</si>
  <si>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</si>
  <si>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</si>
  <si>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</si>
  <si>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</si>
  <si>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</si>
  <si>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</si>
  <si>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</si>
  <si>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</si>
  <si>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</si>
  <si>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</si>
  <si>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</si>
  <si>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</si>
  <si>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</si>
  <si>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</si>
  <si>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</si>
  <si>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</si>
  <si>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</si>
  <si>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</si>
  <si>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</si>
  <si>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</si>
  <si>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</si>
  <si>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</si>
  <si>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</si>
  <si>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</si>
  <si>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</si>
  <si>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</si>
  <si>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</si>
  <si>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</si>
  <si>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</si>
  <si>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</si>
  <si>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</si>
  <si>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</si>
  <si>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</si>
  <si>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</si>
  <si>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</si>
  <si>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</si>
  <si>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</si>
  <si>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</si>
  <si>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</si>
  <si>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</si>
  <si>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</si>
  <si>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</si>
  <si>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</si>
  <si>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</si>
  <si>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</si>
  <si>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</si>
  <si>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</si>
  <si>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</si>
  <si>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</si>
  <si>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</si>
  <si>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</si>
  <si>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</si>
  <si>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</si>
  <si>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</si>
  <si>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</si>
  <si>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</si>
  <si>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</si>
  <si>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</si>
  <si>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</si>
  <si>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</si>
  <si>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</si>
  <si>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</si>
  <si>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</si>
  <si>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</si>
  <si>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</si>
  <si>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</si>
  <si>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</si>
  <si>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</si>
  <si>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</si>
  <si>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</si>
  <si>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</si>
  <si>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</si>
  <si>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</si>
  <si>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</si>
  <si>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</si>
  <si>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</si>
  <si>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</si>
  <si>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</si>
  <si>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</si>
  <si>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</si>
  <si>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</si>
  <si>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</si>
  <si>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</si>
  <si>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</si>
  <si>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</si>
  <si>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</si>
  <si>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</si>
  <si>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</si>
  <si>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</si>
  <si>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</si>
  <si>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</si>
  <si>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</si>
  <si>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</si>
  <si>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</si>
  <si>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</si>
  <si>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</si>
  <si>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</si>
  <si>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</si>
  <si>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</si>
  <si>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</si>
  <si>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</si>
  <si>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</si>
  <si>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</si>
  <si>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</si>
  <si>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</si>
  <si>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</si>
  <si>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</si>
  <si>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</si>
  <si>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</si>
  <si>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</si>
  <si>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</si>
  <si>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</si>
  <si>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</si>
  <si>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</si>
  <si>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</si>
  <si>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</si>
  <si>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</si>
  <si>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</si>
  <si>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</si>
  <si>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</si>
  <si>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</si>
  <si>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</si>
  <si>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</si>
  <si>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</si>
  <si>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</si>
  <si>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</si>
  <si>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</si>
  <si>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</si>
  <si>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</si>
  <si>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</si>
  <si>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</si>
  <si>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</si>
  <si>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</si>
  <si>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</si>
  <si>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</si>
  <si>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</si>
  <si>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</si>
  <si>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</si>
  <si>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</si>
  <si>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</si>
  <si>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</si>
  <si>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</si>
  <si>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</si>
  <si>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</si>
  <si>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</si>
  <si>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</si>
  <si>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</si>
  <si>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</si>
  <si>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</si>
  <si>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</si>
  <si>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</si>
  <si>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</si>
  <si>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</si>
  <si>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</si>
  <si>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</si>
  <si>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</si>
  <si>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</si>
  <si>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</si>
  <si>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</si>
  <si>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</si>
  <si>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</si>
  <si>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</si>
  <si>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</si>
  <si>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</si>
  <si>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</si>
  <si>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</si>
  <si>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</si>
  <si>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</si>
  <si>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</si>
  <si>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</si>
  <si>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</si>
  <si>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</si>
  <si>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</si>
  <si>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</si>
  <si>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</si>
  <si>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</si>
  <si>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</si>
  <si>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</si>
  <si>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</si>
  <si>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</si>
  <si>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</si>
  <si>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</si>
  <si>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</si>
  <si>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</si>
  <si>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</si>
  <si>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</si>
  <si>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</si>
  <si>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</si>
  <si>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</si>
  <si>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</si>
  <si>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</si>
  <si>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</si>
  <si>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</si>
  <si>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</si>
  <si>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</si>
  <si>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</si>
  <si>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</si>
  <si>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</si>
  <si>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</si>
  <si>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</si>
  <si>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</si>
  <si>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</si>
  <si>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</si>
  <si>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</si>
  <si>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</si>
  <si>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</si>
  <si>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</si>
  <si>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</si>
  <si>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</si>
  <si>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</si>
  <si>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</si>
  <si>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</si>
  <si>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</si>
  <si>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</si>
  <si>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</si>
  <si>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</si>
  <si>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</si>
  <si>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</si>
  <si>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</si>
  <si>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</si>
  <si>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</si>
  <si>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</si>
  <si>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</si>
  <si>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</si>
  <si>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</si>
  <si>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</si>
  <si>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</si>
  <si>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</si>
  <si>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</si>
  <si>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</si>
  <si>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</si>
  <si>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</si>
  <si>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</si>
  <si>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</si>
  <si>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</si>
  <si>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</si>
  <si>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</si>
  <si>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</si>
  <si>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</si>
  <si>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</si>
  <si>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</si>
  <si>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</si>
  <si>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</si>
  <si>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</si>
  <si>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</si>
  <si>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</si>
  <si>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</si>
  <si>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</si>
  <si>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</si>
  <si>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</si>
  <si>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</si>
  <si>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</si>
  <si>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</si>
  <si>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</si>
  <si>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</si>
  <si>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</si>
  <si>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</si>
  <si>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</si>
  <si>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</si>
  <si>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</si>
  <si>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</si>
  <si>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</si>
  <si>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</si>
  <si>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</si>
  <si>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</si>
  <si>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</si>
  <si>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</si>
  <si>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</si>
  <si>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</si>
  <si>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</si>
  <si>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</si>
  <si>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</si>
  <si>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</si>
  <si>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</si>
  <si>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</si>
  <si>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</si>
  <si>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</si>
  <si>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</si>
  <si>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</si>
  <si>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</si>
  <si>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</si>
  <si>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</si>
  <si>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</si>
  <si>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</si>
  <si>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</si>
  <si>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</si>
  <si>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</si>
  <si>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</si>
  <si>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</si>
  <si>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</si>
  <si>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</si>
  <si>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</si>
  <si>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</si>
  <si>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</si>
  <si>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</si>
  <si>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</si>
  <si>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</si>
  <si>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</si>
  <si>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</si>
  <si>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</si>
  <si>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</si>
  <si>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</si>
  <si>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</si>
  <si>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</si>
  <si>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</si>
  <si>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</si>
  <si>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</si>
  <si>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</si>
  <si>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</si>
  <si>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</si>
  <si>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</si>
  <si>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</si>
  <si>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</si>
  <si>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</si>
  <si>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</si>
  <si>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</si>
  <si>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</si>
  <si>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</si>
  <si>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</si>
  <si>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</si>
  <si>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</si>
  <si>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</si>
  <si>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</si>
  <si>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</si>
  <si>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</si>
  <si>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</si>
  <si>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</si>
  <si>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</si>
  <si>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</si>
  <si>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</si>
  <si>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</si>
  <si>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</si>
  <si>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</si>
  <si>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</si>
  <si>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</si>
  <si>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</si>
  <si>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</si>
  <si>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</si>
  <si>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</si>
  <si>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</si>
  <si>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</si>
  <si>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</si>
  <si>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</si>
  <si>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</si>
  <si>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</si>
  <si>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</si>
  <si>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</si>
  <si>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</si>
  <si>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</si>
  <si>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</si>
  <si>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</si>
  <si>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</si>
  <si>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</si>
  <si>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</si>
  <si>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</si>
  <si>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</si>
  <si>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</si>
  <si>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</si>
  <si>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</si>
  <si>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</si>
  <si>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</si>
  <si>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</si>
  <si>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</si>
  <si>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</si>
  <si>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</si>
  <si>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</si>
  <si>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</si>
  <si>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</si>
  <si>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</si>
  <si>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</si>
  <si>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</si>
  <si>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</si>
  <si>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</si>
  <si>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</si>
  <si>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</si>
  <si>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</si>
  <si>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</si>
  <si>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</si>
  <si>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</si>
  <si>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</si>
  <si>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</si>
  <si>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</si>
  <si>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</si>
  <si>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</si>
  <si>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</si>
  <si>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</si>
  <si>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</si>
  <si>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</si>
  <si>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</si>
  <si>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</si>
  <si>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</si>
  <si>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</si>
  <si>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</si>
  <si>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</si>
  <si>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</si>
  <si>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</si>
  <si>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</si>
  <si>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</si>
  <si>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</si>
  <si>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</si>
  <si>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</si>
  <si>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</si>
  <si>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</si>
  <si>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</si>
  <si>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</si>
  <si>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</si>
  <si>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</si>
  <si>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</si>
  <si>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</si>
  <si>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</si>
  <si>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</si>
  <si>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</si>
  <si>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</si>
  <si>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</si>
  <si>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</si>
  <si>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</si>
  <si>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</si>
  <si>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</si>
  <si>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</si>
  <si>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</si>
  <si>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</si>
  <si>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</si>
  <si>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</si>
  <si>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</si>
  <si>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</si>
  <si>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</si>
  <si>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</si>
  <si>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</si>
  <si>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</si>
  <si>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</si>
  <si>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</si>
  <si>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</si>
  <si>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</si>
  <si>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</si>
  <si>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</si>
  <si>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</si>
  <si>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</si>
  <si>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</si>
  <si>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</si>
  <si>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</si>
  <si>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</si>
  <si>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</si>
  <si>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</si>
  <si>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</si>
  <si>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</si>
  <si>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</si>
  <si>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</si>
  <si>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</si>
  <si>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</si>
  <si>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</si>
  <si>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</si>
  <si>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</si>
  <si>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</si>
  <si>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</si>
  <si>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</si>
  <si>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</si>
  <si>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</si>
  <si>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</si>
  <si>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</si>
  <si>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</si>
  <si>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</si>
  <si>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</si>
  <si>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</si>
  <si>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</si>
  <si>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</si>
  <si>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</si>
  <si>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</si>
  <si>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</si>
  <si>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</si>
  <si>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</si>
  <si>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</si>
  <si>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</si>
  <si>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</si>
  <si>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</si>
  <si>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</si>
  <si>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</si>
  <si>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</si>
  <si>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</si>
  <si>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</si>
  <si>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</si>
  <si>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</si>
  <si>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</si>
  <si>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</si>
  <si>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</si>
  <si>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</si>
  <si>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</si>
  <si>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</si>
  <si>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</si>
  <si>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</si>
  <si>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</si>
  <si>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</si>
  <si>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</si>
  <si>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</si>
  <si>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</si>
  <si>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</si>
  <si>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</si>
  <si>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</si>
  <si>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</si>
  <si>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</si>
  <si>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</si>
  <si>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</si>
  <si>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</si>
  <si>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</si>
  <si>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</si>
  <si>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</si>
  <si>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</si>
  <si>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</si>
  <si>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</si>
  <si>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</si>
  <si>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</si>
  <si>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</si>
  <si>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</si>
  <si>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</si>
  <si>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</si>
  <si>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</si>
  <si>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</si>
  <si>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</si>
  <si>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</si>
  <si>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</si>
  <si>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</si>
  <si>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</si>
  <si>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</si>
  <si>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</si>
  <si>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</si>
  <si>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</si>
  <si>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</si>
  <si>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</si>
  <si>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</si>
  <si>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</si>
  <si>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</si>
  <si>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</si>
  <si>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</si>
  <si>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</si>
  <si>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</si>
  <si>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</si>
  <si>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</si>
  <si>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</si>
  <si>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</si>
  <si>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</si>
  <si>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</si>
  <si>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</si>
  <si>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</si>
  <si>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</si>
  <si>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</si>
  <si>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</si>
  <si>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</si>
  <si>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</si>
  <si>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</si>
  <si>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</si>
  <si>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</si>
  <si>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</si>
  <si>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</si>
  <si>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</si>
  <si>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</si>
  <si>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</si>
  <si>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</si>
  <si>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</si>
  <si>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</si>
  <si>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</si>
  <si>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</si>
  <si>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</si>
  <si>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</si>
  <si>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</si>
  <si>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</si>
  <si>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</si>
  <si>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</si>
  <si>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</si>
  <si>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</si>
  <si>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</si>
  <si>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</si>
  <si>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</si>
  <si>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</si>
  <si>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</si>
  <si>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</si>
  <si>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</si>
  <si>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</si>
  <si>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</si>
  <si>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</si>
  <si>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</si>
  <si>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</si>
  <si>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</si>
  <si>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</si>
  <si>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</si>
  <si>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</si>
  <si>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</si>
  <si>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</si>
  <si>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</si>
  <si>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</si>
  <si>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</si>
  <si>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</si>
  <si>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</si>
  <si>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</si>
  <si>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</si>
  <si>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</si>
  <si>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</si>
  <si>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</si>
  <si>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</si>
  <si>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</si>
  <si>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</si>
  <si>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</si>
  <si>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</si>
  <si>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</si>
  <si>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</si>
  <si>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</si>
  <si>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</si>
  <si>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</si>
  <si>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</si>
  <si>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</si>
  <si>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</si>
  <si>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</si>
  <si>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</si>
  <si>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</si>
  <si>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</si>
  <si>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</si>
  <si>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</si>
  <si>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</si>
  <si>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</si>
  <si>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</si>
  <si>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</si>
  <si>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</si>
  <si>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</si>
  <si>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</si>
  <si>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</si>
  <si>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</si>
  <si>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</si>
  <si>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</si>
  <si>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</si>
  <si>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</si>
  <si>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</si>
  <si>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</si>
  <si>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</si>
  <si>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</si>
  <si>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</si>
  <si>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</si>
  <si>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</si>
  <si>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</si>
  <si>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</si>
  <si>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</si>
  <si>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</si>
  <si>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</si>
  <si>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</si>
  <si>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</si>
  <si>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</si>
  <si>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</si>
  <si>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</si>
  <si>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</si>
  <si>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</si>
  <si>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</si>
  <si>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</si>
  <si>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</si>
  <si>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</si>
  <si>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</si>
  <si>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</si>
  <si>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</si>
  <si>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</si>
  <si>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</si>
  <si>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</si>
  <si>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</si>
  <si>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</si>
  <si>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</si>
  <si>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</si>
  <si>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</si>
  <si>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</si>
  <si>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</si>
  <si>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</si>
  <si>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</si>
  <si>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</si>
  <si>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</si>
  <si>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</si>
  <si>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</si>
  <si>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</si>
  <si>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</si>
  <si>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</si>
  <si>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</si>
  <si>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</si>
  <si>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</si>
  <si>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</si>
  <si>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</si>
  <si>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</si>
  <si>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</si>
  <si>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</si>
  <si>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</si>
  <si>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</si>
  <si>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</si>
  <si>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</si>
  <si>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</si>
  <si>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</si>
  <si>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</si>
  <si>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</si>
  <si>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</si>
  <si>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</si>
  <si>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</si>
  <si>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</si>
  <si>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</si>
  <si>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</si>
  <si>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</si>
  <si>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</si>
  <si>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</si>
  <si>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</si>
  <si>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</si>
  <si>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</si>
  <si>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</si>
  <si>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</si>
  <si>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</si>
  <si>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</si>
  <si>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</si>
  <si>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</si>
  <si>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</si>
  <si>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</si>
  <si>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</si>
  <si>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</si>
  <si>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</si>
  <si>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</si>
  <si>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</si>
  <si>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</si>
  <si>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</si>
  <si>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</si>
  <si>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</si>
  <si>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</si>
  <si>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</si>
  <si>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</si>
  <si>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</si>
  <si>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</si>
  <si>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</si>
  <si>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</si>
  <si>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</si>
  <si>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</si>
  <si>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</si>
  <si>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</si>
  <si>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</si>
  <si>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</si>
  <si>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</si>
  <si>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</si>
  <si>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</si>
  <si>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</si>
  <si>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</si>
  <si>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</si>
  <si>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</si>
  <si>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</si>
  <si>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</si>
  <si>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</si>
  <si>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</si>
  <si>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</si>
  <si>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</si>
  <si>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</si>
  <si>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</si>
  <si>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</si>
  <si>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</si>
  <si>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</si>
  <si>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</si>
  <si>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</si>
  <si>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</si>
  <si>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</si>
  <si>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</si>
  <si>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</si>
  <si>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</si>
  <si>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</si>
  <si>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</si>
  <si>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</si>
  <si>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</si>
  <si>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</si>
  <si>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</si>
  <si>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</si>
  <si>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</si>
  <si>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</si>
  <si>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</si>
  <si>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</si>
  <si>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</si>
  <si>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</si>
  <si>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</si>
  <si>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</si>
  <si>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</si>
  <si>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</si>
  <si>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</si>
  <si>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</si>
  <si>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</si>
  <si>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</si>
  <si>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</si>
  <si>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</si>
  <si>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</si>
  <si>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</si>
  <si>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</si>
  <si>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</si>
  <si>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</si>
  <si>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</si>
  <si>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</si>
  <si>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</si>
  <si>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</si>
  <si>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</si>
  <si>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</si>
  <si>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</si>
  <si>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</si>
  <si>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</si>
  <si>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</si>
  <si>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</si>
  <si>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</si>
  <si>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</si>
  <si>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</si>
  <si>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</si>
  <si>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</si>
  <si>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</si>
  <si>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</si>
  <si>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</si>
  <si>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</si>
  <si>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</si>
  <si>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</si>
  <si>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</si>
  <si>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</si>
  <si>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</si>
  <si>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</si>
  <si>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</si>
  <si>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</si>
  <si>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</si>
  <si>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</si>
  <si>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</si>
  <si>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</si>
  <si>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</si>
  <si>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</si>
  <si>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</si>
  <si>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</si>
  <si>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</si>
  <si>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</si>
  <si>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</si>
  <si>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</si>
  <si>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</si>
  <si>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</si>
  <si>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</si>
  <si>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</si>
  <si>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</si>
  <si>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</si>
  <si>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</si>
  <si>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</si>
  <si>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</si>
  <si>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</si>
  <si>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</si>
  <si>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</si>
  <si>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</si>
  <si>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</si>
  <si>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</si>
  <si>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</si>
  <si>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</si>
  <si>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</si>
  <si>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</si>
  <si>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</si>
  <si>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</si>
  <si>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</si>
  <si>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</si>
  <si>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</si>
  <si>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</si>
  <si>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</si>
  <si>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</si>
  <si>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</si>
  <si>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</si>
  <si>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</si>
  <si>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</si>
  <si>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</si>
  <si>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</si>
  <si>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</si>
  <si>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</si>
  <si>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</si>
  <si>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</si>
  <si>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</si>
  <si>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</si>
  <si>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</si>
  <si>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</si>
  <si>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</si>
  <si>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</si>
  <si>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</si>
  <si>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</si>
  <si>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</si>
  <si>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</si>
  <si>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</si>
  <si>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</si>
  <si>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</si>
  <si>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</si>
  <si>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</si>
  <si>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</si>
  <si>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</si>
  <si>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</si>
  <si>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</si>
  <si>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</si>
  <si>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</si>
  <si>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</si>
  <si>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</si>
  <si>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</si>
  <si>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</si>
  <si>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</si>
  <si>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</si>
  <si>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</si>
  <si>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</si>
  <si>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</si>
  <si>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</si>
  <si>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</si>
  <si>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</si>
  <si>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</si>
  <si>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</si>
  <si>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</si>
  <si>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</si>
  <si>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</si>
  <si>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</si>
  <si>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</si>
  <si>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</si>
  <si>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</si>
  <si>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</si>
  <si>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</si>
  <si>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</si>
  <si>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</si>
  <si>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</si>
  <si>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</si>
  <si>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</si>
  <si>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</si>
  <si>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</si>
  <si>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</si>
  <si>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</si>
  <si>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</si>
  <si>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</si>
  <si>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</si>
  <si>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</si>
  <si>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</si>
  <si>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</si>
  <si>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</si>
  <si>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</si>
  <si>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</si>
  <si>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</si>
  <si>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</si>
  <si>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</si>
  <si>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</si>
  <si>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</si>
  <si>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</si>
  <si>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</si>
  <si>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</si>
  <si>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</si>
  <si>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</si>
  <si>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</si>
  <si>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</si>
  <si>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</si>
  <si>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</si>
  <si>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</si>
  <si>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</si>
  <si>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</si>
  <si>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</si>
  <si>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</si>
  <si>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</si>
  <si>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</si>
  <si>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</si>
  <si>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</si>
  <si>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</si>
  <si>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</si>
  <si>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</si>
  <si>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</si>
  <si>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</si>
  <si>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</si>
  <si>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</si>
  <si>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</si>
  <si>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</si>
  <si>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</si>
  <si>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</si>
  <si>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</si>
  <si>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</si>
  <si>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</si>
  <si>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</si>
  <si>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</si>
  <si>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</si>
  <si>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</si>
  <si>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</si>
  <si>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</si>
  <si>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</si>
  <si>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</si>
  <si>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</si>
  <si>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</si>
  <si>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</si>
  <si>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</si>
  <si>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</si>
  <si>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</si>
  <si>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</si>
  <si>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</si>
  <si>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</si>
  <si>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</si>
  <si>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</si>
  <si>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</si>
  <si>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</si>
  <si>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</si>
  <si>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</si>
  <si>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</si>
  <si>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</si>
  <si>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</si>
  <si>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</si>
  <si>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</si>
  <si>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</si>
  <si>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</si>
  <si>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</si>
  <si>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</si>
  <si>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</si>
  <si>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</si>
  <si>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</si>
  <si>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</si>
  <si>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</si>
  <si>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</si>
  <si>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</si>
  <si>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</si>
  <si>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</si>
  <si>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</si>
  <si>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</si>
  <si>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</si>
  <si>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</si>
  <si>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</si>
  <si>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</si>
  <si>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</si>
  <si>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</si>
  <si>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</si>
  <si>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</si>
  <si>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</si>
  <si>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</si>
  <si>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</si>
  <si>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</si>
  <si>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</si>
  <si>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</si>
  <si>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</si>
  <si>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</si>
  <si>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</si>
  <si>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</si>
  <si>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</si>
  <si>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</si>
  <si>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</si>
  <si>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</si>
  <si>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</si>
  <si>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</si>
  <si>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</si>
  <si>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</si>
  <si>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</si>
  <si>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</si>
  <si>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</si>
  <si>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</si>
  <si>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</si>
  <si>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</si>
  <si>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</si>
  <si>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</si>
  <si>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</si>
  <si>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</si>
  <si>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</si>
  <si>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</si>
  <si>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</si>
  <si>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</si>
  <si>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</si>
  <si>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</si>
  <si>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</si>
  <si>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</si>
  <si>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</si>
  <si>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</si>
  <si>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</si>
  <si>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</si>
  <si>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</si>
  <si>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</si>
  <si>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</si>
  <si>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</si>
  <si>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</si>
  <si>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</si>
  <si>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</si>
  <si>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</si>
  <si>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</si>
  <si>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</si>
  <si>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</si>
  <si>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</si>
  <si>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</si>
  <si>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</si>
  <si>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</si>
  <si>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</si>
  <si>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</si>
  <si>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</si>
  <si>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</si>
  <si>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</si>
  <si>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</si>
  <si>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</si>
  <si>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</si>
  <si>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</si>
  <si>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</si>
  <si>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</si>
  <si>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</si>
  <si>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</si>
  <si>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</si>
  <si>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</si>
  <si>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</si>
  <si>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</si>
  <si>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</si>
  <si>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</si>
  <si>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</si>
  <si>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</si>
  <si>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</si>
  <si>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</si>
  <si>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</si>
  <si>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</si>
  <si>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</si>
  <si>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</si>
  <si>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</si>
  <si>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</si>
  <si>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</si>
  <si>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</si>
  <si>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</si>
  <si>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</si>
  <si>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</si>
  <si>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</si>
  <si>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</si>
  <si>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</si>
  <si>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</si>
  <si>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</si>
  <si>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</si>
  <si>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</si>
  <si>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</si>
  <si>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</si>
  <si>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</si>
  <si>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</si>
  <si>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</si>
  <si>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</si>
  <si>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</si>
  <si>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</si>
  <si>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</si>
  <si>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</si>
  <si>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</si>
  <si>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</si>
  <si>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</si>
  <si>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</si>
  <si>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</si>
  <si>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</si>
  <si>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</si>
  <si>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</si>
  <si>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</si>
  <si>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</si>
  <si>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</si>
  <si>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</si>
  <si>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</si>
  <si>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</si>
  <si>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</si>
  <si>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</si>
  <si>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</si>
  <si>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</si>
  <si>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</si>
  <si>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</si>
  <si>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</si>
  <si>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</si>
  <si>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</si>
  <si>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</si>
  <si>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</si>
  <si>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</si>
  <si>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</si>
  <si>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</si>
  <si>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</si>
  <si>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</si>
  <si>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</si>
  <si>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</si>
  <si>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</si>
  <si>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</si>
  <si>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</si>
  <si>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</si>
  <si>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</si>
  <si>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</si>
  <si>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</si>
  <si>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</si>
  <si>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</si>
  <si>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</si>
  <si>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</si>
  <si>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</si>
  <si>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</si>
  <si>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</si>
  <si>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</si>
  <si>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</si>
  <si>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</si>
  <si>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</si>
  <si>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</si>
  <si>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</si>
  <si>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</si>
  <si>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</si>
  <si>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</si>
  <si>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</si>
  <si>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</si>
  <si>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</si>
  <si>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</si>
  <si>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</si>
  <si>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</si>
  <si>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</si>
  <si>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</si>
  <si>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</si>
  <si>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</si>
  <si>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</si>
  <si>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</si>
  <si>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</si>
  <si>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</si>
  <si>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</si>
  <si>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</si>
  <si>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</si>
  <si>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</si>
  <si>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</si>
  <si>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</si>
  <si>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</si>
  <si>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</si>
  <si>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</si>
  <si>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</si>
  <si>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</si>
  <si>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</si>
  <si>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</si>
  <si>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</si>
  <si>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</si>
  <si>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</si>
  <si>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</si>
  <si>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</si>
  <si>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</si>
  <si>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</si>
  <si>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</si>
  <si>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</si>
  <si>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</si>
  <si>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</si>
  <si>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</si>
  <si>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</si>
  <si>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</si>
  <si>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</si>
  <si>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</si>
  <si>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</si>
  <si>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</si>
  <si>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</si>
  <si>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</si>
  <si>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</si>
  <si>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</si>
  <si>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</si>
  <si>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</si>
  <si>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</si>
  <si>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</si>
  <si>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</si>
  <si>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</si>
  <si>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</si>
  <si>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</si>
  <si>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</si>
  <si>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</si>
  <si>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</si>
  <si>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</si>
  <si>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</si>
  <si>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</si>
  <si>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</si>
  <si>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</si>
  <si>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</si>
  <si>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</si>
  <si>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</si>
  <si>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</si>
  <si>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</si>
  <si>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</si>
  <si>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</si>
  <si>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</si>
  <si>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</si>
  <si>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</si>
  <si>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</si>
  <si>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</si>
  <si>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</si>
  <si>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</si>
  <si>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</si>
  <si>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</si>
  <si>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</si>
  <si>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</si>
  <si>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</si>
  <si>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</si>
  <si>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</si>
  <si>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</si>
  <si>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</si>
  <si>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</si>
  <si>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</si>
  <si>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</si>
  <si>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</si>
  <si>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</si>
  <si>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</si>
  <si>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</si>
  <si>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</si>
  <si>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</si>
  <si>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</si>
  <si>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</si>
  <si>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</si>
  <si>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</si>
  <si>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</si>
  <si>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</si>
  <si>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</si>
  <si>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</si>
  <si>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</si>
  <si>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</si>
  <si>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</si>
  <si>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</si>
  <si>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</si>
  <si>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</si>
  <si>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</si>
  <si>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</si>
  <si>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</si>
  <si>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</si>
  <si>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</si>
  <si>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</si>
  <si>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</si>
  <si>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</si>
  <si>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</si>
  <si>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</si>
  <si>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</si>
  <si>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</si>
  <si>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</si>
  <si>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</si>
  <si>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</si>
  <si>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</si>
  <si>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</si>
  <si>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</si>
  <si>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</si>
  <si>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</si>
  <si>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</si>
  <si>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</si>
  <si>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</si>
  <si>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</si>
  <si>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</si>
  <si>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</si>
  <si>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</si>
  <si>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</si>
  <si>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</si>
  <si>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</si>
  <si>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</si>
  <si>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</si>
  <si>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</si>
  <si>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</si>
  <si>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</si>
  <si>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</si>
  <si>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</si>
  <si>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</si>
  <si>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</si>
  <si>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</si>
  <si>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</si>
  <si>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</si>
  <si>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</si>
  <si>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</si>
  <si>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</si>
  <si>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</si>
  <si>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</si>
  <si>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</si>
  <si>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</si>
  <si>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</si>
  <si>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</si>
  <si>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</si>
  <si>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</si>
  <si>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</si>
  <si>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</si>
  <si>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</si>
  <si>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</si>
  <si>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</si>
  <si>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</si>
  <si>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</si>
  <si>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</si>
  <si>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</si>
  <si>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</si>
  <si>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</si>
  <si>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</si>
  <si>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</si>
  <si>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</si>
  <si>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</si>
  <si>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</si>
  <si>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</si>
  <si>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</si>
  <si>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</si>
  <si>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</si>
  <si>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</si>
  <si>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</si>
  <si>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</si>
  <si>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</si>
  <si>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</si>
  <si>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</si>
  <si>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</si>
  <si>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</si>
  <si>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</si>
  <si>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</si>
  <si>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</si>
  <si>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</si>
  <si>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</si>
  <si>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</si>
  <si>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</si>
  <si>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</si>
  <si>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</si>
  <si>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</si>
  <si>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</si>
  <si>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</si>
  <si>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</si>
  <si>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</si>
  <si>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</si>
  <si>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</si>
  <si>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</si>
  <si>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</si>
  <si>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</si>
  <si>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</si>
  <si>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</si>
  <si>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</si>
  <si>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</si>
  <si>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</si>
  <si>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</si>
  <si>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</si>
  <si>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</si>
  <si>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</si>
  <si>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</si>
  <si>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</si>
  <si>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</si>
  <si>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</si>
  <si>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</si>
  <si>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</si>
  <si>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</si>
  <si>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</si>
  <si>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</si>
  <si>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</si>
  <si>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</si>
  <si>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</si>
  <si>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</si>
  <si>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</si>
  <si>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</si>
  <si>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</si>
  <si>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</si>
  <si>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</si>
  <si>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</si>
  <si>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</si>
  <si>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</si>
  <si>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</si>
  <si>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</si>
  <si>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</si>
  <si>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</si>
  <si>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</si>
  <si>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</si>
  <si>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</si>
  <si>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</si>
  <si>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</si>
  <si>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</si>
  <si>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</si>
  <si>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</si>
  <si>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</si>
  <si>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</si>
  <si>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</si>
  <si>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</si>
  <si>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</si>
  <si>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</si>
  <si>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</si>
  <si>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</si>
  <si>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</si>
  <si>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</si>
  <si>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</si>
  <si>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</si>
  <si>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</si>
  <si>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</si>
  <si>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</si>
  <si>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</si>
  <si>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</si>
  <si>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</si>
  <si>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</si>
  <si>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</si>
  <si>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</si>
  <si>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</si>
  <si>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</si>
  <si>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</si>
  <si>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</si>
  <si>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</si>
  <si>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</si>
  <si>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</si>
  <si>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</si>
  <si>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</si>
  <si>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</si>
  <si>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</si>
  <si>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</si>
  <si>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</si>
  <si>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</si>
  <si>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</si>
  <si>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</si>
  <si>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</si>
  <si>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</si>
  <si>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</si>
  <si>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</si>
  <si>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</si>
  <si>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</si>
  <si>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</si>
  <si>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</si>
  <si>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</si>
  <si>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</si>
  <si>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</si>
  <si>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</si>
  <si>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</si>
  <si>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</si>
  <si>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</si>
  <si>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</si>
  <si>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</si>
  <si>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</si>
  <si>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</si>
  <si>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</si>
  <si>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</si>
  <si>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</si>
  <si>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</si>
  <si>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</si>
  <si>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</si>
  <si>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</si>
  <si>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</si>
  <si>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</si>
  <si>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</si>
  <si>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</si>
  <si>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</si>
  <si>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</si>
  <si>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</si>
  <si>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</si>
  <si>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</si>
  <si>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</si>
  <si>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</si>
  <si>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</si>
  <si>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</si>
  <si>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</si>
  <si>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</si>
  <si>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</si>
  <si>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</si>
  <si>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</si>
  <si>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</si>
  <si>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</si>
  <si>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</si>
  <si>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</si>
  <si>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</si>
  <si>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</si>
  <si>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</si>
  <si>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</si>
  <si>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</si>
  <si>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</si>
  <si>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</si>
  <si>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</si>
  <si>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</si>
  <si>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</si>
  <si>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</si>
  <si>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</si>
  <si>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</si>
  <si>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</si>
  <si>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</si>
  <si>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</si>
  <si>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</si>
  <si>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</si>
  <si>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</si>
  <si>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</si>
  <si>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</si>
  <si>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</si>
  <si>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</si>
  <si>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</si>
  <si>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</si>
  <si>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</si>
  <si>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</si>
  <si>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</si>
  <si>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</si>
  <si>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</si>
  <si>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</si>
  <si>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</si>
  <si>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</si>
  <si>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</si>
  <si>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</si>
  <si>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</si>
  <si>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</si>
  <si>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</si>
  <si>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</si>
  <si>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</si>
  <si>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</si>
  <si>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</si>
  <si>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</si>
  <si>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</si>
  <si>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</si>
  <si>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</si>
  <si>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</si>
  <si>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</si>
  <si>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</si>
  <si>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</si>
  <si>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</si>
  <si>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</si>
  <si>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</si>
  <si>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</si>
  <si>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</si>
  <si>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</si>
  <si>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</si>
  <si>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</si>
  <si>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</si>
  <si>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</si>
  <si>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</si>
  <si>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</si>
  <si>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</si>
  <si>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</si>
  <si>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</si>
  <si>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</si>
  <si>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</si>
  <si>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</si>
  <si>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</si>
  <si>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</si>
  <si>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</si>
  <si>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</si>
  <si>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</si>
  <si>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</si>
  <si>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</si>
  <si>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</si>
  <si>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</si>
  <si>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</si>
  <si>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</si>
  <si>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</si>
  <si>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</si>
  <si>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</si>
  <si>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</si>
  <si>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</si>
  <si>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</si>
  <si>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</si>
  <si>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</si>
  <si>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</si>
  <si>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</si>
  <si>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</si>
  <si>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</si>
  <si>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</si>
  <si>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</si>
  <si>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</si>
  <si>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</si>
  <si>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</si>
  <si>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</si>
  <si>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</si>
  <si>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</si>
  <si>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</si>
  <si>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</si>
  <si>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</si>
  <si>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</si>
  <si>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</si>
  <si>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</si>
  <si>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</si>
  <si>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</si>
  <si>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</si>
  <si>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</si>
  <si>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</si>
  <si>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</si>
  <si>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</si>
  <si>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</si>
  <si>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</si>
  <si>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</si>
  <si>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</si>
  <si>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</si>
  <si>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</si>
  <si>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</si>
  <si>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</si>
  <si>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</si>
  <si>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</si>
  <si>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</si>
  <si>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</si>
  <si>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</si>
  <si>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</si>
  <si>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</si>
  <si>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</si>
  <si>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</si>
  <si>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</si>
  <si>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</si>
  <si>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</si>
  <si>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</si>
  <si>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</si>
  <si>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</si>
  <si>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</si>
  <si>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</si>
  <si>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</si>
  <si>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</si>
  <si>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</si>
  <si>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</si>
  <si>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</si>
  <si>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</si>
  <si>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</si>
  <si>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</si>
  <si>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</si>
  <si>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</si>
  <si>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</si>
  <si>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</si>
  <si>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</si>
  <si>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</si>
  <si>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</si>
  <si>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</si>
  <si>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</si>
  <si>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</si>
  <si>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</si>
  <si>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</si>
  <si>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</si>
  <si>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</si>
  <si>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</si>
  <si>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</si>
  <si>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</si>
  <si>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</si>
  <si>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</si>
  <si>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</si>
  <si>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</si>
  <si>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</si>
  <si>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</si>
  <si>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</si>
  <si>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</si>
  <si>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</si>
  <si>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</si>
  <si>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</si>
  <si>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</si>
  <si>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</si>
  <si>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</si>
  <si>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</si>
  <si>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</si>
  <si>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</si>
  <si>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</si>
  <si>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</si>
  <si>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</si>
  <si>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</si>
  <si>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</si>
  <si>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</si>
  <si>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</si>
  <si>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</si>
  <si>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</si>
  <si>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</si>
  <si>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</si>
  <si>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</si>
  <si>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</si>
  <si>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</si>
  <si>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</si>
  <si>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</si>
  <si>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</si>
  <si>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</si>
  <si>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</si>
  <si>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</si>
  <si>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</si>
  <si>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</si>
  <si>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</si>
  <si>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</si>
  <si>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</si>
  <si>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</si>
  <si>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</si>
  <si>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</si>
  <si>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</si>
  <si>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</si>
  <si>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</si>
  <si>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</si>
  <si>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</si>
  <si>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</si>
  <si>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</si>
  <si>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</si>
  <si>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</si>
  <si>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</si>
  <si>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</si>
  <si>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</si>
  <si>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</si>
  <si>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</si>
  <si>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</si>
  <si>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</si>
  <si>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</si>
  <si>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</si>
  <si>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</si>
  <si>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</si>
  <si>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</si>
  <si>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</si>
  <si>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</si>
  <si>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</si>
  <si>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</si>
  <si>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</si>
  <si>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</si>
  <si>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</si>
  <si>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</si>
  <si>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</si>
  <si>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</si>
  <si>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</si>
  <si>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</si>
  <si>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</si>
  <si>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</si>
  <si>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</si>
  <si>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</si>
  <si>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</si>
  <si>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</si>
  <si>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</si>
  <si>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</si>
  <si>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</si>
  <si>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</si>
  <si>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</si>
  <si>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</si>
  <si>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</si>
  <si>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</si>
  <si>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</si>
  <si>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</si>
  <si>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</si>
  <si>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</si>
  <si>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</si>
  <si>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</si>
  <si>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</si>
  <si>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</si>
  <si>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</si>
  <si>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</si>
  <si>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</si>
  <si>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</si>
  <si>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</si>
  <si>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</si>
  <si>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</si>
  <si>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</si>
  <si>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</si>
  <si>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</si>
  <si>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</si>
  <si>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</si>
  <si>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</si>
  <si>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</si>
  <si>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</si>
  <si>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</si>
  <si>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</si>
  <si>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</si>
  <si>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</si>
  <si>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</si>
  <si>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</si>
  <si>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</si>
  <si>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</si>
  <si>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</si>
  <si>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</si>
  <si>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</si>
  <si>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</si>
  <si>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</si>
  <si>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</si>
  <si>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</si>
  <si>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</si>
  <si>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</si>
  <si>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</si>
  <si>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</si>
  <si>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</si>
  <si>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</si>
  <si>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</si>
  <si>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</si>
  <si>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</si>
  <si>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</si>
  <si>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</si>
  <si>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</si>
  <si>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</si>
  <si>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</si>
  <si>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</si>
  <si>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</si>
  <si>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</si>
  <si>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</si>
  <si>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</si>
  <si>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</si>
  <si>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</si>
  <si>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</si>
  <si>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</si>
  <si>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</si>
  <si>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</si>
  <si>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</si>
  <si>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</si>
  <si>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</si>
  <si>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</si>
  <si>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</si>
  <si>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</si>
  <si>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</si>
  <si>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</si>
  <si>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</si>
  <si>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</si>
  <si>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</si>
  <si>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</si>
  <si>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</si>
  <si>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</si>
  <si>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</si>
  <si>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</si>
  <si>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</si>
  <si>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</si>
  <si>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</si>
  <si>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</si>
  <si>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</si>
  <si>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</si>
  <si>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</si>
  <si>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</si>
  <si>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</si>
  <si>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</si>
  <si>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</si>
  <si>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</si>
  <si>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</si>
  <si>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</si>
  <si>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</si>
  <si>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</si>
  <si>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</si>
  <si>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</si>
  <si>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</si>
  <si>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</si>
  <si>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</si>
  <si>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</si>
  <si>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</si>
  <si>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</si>
  <si>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</si>
  <si>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</si>
  <si>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</si>
  <si>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</si>
  <si>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</si>
  <si>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</si>
  <si>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</si>
  <si>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</si>
  <si>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</si>
  <si>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</si>
  <si>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</si>
  <si>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</si>
  <si>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</si>
  <si>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</si>
  <si>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</si>
  <si>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</si>
  <si>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</si>
  <si>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</si>
  <si>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</si>
  <si>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</si>
  <si>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</si>
  <si>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</si>
  <si>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</si>
  <si>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</si>
  <si>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</si>
  <si>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</si>
  <si>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</si>
  <si>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</si>
  <si>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</si>
  <si>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</si>
  <si>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</si>
  <si>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</si>
  <si>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</si>
  <si>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</si>
  <si>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</si>
  <si>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</si>
  <si>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</si>
  <si>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</si>
  <si>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</si>
  <si>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</si>
  <si>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</si>
  <si>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</si>
  <si>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</si>
  <si>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</si>
  <si>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</si>
  <si>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</si>
  <si>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</si>
  <si>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</si>
  <si>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</si>
  <si>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</si>
  <si>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</si>
  <si>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</si>
  <si>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</si>
  <si>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</si>
  <si>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</si>
  <si>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</si>
  <si>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</si>
  <si>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</si>
  <si>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</si>
  <si>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</si>
  <si>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</si>
  <si>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</si>
  <si>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</si>
  <si>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</si>
  <si>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</si>
  <si>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</si>
  <si>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</si>
  <si>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</si>
  <si>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</si>
  <si>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</si>
  <si>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</si>
  <si>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</si>
  <si>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</si>
  <si>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</si>
  <si>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</si>
  <si>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</si>
  <si>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</si>
  <si>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</si>
  <si>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</si>
  <si>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</si>
  <si>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</si>
  <si>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</si>
  <si>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</si>
  <si>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</si>
  <si>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</si>
  <si>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</si>
  <si>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</si>
  <si>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</si>
  <si>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</si>
  <si>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</si>
  <si>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</si>
  <si>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</si>
  <si>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</si>
  <si>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</si>
  <si>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</si>
  <si>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</si>
  <si>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</si>
  <si>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</si>
  <si>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</si>
  <si>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</si>
  <si>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</si>
  <si>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</si>
  <si>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</si>
  <si>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</si>
  <si>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</si>
  <si>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</si>
  <si>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</si>
  <si>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</si>
  <si>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</si>
  <si>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</si>
  <si>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</si>
  <si>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</si>
  <si>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</si>
  <si>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</si>
  <si>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</si>
  <si>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</si>
  <si>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</si>
  <si>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</si>
  <si>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</si>
  <si>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</si>
  <si>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</si>
  <si>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</si>
  <si>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</si>
  <si>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</si>
  <si>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</si>
  <si>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</si>
  <si>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</si>
  <si>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</si>
  <si>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</si>
  <si>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</si>
  <si>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</si>
  <si>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</si>
  <si>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</si>
  <si>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</si>
  <si>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</si>
  <si>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</si>
  <si>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</si>
  <si>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</si>
  <si>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</si>
  <si>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</si>
  <si>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</si>
  <si>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</si>
  <si>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</si>
  <si>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</si>
  <si>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</si>
  <si>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</si>
  <si>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</si>
  <si>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</si>
  <si>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</si>
  <si>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</si>
  <si>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</si>
  <si>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</si>
  <si>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</si>
  <si>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</si>
  <si>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</si>
  <si>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</si>
  <si>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</si>
  <si>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</si>
  <si>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</si>
  <si>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</si>
  <si>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</si>
  <si>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</si>
  <si>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</si>
  <si>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</si>
  <si>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</si>
  <si>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</si>
  <si>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</si>
  <si>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</si>
  <si>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</si>
  <si>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</si>
  <si>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</si>
  <si>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</si>
  <si>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</si>
  <si>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</si>
  <si>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</si>
  <si>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</si>
  <si>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</si>
  <si>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</si>
  <si>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</si>
  <si>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</si>
  <si>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</si>
  <si>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</si>
  <si>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</si>
  <si>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</si>
  <si>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</si>
  <si>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</si>
  <si>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</si>
  <si>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</si>
  <si>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</si>
  <si>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</si>
  <si>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</si>
  <si>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</si>
  <si>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</si>
  <si>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</si>
  <si>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</si>
  <si>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</si>
  <si>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</si>
  <si>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</si>
  <si>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</si>
  <si>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</si>
  <si>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</si>
  <si>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</si>
  <si>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</si>
  <si>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</si>
  <si>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</si>
  <si>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</si>
  <si>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</si>
  <si>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</si>
  <si>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</si>
  <si>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</si>
  <si>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</si>
  <si>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</si>
  <si>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</si>
  <si>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</si>
  <si>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</si>
  <si>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</si>
  <si>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</si>
  <si>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</si>
  <si>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</si>
  <si>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</si>
  <si>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</si>
  <si>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</si>
  <si>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</si>
  <si>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</si>
  <si>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</si>
  <si>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</si>
  <si>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</si>
  <si>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</si>
  <si>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</si>
  <si>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</si>
  <si>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</si>
  <si>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</si>
  <si>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</si>
  <si>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</si>
  <si>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</si>
  <si>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</si>
  <si>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</si>
  <si>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</si>
  <si>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</si>
  <si>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</si>
  <si>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</si>
  <si>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</si>
  <si>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</si>
  <si>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</si>
  <si>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</si>
  <si>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</si>
  <si>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</si>
  <si>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</si>
  <si>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</si>
  <si>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</si>
  <si>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</si>
  <si>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</si>
  <si>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</si>
  <si>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</si>
  <si>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</si>
  <si>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</si>
  <si>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</si>
  <si>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</si>
  <si>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</si>
  <si>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</si>
  <si>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</si>
  <si>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</si>
  <si>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</si>
  <si>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</si>
  <si>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</si>
  <si>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</si>
  <si>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</si>
  <si>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</si>
  <si>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</si>
  <si>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</si>
  <si>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</si>
  <si>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</si>
  <si>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</si>
  <si>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</si>
  <si>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</si>
  <si>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</si>
  <si>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</si>
  <si>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</si>
  <si>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</si>
  <si>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</si>
  <si>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</si>
  <si>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</si>
  <si>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</si>
  <si>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</si>
  <si>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</si>
  <si>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</si>
  <si>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</si>
  <si>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</si>
  <si>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</si>
  <si>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</si>
  <si>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</si>
  <si>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</si>
  <si>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</si>
  <si>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</si>
  <si>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</si>
  <si>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</si>
  <si>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</si>
  <si>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</si>
  <si>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</si>
  <si>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</si>
  <si>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</si>
  <si>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</si>
  <si>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</si>
  <si>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</si>
  <si>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</si>
  <si>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</si>
  <si>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</si>
  <si>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</si>
  <si>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</si>
  <si>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</si>
  <si>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</si>
  <si>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</si>
  <si>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</si>
  <si>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</si>
  <si>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</si>
  <si>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</si>
  <si>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</si>
  <si>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</si>
  <si>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</si>
  <si>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</si>
  <si>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</si>
  <si>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</si>
  <si>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</si>
  <si>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</si>
  <si>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</si>
  <si>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</si>
  <si>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</si>
  <si>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</si>
  <si>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</si>
  <si>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</si>
  <si>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</si>
  <si>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</si>
  <si>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</si>
  <si>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</si>
  <si>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</si>
  <si>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</si>
  <si>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</si>
  <si>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</si>
  <si>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</si>
  <si>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</si>
  <si>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</si>
  <si>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</si>
  <si>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</si>
  <si>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</si>
  <si>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</si>
  <si>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</si>
  <si>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</si>
  <si>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</si>
  <si>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</si>
  <si>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</si>
  <si>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</si>
  <si>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</si>
  <si>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</si>
  <si>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</si>
  <si>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</si>
  <si>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</si>
  <si>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</si>
  <si>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</si>
  <si>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</si>
  <si>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</si>
  <si>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</si>
  <si>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</si>
  <si>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</si>
  <si>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</si>
  <si>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</si>
  <si>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</si>
  <si>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</si>
  <si>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</si>
  <si>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</si>
  <si>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</si>
  <si>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</si>
  <si>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</si>
  <si>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</si>
  <si>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</si>
  <si>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</si>
  <si>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</si>
  <si>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</si>
  <si>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</si>
  <si>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</si>
  <si>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</si>
  <si>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</si>
  <si>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</si>
  <si>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</si>
  <si>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</si>
  <si>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</si>
  <si>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</si>
  <si>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</si>
  <si>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</si>
  <si>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</si>
  <si>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</si>
  <si>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</si>
  <si>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</si>
  <si>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</si>
  <si>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</si>
  <si>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</si>
  <si>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</si>
  <si>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</si>
  <si>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</si>
  <si>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</si>
  <si>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</si>
  <si>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</si>
  <si>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</si>
  <si>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</si>
  <si>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</si>
  <si>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</si>
  <si>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</si>
  <si>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</si>
  <si>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</si>
  <si>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</si>
  <si>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</si>
  <si>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</si>
  <si>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</si>
  <si>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</si>
  <si>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</si>
  <si>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</si>
  <si>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</si>
  <si>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</si>
  <si>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</si>
  <si>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</si>
  <si>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</si>
  <si>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</si>
  <si>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</si>
  <si>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</si>
  <si>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</si>
  <si>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</si>
  <si>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</si>
  <si>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</si>
  <si>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</si>
  <si>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</si>
  <si>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</si>
  <si>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</si>
  <si>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</si>
  <si>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</si>
  <si>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</si>
  <si>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</si>
  <si>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</si>
  <si>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</si>
  <si>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</si>
  <si>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</si>
  <si>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</si>
  <si>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</si>
  <si>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</si>
  <si>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</si>
  <si>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</si>
  <si>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</si>
  <si>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</si>
  <si>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</si>
  <si>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</si>
  <si>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</si>
  <si>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</si>
  <si>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</si>
  <si>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</si>
  <si>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</si>
  <si>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</si>
  <si>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</si>
  <si>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</si>
  <si>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</si>
  <si>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</si>
  <si>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</si>
  <si>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</si>
  <si>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</si>
  <si>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</si>
  <si>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</si>
  <si>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</si>
  <si>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</si>
  <si>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</si>
  <si>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</si>
  <si>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</si>
  <si>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</si>
  <si>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</si>
  <si>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</si>
  <si>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</si>
  <si>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</si>
  <si>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</si>
  <si>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</si>
  <si>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</si>
  <si>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</si>
  <si>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</si>
  <si>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</si>
  <si>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</si>
  <si>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</si>
  <si>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</si>
  <si>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</si>
  <si>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</si>
  <si>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</si>
  <si>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</si>
  <si>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</si>
  <si>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</si>
  <si>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</si>
  <si>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</si>
  <si>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</si>
  <si>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</si>
  <si>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</si>
  <si>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</si>
  <si>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</si>
  <si>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</si>
  <si>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</si>
  <si>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</si>
  <si>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</si>
  <si>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</si>
  <si>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</si>
  <si>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</si>
  <si>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</si>
  <si>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</si>
  <si>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</si>
  <si>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</si>
  <si>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</si>
  <si>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</si>
  <si>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</si>
  <si>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</si>
  <si>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</si>
  <si>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</si>
  <si>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</si>
  <si>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</si>
  <si>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</si>
  <si>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</si>
  <si>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</si>
  <si>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</si>
  <si>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</si>
  <si>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</si>
  <si>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</si>
  <si>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</si>
  <si>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</si>
  <si>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</si>
  <si>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</si>
  <si>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</si>
  <si>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</si>
  <si>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</si>
  <si>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</si>
  <si>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</si>
  <si>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</si>
  <si>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</si>
  <si>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</si>
  <si>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</si>
  <si>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</si>
  <si>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</si>
  <si>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</si>
  <si>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</si>
  <si>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</si>
  <si>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</si>
  <si>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</si>
  <si>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</si>
  <si>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</si>
  <si>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</si>
  <si>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</si>
  <si>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</si>
  <si>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</si>
  <si>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</si>
  <si>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</si>
  <si>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</si>
  <si>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</si>
  <si>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</si>
  <si>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</si>
  <si>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</si>
  <si>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</si>
  <si>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</si>
  <si>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</si>
  <si>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</si>
  <si>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</si>
  <si>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</si>
  <si>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</si>
  <si>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</si>
  <si>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</si>
  <si>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</si>
  <si>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</si>
  <si>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</si>
  <si>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</si>
  <si>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</si>
  <si>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</si>
  <si>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</si>
  <si>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</si>
  <si>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</si>
  <si>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</si>
  <si>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</si>
  <si>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</si>
  <si>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</si>
  <si>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</si>
  <si>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</si>
  <si>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</si>
  <si>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</si>
  <si>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</si>
  <si>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</si>
  <si>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</si>
  <si>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</si>
  <si>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</si>
  <si>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</si>
  <si>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</si>
  <si>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</si>
  <si>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</si>
  <si>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</si>
  <si>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</si>
  <si>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</si>
  <si>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</si>
  <si>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</si>
  <si>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</si>
  <si>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</si>
  <si>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</si>
  <si>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</si>
  <si>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</si>
  <si>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</si>
  <si>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</si>
  <si>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</si>
  <si>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</si>
  <si>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</si>
  <si>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</si>
  <si>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</si>
  <si>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</si>
  <si>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</si>
  <si>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</si>
  <si>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</si>
  <si>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</si>
  <si>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</si>
  <si>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</si>
  <si>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</si>
  <si>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</si>
  <si>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</si>
  <si>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</si>
  <si>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</si>
  <si>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</si>
  <si>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</si>
  <si>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</si>
  <si>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</si>
  <si>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</si>
  <si>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</si>
  <si>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</si>
  <si>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</si>
  <si>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</si>
  <si>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</si>
  <si>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</si>
  <si>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</si>
  <si>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</si>
  <si>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</si>
  <si>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</si>
  <si>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</si>
  <si>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</si>
  <si>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</si>
  <si>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</si>
  <si>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</si>
  <si>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</si>
  <si>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</si>
  <si>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</si>
  <si>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</si>
  <si>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</si>
  <si>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</si>
  <si>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</si>
  <si>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</si>
  <si>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</si>
  <si>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</si>
  <si>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</si>
  <si>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</si>
  <si>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</si>
  <si>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</si>
  <si>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</si>
  <si>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</si>
  <si>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</si>
  <si>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</si>
  <si>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</si>
  <si>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</si>
  <si>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</si>
  <si>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</si>
  <si>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</si>
  <si>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</si>
  <si>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</si>
  <si>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</si>
  <si>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</si>
  <si>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</si>
  <si>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</si>
  <si>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</si>
  <si>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</si>
  <si>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</si>
  <si>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</si>
  <si>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</si>
  <si>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</si>
  <si>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</si>
  <si>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</si>
  <si>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</si>
  <si>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</si>
  <si>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</si>
  <si>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</si>
  <si>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</si>
  <si>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</si>
  <si>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</si>
  <si>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</si>
  <si>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</si>
  <si>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</si>
  <si>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</si>
  <si>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</si>
  <si>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</si>
  <si>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</si>
  <si>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</si>
  <si>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</si>
  <si>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</si>
  <si>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</si>
  <si>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</si>
  <si>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</si>
  <si>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</si>
  <si>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</si>
  <si>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</si>
  <si>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</si>
  <si>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</si>
  <si>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</si>
  <si>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</si>
  <si>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</si>
  <si>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</si>
  <si>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</si>
  <si>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</si>
  <si>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</si>
  <si>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</si>
  <si>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</si>
  <si>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</si>
  <si>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</si>
  <si>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</si>
  <si>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</si>
  <si>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</si>
  <si>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</si>
  <si>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</si>
  <si>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</si>
  <si>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</si>
  <si>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</si>
  <si>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</si>
  <si>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</si>
  <si>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</si>
  <si>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</si>
  <si>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</si>
  <si>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</si>
  <si>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</si>
  <si>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</si>
  <si>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</si>
  <si>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</si>
  <si>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</si>
  <si>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</si>
  <si>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</si>
  <si>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</si>
  <si>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</si>
  <si>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</si>
  <si>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</si>
  <si>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</si>
  <si>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</si>
  <si>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</si>
  <si>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</si>
  <si>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</si>
  <si>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</si>
  <si>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</si>
  <si>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</si>
  <si>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</si>
  <si>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</si>
  <si>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</si>
  <si>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</si>
  <si>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</si>
  <si>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</si>
  <si>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</si>
  <si>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</si>
  <si>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</si>
  <si>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</si>
  <si>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</si>
  <si>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</si>
  <si>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</si>
  <si>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</si>
  <si>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</si>
  <si>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</si>
  <si>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</si>
  <si>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</si>
  <si>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</si>
  <si>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</si>
  <si>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</si>
  <si>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</si>
  <si>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</si>
  <si>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</si>
  <si>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</si>
  <si>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</si>
  <si>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</si>
  <si>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</si>
  <si>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</si>
  <si>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</si>
  <si>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</si>
  <si>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</si>
  <si>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</si>
  <si>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</si>
  <si>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</si>
  <si>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</si>
  <si>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</si>
  <si>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</si>
  <si>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</si>
  <si>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</si>
  <si>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</si>
  <si>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</si>
  <si>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</si>
  <si>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</si>
  <si>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</si>
  <si>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</si>
  <si>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</si>
  <si>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</si>
  <si>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</si>
  <si>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</si>
  <si>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</si>
  <si>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</si>
  <si>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</si>
  <si>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</si>
  <si>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</si>
  <si>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</si>
  <si>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</si>
  <si>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</si>
  <si>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</si>
  <si>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</si>
  <si>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</si>
  <si>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</si>
  <si>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</si>
  <si>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</si>
  <si>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</si>
  <si>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</si>
  <si>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</si>
  <si>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</si>
  <si>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</si>
  <si>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</si>
  <si>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</si>
  <si>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</si>
  <si>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</si>
  <si>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</si>
  <si>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</si>
  <si>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</si>
  <si>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</si>
  <si>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</si>
  <si>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</si>
  <si>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</si>
  <si>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</si>
  <si>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</si>
  <si>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</si>
  <si>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</si>
  <si>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</si>
  <si>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</si>
  <si>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</si>
  <si>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</si>
  <si>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</si>
  <si>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</si>
  <si>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</si>
  <si>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</si>
  <si>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</si>
  <si>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</si>
  <si>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</si>
  <si>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</si>
  <si>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</si>
  <si>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</si>
  <si>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</si>
  <si>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</si>
  <si>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</si>
  <si>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</si>
  <si>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</si>
  <si>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</si>
  <si>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</si>
  <si>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</si>
  <si>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</si>
  <si>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</si>
  <si>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</si>
  <si>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</si>
  <si>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</si>
  <si>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</si>
  <si>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</si>
  <si>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</si>
  <si>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</si>
  <si>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</si>
  <si>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</si>
  <si>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</si>
  <si>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</si>
  <si>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</si>
  <si>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</si>
  <si>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</si>
  <si>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</si>
  <si>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</si>
  <si>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</si>
  <si>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</si>
  <si>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</si>
  <si>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</si>
  <si>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</si>
  <si>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</si>
  <si>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</si>
  <si>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</si>
  <si>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</si>
  <si>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</si>
  <si>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</si>
  <si>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</si>
  <si>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</si>
  <si>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</si>
  <si>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</si>
  <si>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</si>
  <si>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</si>
  <si>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</si>
  <si>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</si>
  <si>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</si>
  <si>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</si>
  <si>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</si>
  <si>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</si>
  <si>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</si>
  <si>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</si>
  <si>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</si>
  <si>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</si>
  <si>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</si>
  <si>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</si>
  <si>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</si>
  <si>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</si>
  <si>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</si>
  <si>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</si>
  <si>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</si>
  <si>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</si>
  <si>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</si>
  <si>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</si>
  <si>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</si>
  <si>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</si>
  <si>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</si>
  <si>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</si>
  <si>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</si>
  <si>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</si>
  <si>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</si>
  <si>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</si>
  <si>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</si>
  <si>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</si>
  <si>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</si>
  <si>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</si>
  <si>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</si>
  <si>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</si>
  <si>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</si>
  <si>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</si>
  <si>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</si>
  <si>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</si>
  <si>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</si>
  <si>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</si>
  <si>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</si>
  <si>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</si>
  <si>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</si>
  <si>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</si>
  <si>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</si>
  <si>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</si>
  <si>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</si>
  <si>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</si>
  <si>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</si>
  <si>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</si>
  <si>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</si>
  <si>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</si>
  <si>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</si>
  <si>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</si>
  <si>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</si>
  <si>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</si>
  <si>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</si>
  <si>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</si>
  <si>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</si>
  <si>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</si>
  <si>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</si>
  <si>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</si>
  <si>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</si>
  <si>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</si>
  <si>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</si>
  <si>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</si>
  <si>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</si>
  <si>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</si>
  <si>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</si>
  <si>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</si>
  <si>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</si>
  <si>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</si>
  <si>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</si>
  <si>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</si>
  <si>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</si>
  <si>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</si>
  <si>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</si>
  <si>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</si>
  <si>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</si>
  <si>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</si>
  <si>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</si>
  <si>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</si>
  <si>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</si>
  <si>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</si>
  <si>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</si>
  <si>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</si>
  <si>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</si>
  <si>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</si>
  <si>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</si>
  <si>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</si>
  <si>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</si>
  <si>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</si>
  <si>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</si>
  <si>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</si>
  <si>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</si>
  <si>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</si>
  <si>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</si>
  <si>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</si>
  <si>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</si>
  <si>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</si>
  <si>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</si>
  <si>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</si>
  <si>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</si>
  <si>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</si>
  <si>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</si>
  <si>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</si>
  <si>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</si>
  <si>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</si>
  <si>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</si>
  <si>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</si>
  <si>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</si>
  <si>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</si>
  <si>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</si>
  <si>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</si>
  <si>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</si>
  <si>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</si>
  <si>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</si>
  <si>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</si>
  <si>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</si>
  <si>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</si>
  <si>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</si>
  <si>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</si>
  <si>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</si>
  <si>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</si>
  <si>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</si>
  <si>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</si>
  <si>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</si>
  <si>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</si>
  <si>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</si>
  <si>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</si>
  <si>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</si>
  <si>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</si>
  <si>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</si>
  <si>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</si>
  <si>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</si>
  <si>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</si>
  <si>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</si>
  <si>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</si>
  <si>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</si>
  <si>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</si>
  <si>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</si>
  <si>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</si>
  <si>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</si>
  <si>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</si>
  <si>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</si>
  <si>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</si>
  <si>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</si>
  <si>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</si>
  <si>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</si>
  <si>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</si>
  <si>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</si>
  <si>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</si>
  <si>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</si>
  <si>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</si>
  <si>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</si>
  <si>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</si>
  <si>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</si>
  <si>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</si>
  <si>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</si>
  <si>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</si>
  <si>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</si>
  <si>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</si>
  <si>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</si>
  <si>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</si>
  <si>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</si>
  <si>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</si>
  <si>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</si>
  <si>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</si>
  <si>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</si>
  <si>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</si>
  <si>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</si>
  <si>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</si>
  <si>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</si>
  <si>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</si>
  <si>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</si>
  <si>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</si>
  <si>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</si>
  <si>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</si>
  <si>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</si>
  <si>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</si>
  <si>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</si>
  <si>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</si>
  <si>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</si>
  <si>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</si>
  <si>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</si>
  <si>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</si>
  <si>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</si>
  <si>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</si>
  <si>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</si>
  <si>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</si>
  <si>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</si>
  <si>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</si>
  <si>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</si>
  <si>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</si>
  <si>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</si>
  <si>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</si>
  <si>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</si>
  <si>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</si>
  <si>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</si>
  <si>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</si>
  <si>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</si>
  <si>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</si>
  <si>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</si>
  <si>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</si>
  <si>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</si>
  <si>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</si>
  <si>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</si>
  <si>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</si>
  <si>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</si>
  <si>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</si>
  <si>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</si>
  <si>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</si>
  <si>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</si>
  <si>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</si>
  <si>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</si>
  <si>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</si>
  <si>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</si>
  <si>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</si>
  <si>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</si>
  <si>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</si>
  <si>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</si>
  <si>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</si>
  <si>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</si>
  <si>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</si>
  <si>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</si>
  <si>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</si>
  <si>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</si>
  <si>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</si>
  <si>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</si>
  <si>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</si>
  <si>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</si>
  <si>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</si>
  <si>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</si>
  <si>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</si>
  <si>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</si>
  <si>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</si>
  <si>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</si>
  <si>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</si>
  <si>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</si>
  <si>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</si>
  <si>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</si>
  <si>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</si>
  <si>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</si>
  <si>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</si>
  <si>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</si>
  <si>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</si>
  <si>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</si>
  <si>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</si>
  <si>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</si>
  <si>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</si>
  <si>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</si>
  <si>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</si>
  <si>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</si>
  <si>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</si>
  <si>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</si>
  <si>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</si>
  <si>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</si>
  <si>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</si>
  <si>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</si>
  <si>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</si>
  <si>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</si>
  <si>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</si>
  <si>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</si>
  <si>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</si>
  <si>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</si>
  <si>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</si>
  <si>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</si>
  <si>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</si>
  <si>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</si>
  <si>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</si>
  <si>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</si>
  <si>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</si>
  <si>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</si>
  <si>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</si>
  <si>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</si>
  <si>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</si>
  <si>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</si>
  <si>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</si>
  <si>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</si>
  <si>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</si>
  <si>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</si>
  <si>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</si>
  <si>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</si>
  <si>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</si>
  <si>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</si>
  <si>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</si>
  <si>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</si>
  <si>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</si>
  <si>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</si>
  <si>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</si>
  <si>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</si>
  <si>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</si>
  <si>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</si>
  <si>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</si>
  <si>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</si>
  <si>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</si>
  <si>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</si>
  <si>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</si>
  <si>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</si>
  <si>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</si>
  <si>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</si>
  <si>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</si>
  <si>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</si>
  <si>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</si>
  <si>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</si>
  <si>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</si>
  <si>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</si>
  <si>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</si>
  <si>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</si>
  <si>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</si>
  <si>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</si>
  <si>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</si>
  <si>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</si>
  <si>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</si>
  <si>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</si>
  <si>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</si>
  <si>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</si>
  <si>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</si>
  <si>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</si>
  <si>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</si>
  <si>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</si>
  <si>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</si>
  <si>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</si>
  <si>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</si>
  <si>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</si>
  <si>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</si>
  <si>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</si>
  <si>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</si>
  <si>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</si>
  <si>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</si>
  <si>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</si>
  <si>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</si>
  <si>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</si>
  <si>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</si>
  <si>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</si>
  <si>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</si>
  <si>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</si>
  <si>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</si>
  <si>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</si>
  <si>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</si>
  <si>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</si>
  <si>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</si>
  <si>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</si>
  <si>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</si>
  <si>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</si>
  <si>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</si>
  <si>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</si>
  <si>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</si>
  <si>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</si>
  <si>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</si>
  <si>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</si>
  <si>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</si>
  <si>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</si>
  <si>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</si>
  <si>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</si>
  <si>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</si>
  <si>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</si>
  <si>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</si>
  <si>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</si>
  <si>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</si>
  <si>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</si>
  <si>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</si>
  <si>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</si>
  <si>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</si>
  <si>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</si>
  <si>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</si>
  <si>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</si>
  <si>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</si>
  <si>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</si>
  <si>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</si>
  <si>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</si>
  <si>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</si>
  <si>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</si>
  <si>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</si>
  <si>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</si>
  <si>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</si>
  <si>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</si>
  <si>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</si>
  <si>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</si>
  <si>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</si>
  <si>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</si>
  <si>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</si>
  <si>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</si>
  <si>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</si>
  <si>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</si>
  <si>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</si>
  <si>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</si>
  <si>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</si>
  <si>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</si>
  <si>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</si>
  <si>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</si>
  <si>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</si>
  <si>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</si>
  <si>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</si>
  <si>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</si>
  <si>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</si>
  <si>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</si>
  <si>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</si>
  <si>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</si>
  <si>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</si>
  <si>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</si>
  <si>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</si>
  <si>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</si>
  <si>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</si>
  <si>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</si>
  <si>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</si>
  <si>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</si>
  <si>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</si>
  <si>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</si>
  <si>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</si>
  <si>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</si>
  <si>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</si>
  <si>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</si>
  <si>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</si>
  <si>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</si>
  <si>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</si>
  <si>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</si>
  <si>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</si>
  <si>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</si>
  <si>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</si>
  <si>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</si>
  <si>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</si>
  <si>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</si>
  <si>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</si>
  <si>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</si>
  <si>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</si>
  <si>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</si>
  <si>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</si>
  <si>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</si>
  <si>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</si>
  <si>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</si>
  <si>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</si>
  <si>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</si>
  <si>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</si>
  <si>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</si>
  <si>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</si>
  <si>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</si>
  <si>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</si>
  <si>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</si>
  <si>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</si>
  <si>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</si>
  <si>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</si>
  <si>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</si>
  <si>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</si>
  <si>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</si>
  <si>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</si>
  <si>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</si>
  <si>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</si>
  <si>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</si>
  <si>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</si>
  <si>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</si>
  <si>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</si>
  <si>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</si>
  <si>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</si>
  <si>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</si>
  <si>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</si>
  <si>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</si>
  <si>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</si>
  <si>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</si>
  <si>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</si>
  <si>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</si>
  <si>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</si>
  <si>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</si>
  <si>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</si>
  <si>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</si>
  <si>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</si>
  <si>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</si>
  <si>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</si>
  <si>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</si>
  <si>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</si>
  <si>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</si>
  <si>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</si>
  <si>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</si>
  <si>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</si>
  <si>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</si>
  <si>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</si>
  <si>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</si>
  <si>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</si>
  <si>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</si>
  <si>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</si>
  <si>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</si>
  <si>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</si>
  <si>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</si>
  <si>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</si>
  <si>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</si>
  <si>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</si>
  <si>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</si>
  <si>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</si>
  <si>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</si>
  <si>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</si>
  <si>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</si>
  <si>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</si>
  <si>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</si>
  <si>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</si>
  <si>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</si>
  <si>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</si>
  <si>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</si>
  <si>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</si>
  <si>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</si>
  <si>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</si>
  <si>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</si>
  <si>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</si>
  <si>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</si>
  <si>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</si>
  <si>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</si>
  <si>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</si>
  <si>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</si>
  <si>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</si>
  <si>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</si>
  <si>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</si>
  <si>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</si>
  <si>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</si>
  <si>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</si>
  <si>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</si>
  <si>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</si>
  <si>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</si>
  <si>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</si>
  <si>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</si>
  <si>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</si>
  <si>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</si>
  <si>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</si>
  <si>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</si>
  <si>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</si>
  <si>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</si>
  <si>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</si>
  <si>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</si>
  <si>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</si>
  <si>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</si>
  <si>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</si>
  <si>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</si>
  <si>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</si>
  <si>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</si>
  <si>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</si>
  <si>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</si>
  <si>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</si>
  <si>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</si>
  <si>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</si>
  <si>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</si>
  <si>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</si>
  <si>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</si>
  <si>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</si>
  <si>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</si>
  <si>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</si>
  <si>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</si>
  <si>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</si>
  <si>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</si>
  <si>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</si>
  <si>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</si>
  <si>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</si>
  <si>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</si>
  <si>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</si>
  <si>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</si>
  <si>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</si>
  <si>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</si>
  <si>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</si>
  <si>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</si>
  <si>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</si>
  <si>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</si>
  <si>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</si>
  <si>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</si>
  <si>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</si>
  <si>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</si>
  <si>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</si>
  <si>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</si>
  <si>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</si>
  <si>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</si>
  <si>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</si>
  <si>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</si>
  <si>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</si>
  <si>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</si>
  <si>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</si>
  <si>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</si>
  <si>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</si>
  <si>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</si>
  <si>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</si>
  <si>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</si>
  <si>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</si>
  <si>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</si>
  <si>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</si>
  <si>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</si>
  <si>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</si>
  <si>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</si>
  <si>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</si>
  <si>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</si>
  <si>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</si>
  <si>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</si>
  <si>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</si>
  <si>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</si>
  <si>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</si>
  <si>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</si>
  <si>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</si>
  <si>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</si>
  <si>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</si>
  <si>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</si>
  <si>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</si>
  <si>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</si>
  <si>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</si>
  <si>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</si>
  <si>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</si>
  <si>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</si>
  <si>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</si>
  <si>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</si>
  <si>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</si>
  <si>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</si>
  <si>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</si>
  <si>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</si>
  <si>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</si>
  <si>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</si>
  <si>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</si>
  <si>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</si>
  <si>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</si>
  <si>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</si>
  <si>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</si>
  <si>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</si>
  <si>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</si>
  <si>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</si>
  <si>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</si>
  <si>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</si>
  <si>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</si>
  <si>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</si>
  <si>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</si>
  <si>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</si>
  <si>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</si>
  <si>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</si>
  <si>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</si>
  <si>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</si>
  <si>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</si>
  <si>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</si>
  <si>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</si>
  <si>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</si>
  <si>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</si>
  <si>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</si>
  <si>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</si>
  <si>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</si>
  <si>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</si>
  <si>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</si>
  <si>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</si>
  <si>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</si>
  <si>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</si>
  <si>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</si>
  <si>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</si>
  <si>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</si>
  <si>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</si>
  <si>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</si>
  <si>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</si>
  <si>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</si>
  <si>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</si>
  <si>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</si>
  <si>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</si>
  <si>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</si>
  <si>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</si>
  <si>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</si>
  <si>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</si>
  <si>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</si>
  <si>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</si>
  <si>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</si>
  <si>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</si>
  <si>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</si>
  <si>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</si>
  <si>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</si>
  <si>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</si>
  <si>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</si>
  <si>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</si>
  <si>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</si>
  <si>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</si>
  <si>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</si>
  <si>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</si>
  <si>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</si>
  <si>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</si>
  <si>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</si>
  <si>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</si>
  <si>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</si>
  <si>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</si>
  <si>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</si>
  <si>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</si>
  <si>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</si>
  <si>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</si>
  <si>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</si>
  <si>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</si>
  <si>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</si>
  <si>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</si>
  <si>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</si>
  <si>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</si>
  <si>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</si>
  <si>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</si>
  <si>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</si>
  <si>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</si>
  <si>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</si>
  <si>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</si>
  <si>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</si>
  <si>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</si>
  <si>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</si>
  <si>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</si>
  <si>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</si>
  <si>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</si>
  <si>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</si>
  <si>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</si>
  <si>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</si>
  <si>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</si>
  <si>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</si>
  <si>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</si>
  <si>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</si>
  <si>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</si>
  <si>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</si>
  <si>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</si>
  <si>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</si>
  <si>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</si>
  <si>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</si>
  <si>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</si>
  <si>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</si>
  <si>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</si>
  <si>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</si>
  <si>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</si>
  <si>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</si>
  <si>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</si>
  <si>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</si>
  <si>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</si>
  <si>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</si>
  <si>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</si>
  <si>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</si>
  <si>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</si>
  <si>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</si>
  <si>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</si>
  <si>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</si>
  <si>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</si>
  <si>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</si>
  <si>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</si>
  <si>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</si>
  <si>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</si>
  <si>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</si>
  <si>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</si>
  <si>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</si>
  <si>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</si>
  <si>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</si>
  <si>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</si>
  <si>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</si>
  <si>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</si>
  <si>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</si>
  <si>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</si>
  <si>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</si>
  <si>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</si>
  <si>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</si>
  <si>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</si>
  <si>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</si>
  <si>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</si>
  <si>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</si>
  <si>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</si>
  <si>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</si>
  <si>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</si>
  <si>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</si>
  <si>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</si>
  <si>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</si>
  <si>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</si>
  <si>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</si>
  <si>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</si>
  <si>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</si>
  <si>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</si>
  <si>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</si>
  <si>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</si>
  <si>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</si>
  <si>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</si>
  <si>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</si>
  <si>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</si>
  <si>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</si>
  <si>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</si>
  <si>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</si>
  <si>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</si>
  <si>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</si>
  <si>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</si>
  <si>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</si>
  <si>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</si>
  <si>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</si>
  <si>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</si>
  <si>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</si>
  <si>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</si>
  <si>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</si>
  <si>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</si>
  <si>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</si>
  <si>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</si>
  <si>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</si>
  <si>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</si>
  <si>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</si>
  <si>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</si>
  <si>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</si>
  <si>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</si>
  <si>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</si>
  <si>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</si>
  <si>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</si>
  <si>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</si>
  <si>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</si>
  <si>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</si>
  <si>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</si>
  <si>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</si>
  <si>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</si>
  <si>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</si>
  <si>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</si>
  <si>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</si>
  <si>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</si>
  <si>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</si>
  <si>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</si>
  <si>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</si>
  <si>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</si>
  <si>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</si>
  <si>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</si>
  <si>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</si>
  <si>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</si>
  <si>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</si>
  <si>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</si>
  <si>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</si>
  <si>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</si>
  <si>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</si>
  <si>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</si>
  <si>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</si>
  <si>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</si>
  <si>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</si>
  <si>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</si>
  <si>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</si>
  <si>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</si>
  <si>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</si>
  <si>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</si>
  <si>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</si>
  <si>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</si>
  <si>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</si>
  <si>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</si>
  <si>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</si>
  <si>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</si>
  <si>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</si>
  <si>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</si>
  <si>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</si>
  <si>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</si>
  <si>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</si>
  <si>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</si>
  <si>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</si>
  <si>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</si>
  <si>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</si>
  <si>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</si>
  <si>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</si>
  <si>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</si>
  <si>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</si>
  <si>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</si>
  <si>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</si>
  <si>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</si>
  <si>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</si>
  <si>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</si>
  <si>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</si>
  <si>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</si>
  <si>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</si>
  <si>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</si>
  <si>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</si>
  <si>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</si>
  <si>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</si>
  <si>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</si>
  <si>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</si>
  <si>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</si>
  <si>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</si>
  <si>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</si>
  <si>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</si>
  <si>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</si>
  <si>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</si>
  <si>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</si>
  <si>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</si>
  <si>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</si>
  <si>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</si>
  <si>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</si>
  <si>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</si>
  <si>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</si>
  <si>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</si>
  <si>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</si>
  <si>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</si>
  <si>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</si>
  <si>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</si>
  <si>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</si>
  <si>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</si>
  <si>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</si>
  <si>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</si>
  <si>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</si>
  <si>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</si>
  <si>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</si>
  <si>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</si>
  <si>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</si>
  <si>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</si>
  <si>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</si>
  <si>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</si>
  <si>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</si>
  <si>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</si>
  <si>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</si>
  <si>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</si>
  <si>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</si>
  <si>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</si>
  <si>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</si>
  <si>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</si>
  <si>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</si>
  <si>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</si>
  <si>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</si>
  <si>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</si>
  <si>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</si>
  <si>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</si>
  <si>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</si>
  <si>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</si>
  <si>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</si>
  <si>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</si>
  <si>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</si>
  <si>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</si>
  <si>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</si>
  <si>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</si>
  <si>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</si>
  <si>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</si>
  <si>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</si>
  <si>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</si>
  <si>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</si>
  <si>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</si>
  <si>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</si>
  <si>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</si>
  <si>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</si>
  <si>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</si>
  <si>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</si>
  <si>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</si>
  <si>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</si>
  <si>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</si>
  <si>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</si>
  <si>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</si>
  <si>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</si>
  <si>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</si>
  <si>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</si>
  <si>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</si>
  <si>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</si>
  <si>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</si>
  <si>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</si>
  <si>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</si>
  <si>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</si>
  <si>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</si>
  <si>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</si>
  <si>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</si>
  <si>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</si>
  <si>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</si>
  <si>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</si>
  <si>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</si>
  <si>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</si>
  <si>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</si>
  <si>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</si>
  <si>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</si>
  <si>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</si>
  <si>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</si>
  <si>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</si>
  <si>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</si>
  <si>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</si>
  <si>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</si>
  <si>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</si>
  <si>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</si>
  <si>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</si>
  <si>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</si>
  <si>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</si>
  <si>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</si>
  <si>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</si>
  <si>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</si>
  <si>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</si>
  <si>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</si>
  <si>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</si>
  <si>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</si>
  <si>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</si>
  <si>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</si>
  <si>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</si>
  <si>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</si>
  <si>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</si>
  <si>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</si>
  <si>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</si>
  <si>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</si>
  <si>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</si>
  <si>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</si>
  <si>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</si>
  <si>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</si>
  <si>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</si>
  <si>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</si>
  <si>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</si>
  <si>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</si>
  <si>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</si>
  <si>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</si>
  <si>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</si>
  <si>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</si>
  <si>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</si>
  <si>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</si>
  <si>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</si>
  <si>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</si>
  <si>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</si>
  <si>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</si>
  <si>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</si>
  <si>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</si>
  <si>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</si>
  <si>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</si>
  <si>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</si>
  <si>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</si>
  <si>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</si>
  <si>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</si>
  <si>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</si>
  <si>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</si>
  <si>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</si>
  <si>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</si>
  <si>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</si>
  <si>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</si>
  <si>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</si>
  <si>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</si>
  <si>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</si>
  <si>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</si>
  <si>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</si>
  <si>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</si>
  <si>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</si>
  <si>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</si>
  <si>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</si>
  <si>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</si>
  <si>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</si>
  <si>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</si>
  <si>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</si>
  <si>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</si>
  <si>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</si>
  <si>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</si>
  <si>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</si>
  <si>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</si>
  <si>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</si>
  <si>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</si>
  <si>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</si>
  <si>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</si>
  <si>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</si>
  <si>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</si>
  <si>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</si>
  <si>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</si>
  <si>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</si>
  <si>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</si>
  <si>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</si>
  <si>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</si>
  <si>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</si>
  <si>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</si>
  <si>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</si>
  <si>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</si>
  <si>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</si>
  <si>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</si>
  <si>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</si>
  <si>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</si>
  <si>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</si>
  <si>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</si>
  <si>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</si>
  <si>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</si>
  <si>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</si>
  <si>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</si>
  <si>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</si>
  <si>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</si>
  <si>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</si>
  <si>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</si>
  <si>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</si>
  <si>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</si>
  <si>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</si>
  <si>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</si>
  <si>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</si>
  <si>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</si>
  <si>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</si>
  <si>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</si>
  <si>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</si>
  <si>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</si>
  <si>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</si>
  <si>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</si>
  <si>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</si>
  <si>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</si>
  <si>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</si>
  <si>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</si>
  <si>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</si>
  <si>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</si>
  <si>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</si>
  <si>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</si>
  <si>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</si>
  <si>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</si>
  <si>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</si>
  <si>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</si>
  <si>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</si>
  <si>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</si>
  <si>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</si>
  <si>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</si>
  <si>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</si>
  <si>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</si>
  <si>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</si>
  <si>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</si>
  <si>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</si>
  <si>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</si>
  <si>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</si>
  <si>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</si>
  <si>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</si>
  <si>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</si>
  <si>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</si>
  <si>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</si>
  <si>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</si>
  <si>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</si>
  <si>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</si>
  <si>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</si>
  <si>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</si>
  <si>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</si>
  <si>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</si>
  <si>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</si>
  <si>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</si>
  <si>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</si>
  <si>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</si>
  <si>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</si>
  <si>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</si>
  <si>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</si>
  <si>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</si>
  <si>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</si>
  <si>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</si>
  <si>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</si>
  <si>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</si>
  <si>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</si>
  <si>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</si>
  <si>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</si>
  <si>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</si>
  <si>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</si>
  <si>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</si>
  <si>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</si>
  <si>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</si>
  <si>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</si>
  <si>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</si>
  <si>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</si>
  <si>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</si>
  <si>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</si>
  <si>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</si>
  <si>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</si>
  <si>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</si>
  <si>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</si>
  <si>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</si>
  <si>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</si>
  <si>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</si>
  <si>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</si>
  <si>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</si>
  <si>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</si>
  <si>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</si>
  <si>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</si>
  <si>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</si>
  <si>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</si>
  <si>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</si>
  <si>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</si>
  <si>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</si>
  <si>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</si>
  <si>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</si>
  <si>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</si>
  <si>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</si>
  <si>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</si>
  <si>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</si>
  <si>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</si>
  <si>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</si>
  <si>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</si>
  <si>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</si>
  <si>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</si>
  <si>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</si>
  <si>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</si>
  <si>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</si>
  <si>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</si>
  <si>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</si>
  <si>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</si>
  <si>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</si>
  <si>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</si>
  <si>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</si>
  <si>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</si>
  <si>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</si>
  <si>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</si>
  <si>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</si>
  <si>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</si>
  <si>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</si>
  <si>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</si>
  <si>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</si>
  <si>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</si>
  <si>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</si>
  <si>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</si>
  <si>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</si>
  <si>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</si>
  <si>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</si>
  <si>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</si>
  <si>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</si>
  <si>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</si>
  <si>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</si>
  <si>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</si>
  <si>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</si>
  <si>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</si>
  <si>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</si>
  <si>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</si>
  <si>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</si>
  <si>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</si>
  <si>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</si>
  <si>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</si>
  <si>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</si>
  <si>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</si>
  <si>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</si>
  <si>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</si>
  <si>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</si>
  <si>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</si>
  <si>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</si>
  <si>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</si>
  <si>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</si>
  <si>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</si>
  <si>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</si>
  <si>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</si>
  <si>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</si>
  <si>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</si>
  <si>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</si>
  <si>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</si>
  <si>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</si>
  <si>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</si>
  <si>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</si>
  <si>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</si>
  <si>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</si>
  <si>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</si>
  <si>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</si>
  <si>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</si>
  <si>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</si>
  <si>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</si>
  <si>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</si>
  <si>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</si>
  <si>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</si>
  <si>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</si>
  <si>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</si>
  <si>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</si>
  <si>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</si>
  <si>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</si>
  <si>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</si>
  <si>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</si>
  <si>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</si>
  <si>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</si>
  <si>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</si>
  <si>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</si>
  <si>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</si>
  <si>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</si>
  <si>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</si>
  <si>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</si>
  <si>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</si>
  <si>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</si>
  <si>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</si>
  <si>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</si>
  <si>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</si>
  <si>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</si>
  <si>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</si>
  <si>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</si>
  <si>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</si>
  <si>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</si>
  <si>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</si>
  <si>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</si>
  <si>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</si>
  <si>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</si>
  <si>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</si>
  <si>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</si>
  <si>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</si>
  <si>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</si>
  <si>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</si>
  <si>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</si>
  <si>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</si>
  <si>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</si>
  <si>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</si>
  <si>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</si>
  <si>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</si>
  <si>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</si>
  <si>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</si>
  <si>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</si>
  <si>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</si>
  <si>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</si>
  <si>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</si>
  <si>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</si>
  <si>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</si>
  <si>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</si>
  <si>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</si>
  <si>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</si>
  <si>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</si>
  <si>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</si>
  <si>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</si>
  <si>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</si>
  <si>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</si>
  <si>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</si>
  <si>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</si>
  <si>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</si>
  <si>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</si>
  <si>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</si>
  <si>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</si>
  <si>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</si>
  <si>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</si>
  <si>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</si>
  <si>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</si>
  <si>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</si>
  <si>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</si>
  <si>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</si>
  <si>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</si>
  <si>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</si>
  <si>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</si>
  <si>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</si>
  <si>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</si>
  <si>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</si>
  <si>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</si>
  <si>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</si>
  <si>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</si>
  <si>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</si>
  <si>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</si>
  <si>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</si>
  <si>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</si>
  <si>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</si>
  <si>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</si>
  <si>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</si>
  <si>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</si>
  <si>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</si>
  <si>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</si>
  <si>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</si>
  <si>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</si>
  <si>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</si>
  <si>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</si>
  <si>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</si>
  <si>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</si>
  <si>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</si>
  <si>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</si>
  <si>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</si>
  <si>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</si>
  <si>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</si>
  <si>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</si>
  <si>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</si>
  <si>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</si>
  <si>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</si>
  <si>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</si>
  <si>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</si>
  <si>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</si>
  <si>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</si>
  <si>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</si>
  <si>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</si>
  <si>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</si>
  <si>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</si>
  <si>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</si>
  <si>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</si>
  <si>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</si>
  <si>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</si>
  <si>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</si>
  <si>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</si>
  <si>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</si>
  <si>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</si>
  <si>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</si>
  <si>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</si>
  <si>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</si>
  <si>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</si>
  <si>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</si>
  <si>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</si>
  <si>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</si>
  <si>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</si>
  <si>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</si>
  <si>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</si>
  <si>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</si>
  <si>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</si>
  <si>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</si>
  <si>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</si>
  <si>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</si>
  <si>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</si>
  <si>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</si>
  <si>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</si>
  <si>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</si>
  <si>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</si>
  <si>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</si>
  <si>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</si>
  <si>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</si>
  <si>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</si>
  <si>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</si>
  <si>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</si>
  <si>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</si>
  <si>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</si>
  <si>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</si>
  <si>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</si>
  <si>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</si>
  <si>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</si>
  <si>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</si>
  <si>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</si>
  <si>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</si>
  <si>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</si>
  <si>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</si>
  <si>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</si>
  <si>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</si>
  <si>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</si>
  <si>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</si>
  <si>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</si>
  <si>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</si>
  <si>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</si>
  <si>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</si>
  <si>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</si>
  <si>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</si>
  <si>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</si>
  <si>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</si>
  <si>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</si>
  <si>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</si>
  <si>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</si>
  <si>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</si>
  <si>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</si>
  <si>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</si>
  <si>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</si>
  <si>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</si>
  <si>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</si>
  <si>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</si>
  <si>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</si>
  <si>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</si>
  <si>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</si>
  <si>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</si>
  <si>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</si>
  <si>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</si>
  <si>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</si>
  <si>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</si>
  <si>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</si>
  <si>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</si>
  <si>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</si>
  <si>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</si>
  <si>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</si>
  <si>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</si>
  <si>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</si>
  <si>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</si>
  <si>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</si>
  <si>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</si>
  <si>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</si>
  <si>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</si>
  <si>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</si>
  <si>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</si>
  <si>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</si>
  <si>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</si>
  <si>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</si>
  <si>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</si>
  <si>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</si>
  <si>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</si>
  <si>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</si>
  <si>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</si>
  <si>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</si>
  <si>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</si>
  <si>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</si>
  <si>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</si>
  <si>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</si>
  <si>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</si>
  <si>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</si>
  <si>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</si>
  <si>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</si>
  <si>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</si>
  <si>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</si>
  <si>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</si>
  <si>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</si>
  <si>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</si>
  <si>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</si>
  <si>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</si>
  <si>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</si>
  <si>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</si>
  <si>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</si>
  <si>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</si>
  <si>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</si>
  <si>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</si>
  <si>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</si>
  <si>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</si>
  <si>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</si>
  <si>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</si>
  <si>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</si>
  <si>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</si>
  <si>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</si>
  <si>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</si>
  <si>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</si>
  <si>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</si>
  <si>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</si>
  <si>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</si>
  <si>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</si>
  <si>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</si>
  <si>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</si>
  <si>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</si>
  <si>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</si>
  <si>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</si>
  <si>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</si>
  <si>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</si>
  <si>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</si>
  <si>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</si>
  <si>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</si>
  <si>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</si>
  <si>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</si>
  <si>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</si>
  <si>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</si>
  <si>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</si>
  <si>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</si>
  <si>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</si>
  <si>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</si>
  <si>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</si>
  <si>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</si>
  <si>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</si>
  <si>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</si>
  <si>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</si>
  <si>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</si>
  <si>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</si>
  <si>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</si>
  <si>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</si>
  <si>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</si>
  <si>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</si>
  <si>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</si>
  <si>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</si>
  <si>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</si>
  <si>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</si>
  <si>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</si>
  <si>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</si>
  <si>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</si>
  <si>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</si>
  <si>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</si>
  <si>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</si>
  <si>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</si>
  <si>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</si>
  <si>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</si>
  <si>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</si>
  <si>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</si>
  <si>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</si>
  <si>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</si>
  <si>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</si>
  <si>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</si>
  <si>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</si>
  <si>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</si>
  <si>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</si>
  <si>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</si>
  <si>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</si>
  <si>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</si>
  <si>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</si>
  <si>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</si>
  <si>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</si>
  <si>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</si>
  <si>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</si>
  <si>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</si>
  <si>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</si>
  <si>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</si>
  <si>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</si>
  <si>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</si>
  <si>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</si>
  <si>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</si>
  <si>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</si>
  <si>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</si>
  <si>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</si>
  <si>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</si>
  <si>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</si>
  <si>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</si>
  <si>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</si>
  <si>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</si>
  <si>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</si>
  <si>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</si>
  <si>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</si>
  <si>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</si>
  <si>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</si>
  <si>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</si>
  <si>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</si>
  <si>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</si>
  <si>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</si>
  <si>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</si>
  <si>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</si>
  <si>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</si>
  <si>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</si>
  <si>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</si>
  <si>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</si>
  <si>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</si>
  <si>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</si>
  <si>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</si>
  <si>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</si>
  <si>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</si>
  <si>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</si>
  <si>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</si>
  <si>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</si>
  <si>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</si>
  <si>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</si>
  <si>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</si>
  <si>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</si>
  <si>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</si>
  <si>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</si>
  <si>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</si>
  <si>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</si>
  <si>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</si>
  <si>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</si>
  <si>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</si>
  <si>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</si>
  <si>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</si>
  <si>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</si>
  <si>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</si>
  <si>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</si>
  <si>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</si>
  <si>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</si>
  <si>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</si>
  <si>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</si>
  <si>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</si>
  <si>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</si>
  <si>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</si>
  <si>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</si>
  <si>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</si>
  <si>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</si>
  <si>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</si>
  <si>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</si>
  <si>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</si>
  <si>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</si>
  <si>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</si>
  <si>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</si>
  <si>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</si>
  <si>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</si>
  <si>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</si>
  <si>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</si>
  <si>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</si>
  <si>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</si>
  <si>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</si>
  <si>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</si>
  <si>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</si>
  <si>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</si>
  <si>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</si>
  <si>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</si>
  <si>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</si>
  <si>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</si>
  <si>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</si>
  <si>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</si>
  <si>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</si>
  <si>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</si>
  <si>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</si>
  <si>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</si>
  <si>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</si>
  <si>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</si>
  <si>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</si>
  <si>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</si>
  <si>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</si>
  <si>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</si>
  <si>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</si>
  <si>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</si>
  <si>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</si>
  <si>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</si>
  <si>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</si>
  <si>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</si>
  <si>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</si>
  <si>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</si>
  <si>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</si>
  <si>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</si>
  <si>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</si>
  <si>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</si>
  <si>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</si>
  <si>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</si>
  <si>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</si>
  <si>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</si>
  <si>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</si>
  <si>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</si>
  <si>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</si>
  <si>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</si>
  <si>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</si>
  <si>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</si>
  <si>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</si>
  <si>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</si>
  <si>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</si>
  <si>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</si>
  <si>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</si>
  <si>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</si>
  <si>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</si>
  <si>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</si>
  <si>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</si>
  <si>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</si>
  <si>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</si>
  <si>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</si>
  <si>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</si>
  <si>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</si>
  <si>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</si>
  <si>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</si>
  <si>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</si>
  <si>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</si>
  <si>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</si>
  <si>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</si>
  <si>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</si>
  <si>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</si>
  <si>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</si>
  <si>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</si>
  <si>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</si>
  <si>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</si>
  <si>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</si>
  <si>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</si>
  <si>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</si>
  <si>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</si>
  <si>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</si>
  <si>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</si>
  <si>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</si>
  <si>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</si>
  <si>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</si>
  <si>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</si>
  <si>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</si>
  <si>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</si>
  <si>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</si>
  <si>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</si>
  <si>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</si>
  <si>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</si>
  <si>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</si>
  <si>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</si>
  <si>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</si>
  <si>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</si>
  <si>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</si>
  <si>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</si>
  <si>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</si>
  <si>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</si>
  <si>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</si>
  <si>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</si>
  <si>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</si>
  <si>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</si>
  <si>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</si>
  <si>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</si>
  <si>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</si>
  <si>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</si>
  <si>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</si>
  <si>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</si>
  <si>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</si>
  <si>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</si>
  <si>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</si>
  <si>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</si>
  <si>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</si>
  <si>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</si>
  <si>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</si>
  <si>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</si>
  <si>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</si>
  <si>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</si>
  <si>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</si>
  <si>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</si>
  <si>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</si>
  <si>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</si>
  <si>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</si>
  <si>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</si>
  <si>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</si>
  <si>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</si>
  <si>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</si>
  <si>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</si>
  <si>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</si>
  <si>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</si>
  <si>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</si>
  <si>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</si>
  <si>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</si>
  <si>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</si>
  <si>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</si>
  <si>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</si>
  <si>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</si>
  <si>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</si>
  <si>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</si>
  <si>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</si>
  <si>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</si>
  <si>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</si>
  <si>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</si>
  <si>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</si>
  <si>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</si>
  <si>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</si>
  <si>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</si>
  <si>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</si>
  <si>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</si>
  <si>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</si>
  <si>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</si>
  <si>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</si>
  <si>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</si>
  <si>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</si>
  <si>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</si>
  <si>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</si>
  <si>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</si>
  <si>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</si>
  <si>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</si>
  <si>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</si>
  <si>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</si>
  <si>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</si>
  <si>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</si>
  <si>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</si>
  <si>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</si>
  <si>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</si>
  <si>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</si>
  <si>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</si>
  <si>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</si>
  <si>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</si>
  <si>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</si>
  <si>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</si>
  <si>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</si>
  <si>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</si>
  <si>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</si>
  <si>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</si>
  <si>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</si>
  <si>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</si>
  <si>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</si>
  <si>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</si>
  <si>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</si>
  <si>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</si>
  <si>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</si>
  <si>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</si>
  <si>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</si>
  <si>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</si>
  <si>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</si>
  <si>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</si>
  <si>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</si>
  <si>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</si>
  <si>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</si>
  <si>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</si>
  <si>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</si>
  <si>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</si>
  <si>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</si>
  <si>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</si>
  <si>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</si>
  <si>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</si>
  <si>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</si>
  <si>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</si>
  <si>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</si>
  <si>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</si>
  <si>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</si>
  <si>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</si>
  <si>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</si>
  <si>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</si>
  <si>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</si>
  <si>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</si>
  <si>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</si>
  <si>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</si>
  <si>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</si>
  <si>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</si>
  <si>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</si>
  <si>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</si>
  <si>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</si>
  <si>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</si>
  <si>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</si>
  <si>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</si>
  <si>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</si>
  <si>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</si>
  <si>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</si>
  <si>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</si>
  <si>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</si>
  <si>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</si>
  <si>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</si>
  <si>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</si>
  <si>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</si>
  <si>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</si>
  <si>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</si>
  <si>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</si>
  <si>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</si>
  <si>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</si>
  <si>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</si>
  <si>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</si>
  <si>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</si>
  <si>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</si>
  <si>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</si>
  <si>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</si>
  <si>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</si>
  <si>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</si>
  <si>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</si>
  <si>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</si>
  <si>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</si>
  <si>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</si>
  <si>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</si>
  <si>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</si>
  <si>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</si>
  <si>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</si>
  <si>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</si>
  <si>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</si>
  <si>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</si>
  <si>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</si>
  <si>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</si>
  <si>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</si>
  <si>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</si>
  <si>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</si>
  <si>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</si>
  <si>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</si>
  <si>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</si>
  <si>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</si>
  <si>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</si>
  <si>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</si>
  <si>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</si>
  <si>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</si>
  <si>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</si>
  <si>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</si>
  <si>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</si>
  <si>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</si>
  <si>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</si>
  <si>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</si>
  <si>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</si>
  <si>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</si>
  <si>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</si>
  <si>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</si>
  <si>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</si>
  <si>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</si>
  <si>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</si>
  <si>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</si>
  <si>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</si>
  <si>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</si>
  <si>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</si>
  <si>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</si>
  <si>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</si>
  <si>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</si>
  <si>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</si>
  <si>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</si>
  <si>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</si>
  <si>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</si>
  <si>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</si>
  <si>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</si>
  <si>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</si>
  <si>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</si>
  <si>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</si>
  <si>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</si>
  <si>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</si>
  <si>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</si>
  <si>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</si>
  <si>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</si>
  <si>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</si>
  <si>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</si>
  <si>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</si>
  <si>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</si>
  <si>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</si>
  <si>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</si>
  <si>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</si>
  <si>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</si>
  <si>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</si>
  <si>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</si>
  <si>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</si>
  <si>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</si>
  <si>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</si>
  <si>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</si>
  <si>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</si>
  <si>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</si>
  <si>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</si>
  <si>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</si>
  <si>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</si>
  <si>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</si>
  <si>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</si>
  <si>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</si>
  <si>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</si>
  <si>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</si>
  <si>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</si>
  <si>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</si>
  <si>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</si>
  <si>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</si>
  <si>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</si>
  <si>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</si>
  <si>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</si>
  <si>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</si>
  <si>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</si>
  <si>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</si>
  <si>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</si>
  <si>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</si>
  <si>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</si>
  <si>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</si>
  <si>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</si>
  <si>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</si>
  <si>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</si>
  <si>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</si>
  <si>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</si>
  <si>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</si>
  <si>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</si>
  <si>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</si>
  <si>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</si>
  <si>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</si>
  <si>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</si>
  <si>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</si>
  <si>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</si>
  <si>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</si>
  <si>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</si>
  <si>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</si>
  <si>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</si>
  <si>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</si>
  <si>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</si>
  <si>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</si>
  <si>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</si>
  <si>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</si>
  <si>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</si>
  <si>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</si>
  <si>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</si>
  <si>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</si>
  <si>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</si>
  <si>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</si>
  <si>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</si>
  <si>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</si>
  <si>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</si>
  <si>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</si>
  <si>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</si>
  <si>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</si>
  <si>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</si>
  <si>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</si>
  <si>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</si>
  <si>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</si>
  <si>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</si>
  <si>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</si>
  <si>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</si>
  <si>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</si>
  <si>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</si>
  <si>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</si>
  <si>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</si>
  <si>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</si>
  <si>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</si>
  <si>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</si>
  <si>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</si>
  <si>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</si>
  <si>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</si>
  <si>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</si>
  <si>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</si>
  <si>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</si>
  <si>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</si>
  <si>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</si>
  <si>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</si>
  <si>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</si>
  <si>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</si>
  <si>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</si>
  <si>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</si>
  <si>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</si>
  <si>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</si>
  <si>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</si>
  <si>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</si>
  <si>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</si>
  <si>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</si>
  <si>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</si>
  <si>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</si>
  <si>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</si>
  <si>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</si>
  <si>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</si>
  <si>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</si>
  <si>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</si>
  <si>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</si>
  <si>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</si>
  <si>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</si>
  <si>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</si>
  <si>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</si>
  <si>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</si>
  <si>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</si>
  <si>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</si>
  <si>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</si>
  <si>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</si>
  <si>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</si>
  <si>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</si>
  <si>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</si>
  <si>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</si>
  <si>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</si>
  <si>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</si>
  <si>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</si>
  <si>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</si>
  <si>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</si>
  <si>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</si>
  <si>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</si>
  <si>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</si>
  <si>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</si>
  <si>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</si>
  <si>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</si>
  <si>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</si>
  <si>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</si>
  <si>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</si>
  <si>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</si>
  <si>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</si>
  <si>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</si>
  <si>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</si>
  <si>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</si>
  <si>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</si>
  <si>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</si>
  <si>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</si>
  <si>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</si>
  <si>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</si>
  <si>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</si>
  <si>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</si>
  <si>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</si>
  <si>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</si>
  <si>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</si>
  <si>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</si>
  <si>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</si>
  <si>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</si>
  <si>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</si>
  <si>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</si>
  <si>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</si>
  <si>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</si>
  <si>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</si>
  <si>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</si>
  <si>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</si>
  <si>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</si>
  <si>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</si>
  <si>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</si>
  <si>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</si>
  <si>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</si>
  <si>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</si>
  <si>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</si>
  <si>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</si>
  <si>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</si>
  <si>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</si>
  <si>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</si>
  <si>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</si>
  <si>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</si>
  <si>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</si>
  <si>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</si>
  <si>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</si>
  <si>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</si>
  <si>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</si>
  <si>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</si>
  <si>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</si>
  <si>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</si>
  <si>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</si>
  <si>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</si>
  <si>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</si>
  <si>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</si>
  <si>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</si>
  <si>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</si>
  <si>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</si>
  <si>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</si>
  <si>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</si>
  <si>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</si>
  <si>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</si>
  <si>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</si>
  <si>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</si>
  <si>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</si>
  <si>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</si>
  <si>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</si>
  <si>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</si>
  <si>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</si>
  <si>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</si>
  <si>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</si>
  <si>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</si>
  <si>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</si>
  <si>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</si>
  <si>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</si>
  <si>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</si>
  <si>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</si>
  <si>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</si>
  <si>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</si>
  <si>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</si>
  <si>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</si>
  <si>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</si>
  <si>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</si>
  <si>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</si>
  <si>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</si>
  <si>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</si>
  <si>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</si>
  <si>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</si>
  <si>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</si>
  <si>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</si>
  <si>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</si>
  <si>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</si>
  <si>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</si>
  <si>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</si>
  <si>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</si>
  <si>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</si>
  <si>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</si>
  <si>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</si>
  <si>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</si>
  <si>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</si>
  <si>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</si>
  <si>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</si>
  <si>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</si>
  <si>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</si>
  <si>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</si>
  <si>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</si>
  <si>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</si>
  <si>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</si>
  <si>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</si>
  <si>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</si>
  <si>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</si>
  <si>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</si>
  <si>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</si>
  <si>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</si>
  <si>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</si>
  <si>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</si>
  <si>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</si>
  <si>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</si>
  <si>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</si>
  <si>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</si>
  <si>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</si>
  <si>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</si>
  <si>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</si>
  <si>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</si>
  <si>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</si>
  <si>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</si>
  <si>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</si>
  <si>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</si>
  <si>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</si>
  <si>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</si>
  <si>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</si>
  <si>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</si>
  <si>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</si>
  <si>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</si>
  <si>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</si>
  <si>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</si>
  <si>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</si>
  <si>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</si>
  <si>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</si>
  <si>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</si>
  <si>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</si>
  <si>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</si>
  <si>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</si>
  <si>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</si>
  <si>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</si>
  <si>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</si>
  <si>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</si>
  <si>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</si>
  <si>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</si>
  <si>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</si>
  <si>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</si>
  <si>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</si>
  <si>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</si>
  <si>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</si>
  <si>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</si>
  <si>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</si>
  <si>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</si>
  <si>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</si>
  <si>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</si>
  <si>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</si>
  <si>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</si>
  <si>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</si>
  <si>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</si>
  <si>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</si>
  <si>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</si>
  <si>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</si>
  <si>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</si>
  <si>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</si>
  <si>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</si>
  <si>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</si>
  <si>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</si>
  <si>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</si>
  <si>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</si>
  <si>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</si>
  <si>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</si>
  <si>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</si>
  <si>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</si>
  <si>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</si>
  <si>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</si>
  <si>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</si>
  <si>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</si>
  <si>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</si>
  <si>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</si>
  <si>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</si>
  <si>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</si>
  <si>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</si>
  <si>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</si>
  <si>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</si>
  <si>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</si>
  <si>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</si>
  <si>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</si>
  <si>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</si>
  <si>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</si>
  <si>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</si>
  <si>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</si>
  <si>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</si>
  <si>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</si>
  <si>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</si>
  <si>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</si>
  <si>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</si>
  <si>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</si>
  <si>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</si>
  <si>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</si>
  <si>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</si>
  <si>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</si>
  <si>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</si>
  <si>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</si>
  <si>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</si>
  <si>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</si>
  <si>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</si>
  <si>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</si>
  <si>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</si>
  <si>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</si>
  <si>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</si>
  <si>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</si>
  <si>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</si>
  <si>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</si>
  <si>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</si>
  <si>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</si>
  <si>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</si>
  <si>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</si>
  <si>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</si>
  <si>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</si>
  <si>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</si>
  <si>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</si>
  <si>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</si>
  <si>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</si>
  <si>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</si>
  <si>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</si>
  <si>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</si>
  <si>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</si>
  <si>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</si>
  <si>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</si>
  <si>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</si>
  <si>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</si>
  <si>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</si>
  <si>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</si>
  <si>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</si>
  <si>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</si>
  <si>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</si>
  <si>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</si>
  <si>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</si>
  <si>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</si>
  <si>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</si>
  <si>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</si>
  <si>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</si>
  <si>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</si>
  <si>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</si>
  <si>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</si>
  <si>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</si>
  <si>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</si>
  <si>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</si>
  <si>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</si>
  <si>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</si>
  <si>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</si>
  <si>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</si>
  <si>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</si>
  <si>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</si>
  <si>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</si>
  <si>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</si>
  <si>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</si>
  <si>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</si>
  <si>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</si>
  <si>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</si>
  <si>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</si>
  <si>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</si>
  <si>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</si>
  <si>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</si>
  <si>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</si>
  <si>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</si>
  <si>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</si>
  <si>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</si>
  <si>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</si>
  <si>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</si>
  <si>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</si>
  <si>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</si>
  <si>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</si>
  <si>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</si>
  <si>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</si>
  <si>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</si>
  <si>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</si>
  <si>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</si>
  <si>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</si>
  <si>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</si>
  <si>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</si>
  <si>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</si>
  <si>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</si>
  <si>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</si>
  <si>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</si>
  <si>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</si>
  <si>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</si>
  <si>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</si>
  <si>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</si>
  <si>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</si>
  <si>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</si>
  <si>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</si>
  <si>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</si>
  <si>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</si>
  <si>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</si>
  <si>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</si>
  <si>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</si>
  <si>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</si>
  <si>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</si>
  <si>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</si>
  <si>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</si>
  <si>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</si>
  <si>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</si>
  <si>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</si>
  <si>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</si>
  <si>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</si>
  <si>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</si>
  <si>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</si>
  <si>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</si>
  <si>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</si>
  <si>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</si>
  <si>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</si>
  <si>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</si>
  <si>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</si>
  <si>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</si>
  <si>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</si>
  <si>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</si>
  <si>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</si>
  <si>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</si>
  <si>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</si>
  <si>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</si>
  <si>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</si>
  <si>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</si>
  <si>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</si>
  <si>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</si>
  <si>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</si>
  <si>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</si>
  <si>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</si>
  <si>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</si>
  <si>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</si>
  <si>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</si>
  <si>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</si>
  <si>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</si>
  <si>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</si>
  <si>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</si>
  <si>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</si>
  <si>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</si>
  <si>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</si>
  <si>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</si>
  <si>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</si>
  <si>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</si>
  <si>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</si>
  <si>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</si>
  <si>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</si>
  <si>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</si>
  <si>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</si>
  <si>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</si>
  <si>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</si>
  <si>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</si>
  <si>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</si>
  <si>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</si>
  <si>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</si>
  <si>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</si>
  <si>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</si>
  <si>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</si>
  <si>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</si>
  <si>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</si>
  <si>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</si>
  <si>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</si>
  <si>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</si>
  <si>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</si>
  <si>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</si>
  <si>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</si>
  <si>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</si>
  <si>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</si>
  <si>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</si>
  <si>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</si>
  <si>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</si>
  <si>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</si>
  <si>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</si>
  <si>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</si>
  <si>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</si>
  <si>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</si>
  <si>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</si>
  <si>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</si>
  <si>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</si>
  <si>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</si>
  <si>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</si>
  <si>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</si>
  <si>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</si>
  <si>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</si>
  <si>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</si>
  <si>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</si>
  <si>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</si>
  <si>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</si>
  <si>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</si>
  <si>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</si>
  <si>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</si>
  <si>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</si>
  <si>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</si>
  <si>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</si>
  <si>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</si>
  <si>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</si>
  <si>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</si>
  <si>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</si>
  <si>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</si>
  <si>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</si>
  <si>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</si>
  <si>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</si>
  <si>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</si>
  <si>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</si>
  <si>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</si>
  <si>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</si>
  <si>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</si>
  <si>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</si>
  <si>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</si>
  <si>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</si>
  <si>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</si>
  <si>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</si>
  <si>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</si>
  <si>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</si>
  <si>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</si>
  <si>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</si>
  <si>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</si>
  <si>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</si>
  <si>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</si>
  <si>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</si>
  <si>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</si>
  <si>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</si>
  <si>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</si>
  <si>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</si>
  <si>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</si>
  <si>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</si>
  <si>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</si>
  <si>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</si>
  <si>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</si>
  <si>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</si>
  <si>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</si>
  <si>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</si>
  <si>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</si>
  <si>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</si>
  <si>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</si>
  <si>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</si>
  <si>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</si>
  <si>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</si>
  <si>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</si>
  <si>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</si>
  <si>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</si>
  <si>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</si>
  <si>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</si>
  <si>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</si>
  <si>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</si>
  <si>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</si>
  <si>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</si>
  <si>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</si>
  <si>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</si>
  <si>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</si>
  <si>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</si>
  <si>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</si>
  <si>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</si>
  <si>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</si>
  <si>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</si>
  <si>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</si>
  <si>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</si>
  <si>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</si>
  <si>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</si>
  <si>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</si>
  <si>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</si>
  <si>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</si>
  <si>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</si>
  <si>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</si>
  <si>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</si>
  <si>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</si>
  <si>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</si>
  <si>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</si>
  <si>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</si>
  <si>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</si>
  <si>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</si>
  <si>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</si>
  <si>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</si>
  <si>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</si>
  <si>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</si>
  <si>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</si>
  <si>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</si>
  <si>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</si>
  <si>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</si>
  <si>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</si>
  <si>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</si>
  <si>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</si>
  <si>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</si>
  <si>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</si>
  <si>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</si>
  <si>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</si>
  <si>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</si>
  <si>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</si>
  <si>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</si>
  <si>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</si>
  <si>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</si>
  <si>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</si>
  <si>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</si>
  <si>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</si>
  <si>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</si>
  <si>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</si>
  <si>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</si>
  <si>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</si>
  <si>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</si>
  <si>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</si>
  <si>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</si>
  <si>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</si>
  <si>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</si>
  <si>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</si>
  <si>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</si>
  <si>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</si>
  <si>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</si>
  <si>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</si>
  <si>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</si>
  <si>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</si>
  <si>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</si>
  <si>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</si>
  <si>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</si>
  <si>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</si>
  <si>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</si>
  <si>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</si>
  <si>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</si>
  <si>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</si>
  <si>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</si>
  <si>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</si>
  <si>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</si>
  <si>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</si>
  <si>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</si>
  <si>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</si>
  <si>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</si>
  <si>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</si>
  <si>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</si>
  <si>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</si>
  <si>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</si>
  <si>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</si>
  <si>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</si>
  <si>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</si>
  <si>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</si>
  <si>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</si>
  <si>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</si>
  <si>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</si>
  <si>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</si>
  <si>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</si>
  <si>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</si>
  <si>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</si>
  <si>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</si>
  <si>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</si>
  <si>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</si>
  <si>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</si>
  <si>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</si>
  <si>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</si>
  <si>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</si>
  <si>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</si>
  <si>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</si>
  <si>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</si>
  <si>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</si>
  <si>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</si>
  <si>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</si>
  <si>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</si>
  <si>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</si>
  <si>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</si>
  <si>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</si>
  <si>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</si>
  <si>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</si>
  <si>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</si>
  <si>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</si>
  <si>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</si>
  <si>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</si>
  <si>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</si>
  <si>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</si>
  <si>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</si>
  <si>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</si>
  <si>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</si>
  <si>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</si>
  <si>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</si>
  <si>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</si>
  <si>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</si>
  <si>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</si>
  <si>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</si>
  <si>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</si>
  <si>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</si>
  <si>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</si>
  <si>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</si>
  <si>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</si>
  <si>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</si>
  <si>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</si>
  <si>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</si>
  <si>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</si>
  <si>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</si>
  <si>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</si>
  <si>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</si>
  <si>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</si>
  <si>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</si>
  <si>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</si>
  <si>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</si>
  <si>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</si>
  <si>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</si>
  <si>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</si>
  <si>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</si>
  <si>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</si>
  <si>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</si>
  <si>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</si>
  <si>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</si>
  <si>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</si>
  <si>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</si>
  <si>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</si>
  <si>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</si>
  <si>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</si>
  <si>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</si>
  <si>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</si>
  <si>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</si>
  <si>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</si>
  <si>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</si>
  <si>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</si>
  <si>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</si>
  <si>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</si>
  <si>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</si>
  <si>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</si>
  <si>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</si>
  <si>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</si>
  <si>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</si>
  <si>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</si>
  <si>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</si>
  <si>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</si>
  <si>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</si>
  <si>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</si>
  <si>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</si>
  <si>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</si>
  <si>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</si>
  <si>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</si>
  <si>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</si>
  <si>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</si>
  <si>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</si>
  <si>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</si>
  <si>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</si>
  <si>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</si>
  <si>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</si>
  <si>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</si>
  <si>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</si>
  <si>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</si>
  <si>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</si>
  <si>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</si>
  <si>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</si>
  <si>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</si>
  <si>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</si>
  <si>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</si>
  <si>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</si>
  <si>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</si>
  <si>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</si>
  <si>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</si>
  <si>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</si>
  <si>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</si>
  <si>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</si>
  <si>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</si>
  <si>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</si>
  <si>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</si>
  <si>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</si>
  <si>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</si>
  <si>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</si>
  <si>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</si>
  <si>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</si>
  <si>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</si>
  <si>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</si>
  <si>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</si>
  <si>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</si>
  <si>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</si>
  <si>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</si>
  <si>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</si>
  <si>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</si>
  <si>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</si>
  <si>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</si>
  <si>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</si>
  <si>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</si>
  <si>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</si>
  <si>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</si>
  <si>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</si>
  <si>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</si>
  <si>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</si>
  <si>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</si>
  <si>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</si>
  <si>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</si>
  <si>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</si>
  <si>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</si>
  <si>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</si>
  <si>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</si>
  <si>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</si>
  <si>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</si>
  <si>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</si>
  <si>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</si>
  <si>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</si>
  <si>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</si>
  <si>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</si>
  <si>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</si>
  <si>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</si>
  <si>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</si>
  <si>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</si>
  <si>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</si>
  <si>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</si>
  <si>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</si>
  <si>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</si>
  <si>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</si>
  <si>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</si>
  <si>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</si>
  <si>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</si>
  <si>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</si>
  <si>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</si>
  <si>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</si>
  <si>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</si>
  <si>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</si>
  <si>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</si>
  <si>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</si>
  <si>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</si>
  <si>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</si>
  <si>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</si>
  <si>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</si>
  <si>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</si>
  <si>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</si>
  <si>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</si>
  <si>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</si>
  <si>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</si>
  <si>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</si>
  <si>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</si>
  <si>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</si>
  <si>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</si>
  <si>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</si>
  <si>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</si>
  <si>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</si>
  <si>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</si>
  <si>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</si>
  <si>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</si>
  <si>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</si>
  <si>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</si>
  <si>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</si>
  <si>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</si>
  <si>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</si>
  <si>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</si>
  <si>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</si>
  <si>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</si>
  <si>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</si>
  <si>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</si>
  <si>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</si>
  <si>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</si>
  <si>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</si>
  <si>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</si>
  <si>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</si>
  <si>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</si>
  <si>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</si>
  <si>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</si>
  <si>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</si>
  <si>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</si>
  <si>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</si>
  <si>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</si>
  <si>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</si>
  <si>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</si>
  <si>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</si>
  <si>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</si>
  <si>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</si>
  <si>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</si>
  <si>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</si>
  <si>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</si>
  <si>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</si>
  <si>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</si>
  <si>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</si>
  <si>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</si>
  <si>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</si>
  <si>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</si>
  <si>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</si>
  <si>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</si>
  <si>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</si>
  <si>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</si>
  <si>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</si>
  <si>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</si>
  <si>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</si>
  <si>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</si>
  <si>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</si>
  <si>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</si>
  <si>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</si>
  <si>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</si>
  <si>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</si>
  <si>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</si>
  <si>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</si>
  <si>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</si>
  <si>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</si>
  <si>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</si>
  <si>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</si>
  <si>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</si>
  <si>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</si>
  <si>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</si>
  <si>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</si>
  <si>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</si>
  <si>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</si>
  <si>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</si>
  <si>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</si>
  <si>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</si>
  <si>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</si>
  <si>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</si>
  <si>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</si>
  <si>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</si>
  <si>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</si>
  <si>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</si>
  <si>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</si>
  <si>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</si>
  <si>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</si>
  <si>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</si>
  <si>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</si>
  <si>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</si>
  <si>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</si>
  <si>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</si>
  <si>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</si>
  <si>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</si>
  <si>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</si>
  <si>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</si>
  <si>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</si>
  <si>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</si>
  <si>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</si>
  <si>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</si>
  <si>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</si>
  <si>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</si>
  <si>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</si>
  <si>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</si>
  <si>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</si>
  <si>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</si>
  <si>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</si>
  <si>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</si>
  <si>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</si>
  <si>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</si>
  <si>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</si>
  <si>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</si>
  <si>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</si>
  <si>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</si>
  <si>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</si>
  <si>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</si>
  <si>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</si>
  <si>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</si>
  <si>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</si>
  <si>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</si>
  <si>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</si>
  <si>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</si>
  <si>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</si>
  <si>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</si>
  <si>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</si>
  <si>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</si>
  <si>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</si>
  <si>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</si>
  <si>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</si>
  <si>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</si>
  <si>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</si>
  <si>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</si>
  <si>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</si>
  <si>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</si>
  <si>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</si>
  <si>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</si>
  <si>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</si>
  <si>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</si>
  <si>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</si>
  <si>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</si>
  <si>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</si>
  <si>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</si>
  <si>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</si>
  <si>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</si>
  <si>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</si>
  <si>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</si>
  <si>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</si>
  <si>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</si>
  <si>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</si>
  <si>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</si>
  <si>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</si>
  <si>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</si>
  <si>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</si>
  <si>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</si>
  <si>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</si>
  <si>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</si>
  <si>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</si>
  <si>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</si>
  <si>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</si>
  <si>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</si>
  <si>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</si>
  <si>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</si>
  <si>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</si>
  <si>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</si>
  <si>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</si>
  <si>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</si>
  <si>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</si>
  <si>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</si>
  <si>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</si>
  <si>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</si>
  <si>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</si>
  <si>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</si>
  <si>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</si>
  <si>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</si>
  <si>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</si>
  <si>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</si>
  <si>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</si>
  <si>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</si>
  <si>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</si>
  <si>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</si>
  <si>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</si>
  <si>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</si>
  <si>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</si>
  <si>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</si>
  <si>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</si>
  <si>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</si>
  <si>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</si>
  <si>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</si>
  <si>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</si>
  <si>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</si>
  <si>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</si>
  <si>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</si>
  <si>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</si>
  <si>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</si>
  <si>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</si>
  <si>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</si>
  <si>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</si>
  <si>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</si>
  <si>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</si>
  <si>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</si>
  <si>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</si>
  <si>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</si>
  <si>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</si>
  <si>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</si>
  <si>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</si>
  <si>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</si>
  <si>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</si>
  <si>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</si>
  <si>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</si>
  <si>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</si>
  <si>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</si>
  <si>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</si>
  <si>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</si>
  <si>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</si>
  <si>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</si>
  <si>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</si>
  <si>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</si>
  <si>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</si>
  <si>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</si>
  <si>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</si>
  <si>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</si>
  <si>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</si>
  <si>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</si>
  <si>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</si>
  <si>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</si>
  <si>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</si>
  <si>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</si>
  <si>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</si>
  <si>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</si>
  <si>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</si>
  <si>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</si>
  <si>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</si>
  <si>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</si>
  <si>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</si>
  <si>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</si>
  <si>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</si>
  <si>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</si>
  <si>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</si>
  <si>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</si>
  <si>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</si>
  <si>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</si>
  <si>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</si>
  <si>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</si>
  <si>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</si>
  <si>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</si>
  <si>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</si>
  <si>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</si>
  <si>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</si>
  <si>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</si>
  <si>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</si>
  <si>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</si>
  <si>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</si>
  <si>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</si>
  <si>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</si>
  <si>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</si>
  <si>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</si>
  <si>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</si>
  <si>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</si>
  <si>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</si>
  <si>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</si>
  <si>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</si>
  <si>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</si>
  <si>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</si>
  <si>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</si>
  <si>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</si>
  <si>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</si>
  <si>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</si>
  <si>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</si>
  <si>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</si>
  <si>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</si>
  <si>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</si>
  <si>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</si>
  <si>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</si>
  <si>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</si>
  <si>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</si>
  <si>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</si>
  <si>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</si>
  <si>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</si>
  <si>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</si>
  <si>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</si>
  <si>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</si>
  <si>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</si>
  <si>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</si>
  <si>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</si>
  <si>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</si>
  <si>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</si>
  <si>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</si>
  <si>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</si>
  <si>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</si>
  <si>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</si>
  <si>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</si>
  <si>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</si>
  <si>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</si>
  <si>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</si>
  <si>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</si>
  <si>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</si>
  <si>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</si>
  <si>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</si>
  <si>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</si>
  <si>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</si>
  <si>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</si>
  <si>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</si>
  <si>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</si>
  <si>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</si>
  <si>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</si>
  <si>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</si>
  <si>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</si>
  <si>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</si>
  <si>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</si>
  <si>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</si>
  <si>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</si>
  <si>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</si>
  <si>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</si>
  <si>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</si>
  <si>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</si>
  <si>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</si>
  <si>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</si>
  <si>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</si>
  <si>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</si>
  <si>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</si>
  <si>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</si>
  <si>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</si>
  <si>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</si>
  <si>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</si>
  <si>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</si>
  <si>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</si>
  <si>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</si>
  <si>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</si>
  <si>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</si>
  <si>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</si>
  <si>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</si>
  <si>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</si>
  <si>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</si>
  <si>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</si>
  <si>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</si>
  <si>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</si>
  <si>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</si>
  <si>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</si>
  <si>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</si>
  <si>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</si>
  <si>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</si>
  <si>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</si>
  <si>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</si>
  <si>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</si>
  <si>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</si>
  <si>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</si>
  <si>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</si>
  <si>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</si>
  <si>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</si>
  <si>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</si>
  <si>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</si>
  <si>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</si>
  <si>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</si>
  <si>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</si>
  <si>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</si>
  <si>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</si>
  <si>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</si>
  <si>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</si>
  <si>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</si>
  <si>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</si>
  <si>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</si>
  <si>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</si>
  <si>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</si>
  <si>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</si>
  <si>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</si>
  <si>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</si>
  <si>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</si>
  <si>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</si>
  <si>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</si>
  <si>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</si>
  <si>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</si>
  <si>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</si>
  <si>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</si>
  <si>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</si>
  <si>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</si>
  <si>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</si>
  <si>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</si>
  <si>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</si>
  <si>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</si>
  <si>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</si>
  <si>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</si>
  <si>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</si>
  <si>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</si>
  <si>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</si>
  <si>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</si>
  <si>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</si>
  <si>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</si>
  <si>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</si>
  <si>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</si>
  <si>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</si>
  <si>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</si>
  <si>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</si>
  <si>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</si>
  <si>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</si>
  <si>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</si>
  <si>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</si>
  <si>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</si>
  <si>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</si>
  <si>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</si>
  <si>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</si>
  <si>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</si>
  <si>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</si>
  <si>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</si>
  <si>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</si>
  <si>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</si>
  <si>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</si>
  <si>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</si>
  <si>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</si>
  <si>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</si>
  <si>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</si>
  <si>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</si>
  <si>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</si>
  <si>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</si>
  <si>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</si>
  <si>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</si>
  <si>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</si>
  <si>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</si>
  <si>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</si>
  <si>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</si>
  <si>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</si>
  <si>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</si>
  <si>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</si>
  <si>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</si>
  <si>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</si>
  <si>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</si>
  <si>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</si>
  <si>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</si>
  <si>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</si>
  <si>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</si>
  <si>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</si>
  <si>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</si>
  <si>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</si>
  <si>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</si>
  <si>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</si>
  <si>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</si>
  <si>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</si>
  <si>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</si>
  <si>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</si>
  <si>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</si>
  <si>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</si>
  <si>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</si>
  <si>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</si>
  <si>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</si>
  <si>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</si>
  <si>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</si>
  <si>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</si>
  <si>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</si>
  <si>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</si>
  <si>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</si>
  <si>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</si>
  <si>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</si>
  <si>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</si>
  <si>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</si>
  <si>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</si>
  <si>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</si>
  <si>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</si>
  <si>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</si>
  <si>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</si>
  <si>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</si>
  <si>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</si>
  <si>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</si>
  <si>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</si>
  <si>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</si>
  <si>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</si>
  <si>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</si>
  <si>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</si>
  <si>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</si>
  <si>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</si>
  <si>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</si>
  <si>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</si>
  <si>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</si>
  <si>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</si>
  <si>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</si>
  <si>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</si>
  <si>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</si>
  <si>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</si>
  <si>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</si>
  <si>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</si>
  <si>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</si>
  <si>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</si>
  <si>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</si>
  <si>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</si>
  <si>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</si>
  <si>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</si>
  <si>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</si>
  <si>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</si>
  <si>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</si>
  <si>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</si>
  <si>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</si>
  <si>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</si>
  <si>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</si>
  <si>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</si>
  <si>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</si>
  <si>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</si>
  <si>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</si>
  <si>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</si>
  <si>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</si>
  <si>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</si>
  <si>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</si>
  <si>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</si>
  <si>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</si>
  <si>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</si>
  <si>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</si>
  <si>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</si>
  <si>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</si>
  <si>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</si>
  <si>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</si>
  <si>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</si>
  <si>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</si>
  <si>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</si>
  <si>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</si>
  <si>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</si>
  <si>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</si>
  <si>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</si>
  <si>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</si>
  <si>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</si>
  <si>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</si>
  <si>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</si>
  <si>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</si>
  <si>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</si>
  <si>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</si>
  <si>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</si>
  <si>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</si>
  <si>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</si>
  <si>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</si>
  <si>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</si>
  <si>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</si>
  <si>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</si>
  <si>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</si>
  <si>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</si>
  <si>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</si>
  <si>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</si>
  <si>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</si>
  <si>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</si>
  <si>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</si>
  <si>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</si>
  <si>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</si>
  <si>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</si>
  <si>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</si>
  <si>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</si>
  <si>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</si>
  <si>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</si>
  <si>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</si>
  <si>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</si>
  <si>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</si>
  <si>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</si>
  <si>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</si>
  <si>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</si>
  <si>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</si>
  <si>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</si>
  <si>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</si>
  <si>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</si>
  <si>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</si>
  <si>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</si>
  <si>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</si>
  <si>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</si>
  <si>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</si>
  <si>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</si>
  <si>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</si>
  <si>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</si>
  <si>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</si>
  <si>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</si>
  <si>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</si>
  <si>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</si>
  <si>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</si>
  <si>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</si>
  <si>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</si>
  <si>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</si>
  <si>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</si>
  <si>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</si>
  <si>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</si>
  <si>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</si>
  <si>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</si>
  <si>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</si>
  <si>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</si>
  <si>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</si>
  <si>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</si>
  <si>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</si>
  <si>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</si>
  <si>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</si>
  <si>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</si>
  <si>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</si>
  <si>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</si>
  <si>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</si>
  <si>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</si>
  <si>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</si>
  <si>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</si>
  <si>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</si>
  <si>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</si>
  <si>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</si>
  <si>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</si>
  <si>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</si>
  <si>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</si>
  <si>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</si>
  <si>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</si>
  <si>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</si>
  <si>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</si>
  <si>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</si>
  <si>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</si>
  <si>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</si>
  <si>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</si>
  <si>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</si>
  <si>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</si>
  <si>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</si>
  <si>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</si>
  <si>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</si>
  <si>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</si>
  <si>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</si>
  <si>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</si>
  <si>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</si>
  <si>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</si>
  <si>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</si>
  <si>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</si>
  <si>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</si>
  <si>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</si>
  <si>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</si>
  <si>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</si>
  <si>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</si>
  <si>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</si>
  <si>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</si>
  <si>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</si>
  <si>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</si>
  <si>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</si>
  <si>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</si>
  <si>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</si>
  <si>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</si>
  <si>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</si>
  <si>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</si>
  <si>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</si>
  <si>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</si>
  <si>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</si>
  <si>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</si>
  <si>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</si>
  <si>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</si>
  <si>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</si>
  <si>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</si>
  <si>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</si>
  <si>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</si>
  <si>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</si>
  <si>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</si>
  <si>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</si>
  <si>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</si>
  <si>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</si>
  <si>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</si>
  <si>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</si>
  <si>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</si>
  <si>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</si>
  <si>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</si>
  <si>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</si>
  <si>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</si>
  <si>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</si>
  <si>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</si>
  <si>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</si>
  <si>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</si>
  <si>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</si>
  <si>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</si>
  <si>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</si>
  <si>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</si>
  <si>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</si>
  <si>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</si>
  <si>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</si>
  <si>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</si>
  <si>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</si>
  <si>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</si>
  <si>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</si>
  <si>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</si>
  <si>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</si>
  <si>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</si>
  <si>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</si>
  <si>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</si>
  <si>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</si>
  <si>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</si>
  <si>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</si>
  <si>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</si>
  <si>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</si>
  <si>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</si>
  <si>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</si>
  <si>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</si>
  <si>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</si>
  <si>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</si>
  <si>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</si>
  <si>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</si>
  <si>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</si>
  <si>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</si>
  <si>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</si>
  <si>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</si>
  <si>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</si>
  <si>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</si>
  <si>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</si>
  <si>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</si>
  <si>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</si>
  <si>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</si>
  <si>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</si>
  <si>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</si>
  <si>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</si>
  <si>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</si>
  <si>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</si>
  <si>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</si>
  <si>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</si>
  <si>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</si>
  <si>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</si>
  <si>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</si>
  <si>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</si>
  <si>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</si>
  <si>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</si>
  <si>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</si>
  <si>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</si>
  <si>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</si>
  <si>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</si>
  <si>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</si>
  <si>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</si>
  <si>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</si>
  <si>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</si>
  <si>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</si>
  <si>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</si>
  <si>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</si>
  <si>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</si>
  <si>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</si>
  <si>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</si>
  <si>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</si>
  <si>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</si>
  <si>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</si>
  <si>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</si>
  <si>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</si>
  <si>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</si>
  <si>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</si>
  <si>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</si>
  <si>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</si>
  <si>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</si>
  <si>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</si>
  <si>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</si>
  <si>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</si>
  <si>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</si>
  <si>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</si>
  <si>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</si>
  <si>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</si>
  <si>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</si>
  <si>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</si>
  <si>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</si>
  <si>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</si>
  <si>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</si>
  <si>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</si>
  <si>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</si>
  <si>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</si>
  <si>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</si>
  <si>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</si>
  <si>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</si>
  <si>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</si>
  <si>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</si>
  <si>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</si>
  <si>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</si>
  <si>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</si>
  <si>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</si>
  <si>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</si>
  <si>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</si>
  <si>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</si>
  <si>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</si>
  <si>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</si>
  <si>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</si>
  <si>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</si>
  <si>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</si>
  <si>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</si>
  <si>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</si>
  <si>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</si>
  <si>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</si>
  <si>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</si>
  <si>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</si>
  <si>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</si>
  <si>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</si>
  <si>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</si>
  <si>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</si>
  <si>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</si>
  <si>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</si>
  <si>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</si>
  <si>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</si>
  <si>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</si>
  <si>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</si>
  <si>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</si>
  <si>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</si>
  <si>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</si>
  <si>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</si>
  <si>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</si>
  <si>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</si>
  <si>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</si>
  <si>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</si>
  <si>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</si>
  <si>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</si>
  <si>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</si>
  <si>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</si>
  <si>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</si>
  <si>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</si>
  <si>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</si>
  <si>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</si>
  <si>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</si>
  <si>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</si>
  <si>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</si>
  <si>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</si>
  <si>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</si>
  <si>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</si>
  <si>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</si>
  <si>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</si>
  <si>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</si>
  <si>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</si>
  <si>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</si>
  <si>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</si>
  <si>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</si>
  <si>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</si>
  <si>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</si>
  <si>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</si>
  <si>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</si>
  <si>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</si>
  <si>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</si>
  <si>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</si>
  <si>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</si>
  <si>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</si>
  <si>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</si>
  <si>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</si>
  <si>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</si>
  <si>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</si>
  <si>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</si>
  <si>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</si>
  <si>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</si>
  <si>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</si>
  <si>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</si>
  <si>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</si>
  <si>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</si>
  <si>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</si>
  <si>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</si>
  <si>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</si>
  <si>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</si>
  <si>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</si>
  <si>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</si>
  <si>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</si>
  <si>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</si>
  <si>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</si>
  <si>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</si>
  <si>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</si>
  <si>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</si>
  <si>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</si>
  <si>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</si>
  <si>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</si>
  <si>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</si>
  <si>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</si>
  <si>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</si>
  <si>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</si>
  <si>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</si>
  <si>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</si>
  <si>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</si>
  <si>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</si>
  <si>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</si>
  <si>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</si>
  <si>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</si>
  <si>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</si>
  <si>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</si>
  <si>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</si>
  <si>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</si>
  <si>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</si>
  <si>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</si>
  <si>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</si>
  <si>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</si>
  <si>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</si>
  <si>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</si>
  <si>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</si>
  <si>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</si>
  <si>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</si>
  <si>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</si>
  <si>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</si>
  <si>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</si>
  <si>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</si>
  <si>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</si>
  <si>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</si>
  <si>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</si>
  <si>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</si>
  <si>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</si>
  <si>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</si>
  <si>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</si>
  <si>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</si>
  <si>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</si>
  <si>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</si>
  <si>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</si>
  <si>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</si>
  <si>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</si>
  <si>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</si>
  <si>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</si>
  <si>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</si>
  <si>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</si>
  <si>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</si>
  <si>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</si>
  <si>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</si>
  <si>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</si>
  <si>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</si>
  <si>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</si>
  <si>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</si>
  <si>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</si>
  <si>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</si>
  <si>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</si>
  <si>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</si>
  <si>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</si>
  <si>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</si>
  <si>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</si>
  <si>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</si>
  <si>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</si>
  <si>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</si>
  <si>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</si>
  <si>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</si>
  <si>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</si>
  <si>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</si>
  <si>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</si>
  <si>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</si>
  <si>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</si>
  <si>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</si>
  <si>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</si>
  <si>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</si>
  <si>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</si>
  <si>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</si>
  <si>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</si>
  <si>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</si>
  <si>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</si>
  <si>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</si>
  <si>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</si>
  <si>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</si>
  <si>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</si>
  <si>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</si>
  <si>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</si>
  <si>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</si>
  <si>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</si>
  <si>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</si>
  <si>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</si>
  <si>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</si>
  <si>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</si>
  <si>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</si>
  <si>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</si>
  <si>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</si>
  <si>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</si>
  <si>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</si>
  <si>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</si>
  <si>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</si>
  <si>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</si>
  <si>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</si>
  <si>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</si>
  <si>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</si>
  <si>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</si>
  <si>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</si>
  <si>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</si>
  <si>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</si>
  <si>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</si>
  <si>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</si>
  <si>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</si>
  <si>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</si>
  <si>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</si>
  <si>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</si>
  <si>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</si>
  <si>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</si>
  <si>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</si>
  <si>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</si>
  <si>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</si>
  <si>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</si>
  <si>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</si>
  <si>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</si>
  <si>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</si>
  <si>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</si>
  <si>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</si>
  <si>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</si>
  <si>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</si>
  <si>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</si>
  <si>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</si>
  <si>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</si>
  <si>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</si>
  <si>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</si>
  <si>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</si>
  <si>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</si>
  <si>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</si>
  <si>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</si>
  <si>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</si>
  <si>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</si>
  <si>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</si>
  <si>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</si>
  <si>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</si>
  <si>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</si>
  <si>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</si>
  <si>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</si>
  <si>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</si>
  <si>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</si>
  <si>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</si>
  <si>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</si>
  <si>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</si>
  <si>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</si>
  <si>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</si>
  <si>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</si>
  <si>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</si>
  <si>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</si>
  <si>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</si>
  <si>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</si>
  <si>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</si>
  <si>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</si>
  <si>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</si>
  <si>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</si>
  <si>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</si>
  <si>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</si>
  <si>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</si>
  <si>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</si>
  <si>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</si>
  <si>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</si>
  <si>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</si>
  <si>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</si>
  <si>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</si>
  <si>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</si>
  <si>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</si>
  <si>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</si>
  <si>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</si>
  <si>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</si>
  <si>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</si>
  <si>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</si>
  <si>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</si>
  <si>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</si>
  <si>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</si>
  <si>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</si>
  <si>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</si>
  <si>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</si>
  <si>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</si>
  <si>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</si>
  <si>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</si>
  <si>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</si>
  <si>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</si>
  <si>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</si>
  <si>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</si>
  <si>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</si>
  <si>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</si>
  <si>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</si>
  <si>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</si>
  <si>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</si>
  <si>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</si>
  <si>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</si>
  <si>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</si>
  <si>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</si>
  <si>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</si>
  <si>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</si>
  <si>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</si>
  <si>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</si>
  <si>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</si>
  <si>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</si>
  <si>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</si>
  <si>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</si>
  <si>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</si>
  <si>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</si>
  <si>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</si>
  <si>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</si>
  <si>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</si>
  <si>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</si>
  <si>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</si>
  <si>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</si>
  <si>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</si>
  <si>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</si>
  <si>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</si>
  <si>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</si>
  <si>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</si>
  <si>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</si>
  <si>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</si>
  <si>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</si>
  <si>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</si>
  <si>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</si>
  <si>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</si>
  <si>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</si>
  <si>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</si>
  <si>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</si>
  <si>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</si>
  <si>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</si>
  <si>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</si>
  <si>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</si>
  <si>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</si>
  <si>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</si>
  <si>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</si>
  <si>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</si>
  <si>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</si>
  <si>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</si>
  <si>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</si>
  <si>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</si>
  <si>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</si>
  <si>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</si>
  <si>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</si>
  <si>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</si>
  <si>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</si>
  <si>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</si>
  <si>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</si>
  <si>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</si>
  <si>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</si>
  <si>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</si>
  <si>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</si>
  <si>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</si>
  <si>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</si>
  <si>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</si>
  <si>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</si>
  <si>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</si>
  <si>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</si>
  <si>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</si>
  <si>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</si>
  <si>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</si>
  <si>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</si>
  <si>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</si>
  <si>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</si>
  <si>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</si>
  <si>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</si>
  <si>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</si>
  <si>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</si>
  <si>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</si>
  <si>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</si>
  <si>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</si>
  <si>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</si>
  <si>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</si>
  <si>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</si>
  <si>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</si>
  <si>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</si>
  <si>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</si>
  <si>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</si>
  <si>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</si>
  <si>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</si>
  <si>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</si>
  <si>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</si>
  <si>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</si>
  <si>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</si>
  <si>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</si>
  <si>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</si>
  <si>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</si>
  <si>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</si>
  <si>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</si>
  <si>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</si>
  <si>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</si>
  <si>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</si>
  <si>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</si>
  <si>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</si>
  <si>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</si>
  <si>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</si>
  <si>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</si>
  <si>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</si>
  <si>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</si>
  <si>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</si>
  <si>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</si>
  <si>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</si>
  <si>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</si>
  <si>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</si>
  <si>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</si>
  <si>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</si>
  <si>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</si>
  <si>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</si>
  <si>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</si>
  <si>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</si>
  <si>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</si>
  <si>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</si>
  <si>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</si>
  <si>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</si>
  <si>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</si>
  <si>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</si>
  <si>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</si>
  <si>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</si>
  <si>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</si>
  <si>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</si>
  <si>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</si>
  <si>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</si>
  <si>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</si>
  <si>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</si>
  <si>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</si>
  <si>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</si>
  <si>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</si>
  <si>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</si>
  <si>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</si>
  <si>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</si>
  <si>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</si>
  <si>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</si>
  <si>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</si>
  <si>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</si>
  <si>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</si>
  <si>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</si>
  <si>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</si>
  <si>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</si>
  <si>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</si>
  <si>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</si>
  <si>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</si>
  <si>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</si>
  <si>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</si>
  <si>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</si>
  <si>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</si>
  <si>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</si>
  <si>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</si>
  <si>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</si>
  <si>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</si>
  <si>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</si>
  <si>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</si>
  <si>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</si>
  <si>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</si>
  <si>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</si>
  <si>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</si>
  <si>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</si>
  <si>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</si>
  <si>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</si>
  <si>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</si>
  <si>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</si>
  <si>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</si>
  <si>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</si>
  <si>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</si>
  <si>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</si>
  <si>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</si>
  <si>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</si>
  <si>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</si>
  <si>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</si>
  <si>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</si>
  <si>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</si>
  <si>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</si>
  <si>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</si>
  <si>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</si>
  <si>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</si>
  <si>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</si>
  <si>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</si>
  <si>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</si>
  <si>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</si>
  <si>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</si>
  <si>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</si>
  <si>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</si>
  <si>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</si>
  <si>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</si>
  <si>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</si>
  <si>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</si>
  <si>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</si>
  <si>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</si>
  <si>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</si>
  <si>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</si>
  <si>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</si>
  <si>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</si>
  <si>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</si>
  <si>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</si>
  <si>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</si>
  <si>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</si>
  <si>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</si>
  <si>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</si>
  <si>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</si>
  <si>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</si>
  <si>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</si>
  <si>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</si>
  <si>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</si>
  <si>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</si>
  <si>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</si>
  <si>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</si>
  <si>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</si>
  <si>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</si>
  <si>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</si>
  <si>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</si>
  <si>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</si>
  <si>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</si>
  <si>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</si>
  <si>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</si>
  <si>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</si>
  <si>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</si>
  <si>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</si>
  <si>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</si>
  <si>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</si>
  <si>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</si>
  <si>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</si>
  <si>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</si>
  <si>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</si>
  <si>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</si>
  <si>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</si>
  <si>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</si>
  <si>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</si>
  <si>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</si>
  <si>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</si>
  <si>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</si>
  <si>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</si>
  <si>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</si>
  <si>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</si>
  <si>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</si>
  <si>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</si>
  <si>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</si>
  <si>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</si>
  <si>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</si>
  <si>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</si>
  <si>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</si>
  <si>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</si>
  <si>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</si>
  <si>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</si>
  <si>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</si>
  <si>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</si>
  <si>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</si>
  <si>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</si>
  <si>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</si>
  <si>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</si>
  <si>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</si>
  <si>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</si>
  <si>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</si>
  <si>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</si>
  <si>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</si>
  <si>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</si>
  <si>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</si>
  <si>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</si>
  <si>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</si>
  <si>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</si>
  <si>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</si>
  <si>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</si>
  <si>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</si>
  <si>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</si>
  <si>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</si>
  <si>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</si>
  <si>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</si>
  <si>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</si>
  <si>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</si>
  <si>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</si>
  <si>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</si>
  <si>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</si>
  <si>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</si>
  <si>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</si>
  <si>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</si>
  <si>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</si>
  <si>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</si>
  <si>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</si>
  <si>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</si>
  <si>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</si>
  <si>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</si>
  <si>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</si>
  <si>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</si>
  <si>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</si>
  <si>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</si>
  <si>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</si>
  <si>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</si>
  <si>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</si>
  <si>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</si>
  <si>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</si>
  <si>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</si>
  <si>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</si>
  <si>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</si>
  <si>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</si>
  <si>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</si>
  <si>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</si>
  <si>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</si>
  <si>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</si>
  <si>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</si>
  <si>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</si>
  <si>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</si>
  <si>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</si>
  <si>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</si>
  <si>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</si>
  <si>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</si>
  <si>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</si>
  <si>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</si>
  <si>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</si>
  <si>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</si>
  <si>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</si>
  <si>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</si>
  <si>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</si>
  <si>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</si>
  <si>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</si>
  <si>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</si>
  <si>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</si>
  <si>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</si>
  <si>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</si>
  <si>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</si>
  <si>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</si>
  <si>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</si>
  <si>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</si>
  <si>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</si>
  <si>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</si>
  <si>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</si>
  <si>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</si>
  <si>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</si>
  <si>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</si>
  <si>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</si>
  <si>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</si>
  <si>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</si>
  <si>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</si>
  <si>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</si>
  <si>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</si>
  <si>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</si>
  <si>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</si>
  <si>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</si>
  <si>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</si>
  <si>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</si>
  <si>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</si>
  <si>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</si>
  <si>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</si>
  <si>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</si>
  <si>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</si>
  <si>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</si>
  <si>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</si>
  <si>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</si>
  <si>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</si>
  <si>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</si>
  <si>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</si>
  <si>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</si>
  <si>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</si>
  <si>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</si>
  <si>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</si>
  <si>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</si>
  <si>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</si>
  <si>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</si>
  <si>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</si>
  <si>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</si>
  <si>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</si>
  <si>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</si>
  <si>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</si>
  <si>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</si>
  <si>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</si>
  <si>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</si>
  <si>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</si>
  <si>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</si>
  <si>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</si>
  <si>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</si>
  <si>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</si>
  <si>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</si>
  <si>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</si>
  <si>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</si>
  <si>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</si>
  <si>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</si>
  <si>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</si>
  <si>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</si>
  <si>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</si>
  <si>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</si>
  <si>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</si>
  <si>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</si>
  <si>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</si>
  <si>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</si>
  <si>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</si>
  <si>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</si>
  <si>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</si>
  <si>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</si>
  <si>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</si>
  <si>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</si>
  <si>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</si>
  <si>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</si>
  <si>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</si>
  <si>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</si>
  <si>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</si>
  <si>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</si>
  <si>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</si>
  <si>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</si>
  <si>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</si>
  <si>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</si>
  <si>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</si>
  <si>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</si>
  <si>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</si>
  <si>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</si>
  <si>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</si>
  <si>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</si>
  <si>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</si>
  <si>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</si>
  <si>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</si>
  <si>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</si>
  <si>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</si>
  <si>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</si>
  <si>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</si>
  <si>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</si>
  <si>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</si>
  <si>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</si>
  <si>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</si>
  <si>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</si>
  <si>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</si>
  <si>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</si>
  <si>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</si>
  <si>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</si>
  <si>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</si>
  <si>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</si>
  <si>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</si>
  <si>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</si>
  <si>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</si>
  <si>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</si>
  <si>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</si>
  <si>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</si>
  <si>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</si>
  <si>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</si>
  <si>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</si>
  <si>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</si>
  <si>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</si>
  <si>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</si>
  <si>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</si>
  <si>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</si>
  <si>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</si>
  <si>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</si>
  <si>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</si>
  <si>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</si>
  <si>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</si>
  <si>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</si>
  <si>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</si>
  <si>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</si>
  <si>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</si>
  <si>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</si>
  <si>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</si>
  <si>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</si>
  <si>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</si>
  <si>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</si>
  <si>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</si>
  <si>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</si>
  <si>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</si>
  <si>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</si>
  <si>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</si>
  <si>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</si>
  <si>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</si>
  <si>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</si>
  <si>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</si>
  <si>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</si>
  <si>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</si>
  <si>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</si>
  <si>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</si>
  <si>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</si>
  <si>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</si>
  <si>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</si>
  <si>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</si>
  <si>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</si>
  <si>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</si>
  <si>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</si>
  <si>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</si>
  <si>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</si>
  <si>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</si>
  <si>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</si>
  <si>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</si>
  <si>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</si>
  <si>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</si>
  <si>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</si>
  <si>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</si>
  <si>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</si>
  <si>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</si>
  <si>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</si>
  <si>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</si>
  <si>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</si>
  <si>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</si>
  <si>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</si>
  <si>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</si>
  <si>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</si>
  <si>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</si>
  <si>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</si>
  <si>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</si>
  <si>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</si>
  <si>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</si>
  <si>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</si>
  <si>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</si>
  <si>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</si>
  <si>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</si>
  <si>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</si>
  <si>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</si>
  <si>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</si>
  <si>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</si>
  <si>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</si>
  <si>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</si>
  <si>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</si>
  <si>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</si>
  <si>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</si>
  <si>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</si>
  <si>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</si>
  <si>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</si>
  <si>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</si>
  <si>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</si>
  <si>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</si>
  <si>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</si>
  <si>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</si>
  <si>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</si>
  <si>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</si>
  <si>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</si>
  <si>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</si>
  <si>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</si>
  <si>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</si>
  <si>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</si>
  <si>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</si>
  <si>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</si>
  <si>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</si>
  <si>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</si>
  <si>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</si>
  <si>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</si>
  <si>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</si>
  <si>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</si>
  <si>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</si>
  <si>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</si>
  <si>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</si>
  <si>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</si>
  <si>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</si>
  <si>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</si>
  <si>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</si>
  <si>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</si>
  <si>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</si>
  <si>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</si>
  <si>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</si>
  <si>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</si>
  <si>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</si>
  <si>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</si>
  <si>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</si>
  <si>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</si>
  <si>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</si>
  <si>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</si>
  <si>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</si>
  <si>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</si>
  <si>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</si>
  <si>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</si>
  <si>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</si>
  <si>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</si>
  <si>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</si>
  <si>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</si>
  <si>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</si>
  <si>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</si>
  <si>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</si>
  <si>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</si>
  <si>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</si>
  <si>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</si>
  <si>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</si>
  <si>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</si>
  <si>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</si>
  <si>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</si>
  <si>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</si>
  <si>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</si>
  <si>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</si>
  <si>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</si>
  <si>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</si>
  <si>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</si>
  <si>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</si>
  <si>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</si>
  <si>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</si>
  <si>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</si>
  <si>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</si>
  <si>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</si>
  <si>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</si>
  <si>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</si>
  <si>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</si>
  <si>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</si>
  <si>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</si>
  <si>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</si>
  <si>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</si>
  <si>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</si>
  <si>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</si>
  <si>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</si>
  <si>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</si>
  <si>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</si>
  <si>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</si>
  <si>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</si>
  <si>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</si>
  <si>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</si>
  <si>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</si>
  <si>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</si>
  <si>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</si>
  <si>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</si>
  <si>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</si>
  <si>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</si>
  <si>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</si>
  <si>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</si>
  <si>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</si>
  <si>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</si>
  <si>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</si>
  <si>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</si>
  <si>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</si>
  <si>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</si>
  <si>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</si>
  <si>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</si>
  <si>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</si>
  <si>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</si>
  <si>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</si>
  <si>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</si>
  <si>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</si>
  <si>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</si>
  <si>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</si>
  <si>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</si>
  <si>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</si>
  <si>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</si>
  <si>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</si>
  <si>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</si>
  <si>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</si>
  <si>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</si>
  <si>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</si>
  <si>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</si>
  <si>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</si>
  <si>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</si>
  <si>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</si>
  <si>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</si>
  <si>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</si>
  <si>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</si>
  <si>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</si>
  <si>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</si>
  <si>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</si>
  <si>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</si>
  <si>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</si>
  <si>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</si>
  <si>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</si>
  <si>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</si>
  <si>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</si>
  <si>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</si>
  <si>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</si>
  <si>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</si>
  <si>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</si>
  <si>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</si>
  <si>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</si>
  <si>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</si>
  <si>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</si>
  <si>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</si>
  <si>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</si>
  <si>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</si>
  <si>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</si>
  <si>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</si>
  <si>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</si>
  <si>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</si>
  <si>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</si>
  <si>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</si>
  <si>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</si>
  <si>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</si>
  <si>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</si>
  <si>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</si>
  <si>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</si>
  <si>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</si>
  <si>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</si>
  <si>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</si>
  <si>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</si>
  <si>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</si>
  <si>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</si>
  <si>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</si>
  <si>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</si>
  <si>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</si>
  <si>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</si>
  <si>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</si>
  <si>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</si>
  <si>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</si>
  <si>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</si>
  <si>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</si>
  <si>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</si>
  <si>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</si>
  <si>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</si>
  <si>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</si>
  <si>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</si>
  <si>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</si>
  <si>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</si>
  <si>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</si>
  <si>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</si>
  <si>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</si>
  <si>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</si>
  <si>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</si>
  <si>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</si>
  <si>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</si>
  <si>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</si>
  <si>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</si>
  <si>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</si>
  <si>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</si>
  <si>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</si>
  <si>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</si>
  <si>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</si>
  <si>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</si>
  <si>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</si>
  <si>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</si>
  <si>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</si>
  <si>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</si>
  <si>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</si>
  <si>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</si>
  <si>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</si>
  <si>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</si>
  <si>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</si>
  <si>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</si>
  <si>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</si>
  <si>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</si>
  <si>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</si>
  <si>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</si>
  <si>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</si>
  <si>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</si>
  <si>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</si>
  <si>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</si>
  <si>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</si>
  <si>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</si>
  <si>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</si>
  <si>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</si>
  <si>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</si>
  <si>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</si>
  <si>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</si>
  <si>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</si>
  <si>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</si>
  <si>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</si>
  <si>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</si>
  <si>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</si>
  <si>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</si>
  <si>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</si>
  <si>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</si>
  <si>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</si>
  <si>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</si>
  <si>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</si>
  <si>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</si>
  <si>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</si>
  <si>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</si>
  <si>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</si>
  <si>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</si>
  <si>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</si>
  <si>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</si>
  <si>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</si>
  <si>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</si>
  <si>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</si>
  <si>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</si>
  <si>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</si>
  <si>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</si>
  <si>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</si>
  <si>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</si>
  <si>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</si>
  <si>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</si>
  <si>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</si>
  <si>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</si>
  <si>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</si>
  <si>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</si>
  <si>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</si>
  <si>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</si>
  <si>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</si>
  <si>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</si>
  <si>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</si>
  <si>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</si>
  <si>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</si>
  <si>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</si>
  <si>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</si>
  <si>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</si>
  <si>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</si>
  <si>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</si>
  <si>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</si>
  <si>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</si>
  <si>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</si>
  <si>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</si>
  <si>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</si>
  <si>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</si>
  <si>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</si>
  <si>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</si>
  <si>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</si>
  <si>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</si>
  <si>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</si>
  <si>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</si>
  <si>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</si>
  <si>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</si>
  <si>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</si>
  <si>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</si>
  <si>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</si>
  <si>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</si>
  <si>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</si>
  <si>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</si>
  <si>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</si>
  <si>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</si>
  <si>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</si>
  <si>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</si>
  <si>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</si>
  <si>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</si>
  <si>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</si>
  <si>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</si>
  <si>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</si>
  <si>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</si>
  <si>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</si>
  <si>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</si>
  <si>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</si>
  <si>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</si>
  <si>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</si>
  <si>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</si>
  <si>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</si>
  <si>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</si>
  <si>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</si>
  <si>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</si>
  <si>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</si>
  <si>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</si>
  <si>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</si>
  <si>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</si>
  <si>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</si>
  <si>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</si>
  <si>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</si>
  <si>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</si>
  <si>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</si>
  <si>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</si>
  <si>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</si>
  <si>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</si>
  <si>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</si>
  <si>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</si>
  <si>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</si>
  <si>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</si>
  <si>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</si>
  <si>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</si>
  <si>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</si>
  <si>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</si>
  <si>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</si>
  <si>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</si>
  <si>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</si>
  <si>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</si>
  <si>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</si>
  <si>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</si>
  <si>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</si>
  <si>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</si>
  <si>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</si>
  <si>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</si>
  <si>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</si>
  <si>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</si>
  <si>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</si>
  <si>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</si>
  <si>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</si>
  <si>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</si>
  <si>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</si>
  <si>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</si>
  <si>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</si>
  <si>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</si>
  <si>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</si>
  <si>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</si>
  <si>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</si>
  <si>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</si>
  <si>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</si>
  <si>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</si>
  <si>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</si>
  <si>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</si>
  <si>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</si>
  <si>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</si>
  <si>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</si>
  <si>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</si>
  <si>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</si>
  <si>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</si>
  <si>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</si>
  <si>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</si>
  <si>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</si>
  <si>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</si>
  <si>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</si>
  <si>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</si>
  <si>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</si>
  <si>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</si>
  <si>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</si>
  <si>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</si>
  <si>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</si>
  <si>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</si>
  <si>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</si>
  <si>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</si>
  <si>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</si>
  <si>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</si>
  <si>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</si>
  <si>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</si>
  <si>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</si>
  <si>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</si>
  <si>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</si>
  <si>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</si>
  <si>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</si>
  <si>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</si>
  <si>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</si>
  <si>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</si>
  <si>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</si>
  <si>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</si>
  <si>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</si>
  <si>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</si>
  <si>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</si>
  <si>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</si>
  <si>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</si>
  <si>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</si>
  <si>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</si>
  <si>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</si>
  <si>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</si>
  <si>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</si>
  <si>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</si>
  <si>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</si>
  <si>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</si>
  <si>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</si>
  <si>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</si>
  <si>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</si>
  <si>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</si>
  <si>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</si>
  <si>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</si>
  <si>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</si>
  <si>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</si>
  <si>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</si>
  <si>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</si>
  <si>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</si>
  <si>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</si>
  <si>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</si>
  <si>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</si>
  <si>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</si>
  <si>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</si>
  <si>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</si>
  <si>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</si>
  <si>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</si>
  <si>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</si>
  <si>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</si>
  <si>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</si>
  <si>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</si>
  <si>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</si>
  <si>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</si>
  <si>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</si>
  <si>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</si>
  <si>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</si>
  <si>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</si>
  <si>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</si>
  <si>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</si>
  <si>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</si>
  <si>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</si>
  <si>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</si>
  <si>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</si>
  <si>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</si>
  <si>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</si>
  <si>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</si>
  <si>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</si>
  <si>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</si>
  <si>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</si>
  <si>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</si>
  <si>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</si>
  <si>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</si>
  <si>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</si>
  <si>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</si>
  <si>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</si>
  <si>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</si>
  <si>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</si>
  <si>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</si>
  <si>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</si>
  <si>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</si>
  <si>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</si>
  <si>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</si>
  <si>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</si>
  <si>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</si>
  <si>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</si>
  <si>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</si>
  <si>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</si>
  <si>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</si>
  <si>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</si>
  <si>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</si>
  <si>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</si>
  <si>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</si>
  <si>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</si>
  <si>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</si>
  <si>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</si>
  <si>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</si>
  <si>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</si>
  <si>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</si>
  <si>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</si>
  <si>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</si>
  <si>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</si>
  <si>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</si>
  <si>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</si>
  <si>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</si>
  <si>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</si>
  <si>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</si>
  <si>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</si>
  <si>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</si>
  <si>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</si>
  <si>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</si>
  <si>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</si>
  <si>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</si>
  <si>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</si>
  <si>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</si>
  <si>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</si>
  <si>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</si>
  <si>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</si>
  <si>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</si>
  <si>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</si>
  <si>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</si>
  <si>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</si>
  <si>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</si>
  <si>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</si>
  <si>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</si>
  <si>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</si>
  <si>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</si>
  <si>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</si>
  <si>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</si>
  <si>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</si>
  <si>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</si>
  <si>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</si>
  <si>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</si>
  <si>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</si>
  <si>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</si>
  <si>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</si>
  <si>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</si>
  <si>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</si>
  <si>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</si>
  <si>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</si>
  <si>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</si>
  <si>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</si>
  <si>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</si>
  <si>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</si>
  <si>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</si>
  <si>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</si>
  <si>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</si>
  <si>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</si>
  <si>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</si>
  <si>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</si>
  <si>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</si>
  <si>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</si>
  <si>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</si>
  <si>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</si>
  <si>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</si>
  <si>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</si>
  <si>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</si>
  <si>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</si>
  <si>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</si>
  <si>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</si>
  <si>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</si>
  <si>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</si>
  <si>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</si>
  <si>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</si>
  <si>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</si>
  <si>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</si>
  <si>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</si>
  <si>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</si>
  <si>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</si>
  <si>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</si>
  <si>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</si>
  <si>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</si>
  <si>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</si>
  <si>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</si>
  <si>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</si>
  <si>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</si>
  <si>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</si>
  <si>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</si>
  <si>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</si>
  <si>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</si>
  <si>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</si>
  <si>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</si>
  <si>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</si>
  <si>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</si>
  <si>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</si>
  <si>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</si>
  <si>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</si>
  <si>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</si>
  <si>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</si>
  <si>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</si>
  <si>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</si>
  <si>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</si>
  <si>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</si>
  <si>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</si>
  <si>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</si>
  <si>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</si>
  <si>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</si>
  <si>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</si>
  <si>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</si>
  <si>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</si>
  <si>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</si>
  <si>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</si>
  <si>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</si>
  <si>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</si>
  <si>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</si>
  <si>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</si>
  <si>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</si>
  <si>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</si>
  <si>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</si>
  <si>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</si>
  <si>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</si>
  <si>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</si>
  <si>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</si>
  <si>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</si>
  <si>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</si>
  <si>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</si>
  <si>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</si>
  <si>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</si>
  <si>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</si>
  <si>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</si>
  <si>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</si>
  <si>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</si>
  <si>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</si>
  <si>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</si>
  <si>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</si>
  <si>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</si>
  <si>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</si>
  <si>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</si>
  <si>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</si>
  <si>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</si>
  <si>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</si>
  <si>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</si>
  <si>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</si>
  <si>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</si>
  <si>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</si>
  <si>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</si>
  <si>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</si>
  <si>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</si>
  <si>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</si>
  <si>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</si>
  <si>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</si>
  <si>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</si>
  <si>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</si>
  <si>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</si>
  <si>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</si>
  <si>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</si>
  <si>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</si>
  <si>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</si>
  <si>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</si>
  <si>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</si>
  <si>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</si>
  <si>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</si>
  <si>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</si>
  <si>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</si>
  <si>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</si>
  <si>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</si>
  <si>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</si>
  <si>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</si>
  <si>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</si>
  <si>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</si>
  <si>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</si>
  <si>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</si>
  <si>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</si>
  <si>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</si>
  <si>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</si>
  <si>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</si>
  <si>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</si>
  <si>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</si>
  <si>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</si>
  <si>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</si>
  <si>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</si>
  <si>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</si>
  <si>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</si>
  <si>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</si>
  <si>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</si>
  <si>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</si>
  <si>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</si>
  <si>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</si>
  <si>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</si>
  <si>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</si>
  <si>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</si>
  <si>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</si>
  <si>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</si>
  <si>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</si>
  <si>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</si>
  <si>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</si>
  <si>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</si>
  <si>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</si>
  <si>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</si>
  <si>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</si>
  <si>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</si>
  <si>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</si>
  <si>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</si>
  <si>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</si>
  <si>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</si>
  <si>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</si>
  <si>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</si>
  <si>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</si>
  <si>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</si>
  <si>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</si>
  <si>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</si>
  <si>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</si>
  <si>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</si>
  <si>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</si>
  <si>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</si>
  <si>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</si>
  <si>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</si>
  <si>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</si>
  <si>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</si>
  <si>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</si>
  <si>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</si>
  <si>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</si>
  <si>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</si>
  <si>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</si>
  <si>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</si>
  <si>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</si>
  <si>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</si>
  <si>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</si>
  <si>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</si>
  <si>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</si>
  <si>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</si>
  <si>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</si>
  <si>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</si>
  <si>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</si>
  <si>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</si>
  <si>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</si>
  <si>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</si>
  <si>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</si>
  <si>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</si>
  <si>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</si>
  <si>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</si>
  <si>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</si>
  <si>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</si>
  <si>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</si>
  <si>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</si>
  <si>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</si>
  <si>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</si>
  <si>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</si>
  <si>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</si>
  <si>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</si>
  <si>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</si>
  <si>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</si>
  <si>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</si>
  <si>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</si>
  <si>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</si>
  <si>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</si>
  <si>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</si>
  <si>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</si>
  <si>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</si>
  <si>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</si>
  <si>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</si>
  <si>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</si>
  <si>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</si>
  <si>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</si>
  <si>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</si>
  <si>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</si>
  <si>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</si>
  <si>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</si>
  <si>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</si>
  <si>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</si>
  <si>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</si>
  <si>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</si>
  <si>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</si>
  <si>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</si>
  <si>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</si>
  <si>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</si>
  <si>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</si>
  <si>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</si>
  <si>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</si>
  <si>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</si>
  <si>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</si>
  <si>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</si>
  <si>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</si>
  <si>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</si>
  <si>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</si>
  <si>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</si>
  <si>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</si>
  <si>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</si>
  <si>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</si>
  <si>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</si>
  <si>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</si>
  <si>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</si>
  <si>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</si>
  <si>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</si>
  <si>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</si>
  <si>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</si>
  <si>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</si>
  <si>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</si>
  <si>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</si>
  <si>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</si>
  <si>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</si>
  <si>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</si>
  <si>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</si>
  <si>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</si>
  <si>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</si>
  <si>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</si>
  <si>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</si>
  <si>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</si>
  <si>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</si>
  <si>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</si>
  <si>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</si>
  <si>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</si>
  <si>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</si>
  <si>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</si>
  <si>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</si>
  <si>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</si>
  <si>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</si>
  <si>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</si>
  <si>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</si>
  <si>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</si>
  <si>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</si>
  <si>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</si>
  <si>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</si>
  <si>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</si>
  <si>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</si>
  <si>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</si>
  <si>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</si>
  <si>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</si>
  <si>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</si>
  <si>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</si>
  <si>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</si>
  <si>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</si>
  <si>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</si>
  <si>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</si>
  <si>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</si>
  <si>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</si>
  <si>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</si>
  <si>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</si>
  <si>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</si>
  <si>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</si>
  <si>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</si>
  <si>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</si>
  <si>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</si>
  <si>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</si>
  <si>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</si>
  <si>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</si>
  <si>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</si>
  <si>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</si>
  <si>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</si>
  <si>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</si>
  <si>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</si>
  <si>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</si>
  <si>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</si>
  <si>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</si>
  <si>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</si>
  <si>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</si>
  <si>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</si>
  <si>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</si>
  <si>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</si>
  <si>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</si>
  <si>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</si>
  <si>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</si>
  <si>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</si>
  <si>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</si>
  <si>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</si>
  <si>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</si>
  <si>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</si>
  <si>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</si>
  <si>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</si>
  <si>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</si>
  <si>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</si>
  <si>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</si>
  <si>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</si>
  <si>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</si>
  <si>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</si>
  <si>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</si>
  <si>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</si>
  <si>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</si>
  <si>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</si>
  <si>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</si>
  <si>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</si>
  <si>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</si>
  <si>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</si>
  <si>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</si>
  <si>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</si>
  <si>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</si>
  <si>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</si>
  <si>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</si>
  <si>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</si>
  <si>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</si>
  <si>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</si>
  <si>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</si>
  <si>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</si>
  <si>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</si>
  <si>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</si>
  <si>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</si>
  <si>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</si>
  <si>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</si>
  <si>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</si>
  <si>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</si>
  <si>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</si>
  <si>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</si>
  <si>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</si>
  <si>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</si>
  <si>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</si>
  <si>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</si>
  <si>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</si>
  <si>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</si>
  <si>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</si>
  <si>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</si>
  <si>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</si>
  <si>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</si>
  <si>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</si>
  <si>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</si>
  <si>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</si>
  <si>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</si>
  <si>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</si>
  <si>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</si>
  <si>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</si>
  <si>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</si>
  <si>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</si>
  <si>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</si>
  <si>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</si>
  <si>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</si>
  <si>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</si>
  <si>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</si>
  <si>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</si>
  <si>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</si>
  <si>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</si>
  <si>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</si>
  <si>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</si>
  <si>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</si>
  <si>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</si>
  <si>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</si>
  <si>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</si>
  <si>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</si>
  <si>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</si>
  <si>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</si>
  <si>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</si>
  <si>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</si>
  <si>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</si>
  <si>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</si>
  <si>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</si>
  <si>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</si>
  <si>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</si>
  <si>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</si>
  <si>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</si>
  <si>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</si>
  <si>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</si>
  <si>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</si>
  <si>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</si>
  <si>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</si>
  <si>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</si>
  <si>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</si>
  <si>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</si>
  <si>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</si>
  <si>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</si>
  <si>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</si>
  <si>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</si>
  <si>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</si>
  <si>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</si>
  <si>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</si>
  <si>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</si>
  <si>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</si>
  <si>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</si>
  <si>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</si>
  <si>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</si>
  <si>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</si>
  <si>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</si>
  <si>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</si>
  <si>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</si>
  <si>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</si>
  <si>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</si>
  <si>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</si>
  <si>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</si>
  <si>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</si>
  <si>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</si>
  <si>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</si>
  <si>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</si>
  <si>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</si>
  <si>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</si>
  <si>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</si>
  <si>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</si>
  <si>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</si>
  <si>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</si>
  <si>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</si>
  <si>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</si>
  <si>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</si>
  <si>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</si>
  <si>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</si>
  <si>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</si>
  <si>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</si>
  <si>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</si>
  <si>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</si>
  <si>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</si>
  <si>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</si>
  <si>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</si>
  <si>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</si>
  <si>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</si>
  <si>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</si>
  <si>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</si>
  <si>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</si>
  <si>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</si>
  <si>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</si>
  <si>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</si>
  <si>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</si>
  <si>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</si>
  <si>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</si>
  <si>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</si>
  <si>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</si>
  <si>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</si>
  <si>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</si>
  <si>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</si>
  <si>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</si>
  <si>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</si>
  <si>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</si>
  <si>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</si>
  <si>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</si>
  <si>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</si>
  <si>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</si>
  <si>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</si>
  <si>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</si>
  <si>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</si>
  <si>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</si>
  <si>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</si>
  <si>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</si>
  <si>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</si>
  <si>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</si>
  <si>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</si>
  <si>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</si>
  <si>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</si>
  <si>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</si>
  <si>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</si>
  <si>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</si>
  <si>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</si>
  <si>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</si>
  <si>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</si>
  <si>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</si>
  <si>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</si>
  <si>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</si>
  <si>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</si>
  <si>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</si>
  <si>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</si>
  <si>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</si>
  <si>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</si>
  <si>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</si>
  <si>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</si>
  <si>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</si>
  <si>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</si>
  <si>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</si>
  <si>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</si>
  <si>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</si>
  <si>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</si>
  <si>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</si>
  <si>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</si>
  <si>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</si>
  <si>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</si>
  <si>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</si>
  <si>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</si>
  <si>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</si>
  <si>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</si>
  <si>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</si>
  <si>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</si>
  <si>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</si>
  <si>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</si>
  <si>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</si>
  <si>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</si>
  <si>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</si>
  <si>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</si>
  <si>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</si>
  <si>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</si>
  <si>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</si>
  <si>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</si>
  <si>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</si>
  <si>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</si>
  <si>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</si>
  <si>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</si>
  <si>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</si>
  <si>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</si>
  <si>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</si>
  <si>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</si>
  <si>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</si>
  <si>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</si>
  <si>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</si>
  <si>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</si>
  <si>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</si>
  <si>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</si>
  <si>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</si>
  <si>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</si>
  <si>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</si>
  <si>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</si>
  <si>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</si>
  <si>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</si>
  <si>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</si>
  <si>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</si>
  <si>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</si>
  <si>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</si>
  <si>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</si>
  <si>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</si>
  <si>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</si>
  <si>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</si>
  <si>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</si>
  <si>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</si>
  <si>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</si>
  <si>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</si>
  <si>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</si>
  <si>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</si>
  <si>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</si>
  <si>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</si>
  <si>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</si>
  <si>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</si>
  <si>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</si>
  <si>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</si>
  <si>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</si>
  <si>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</si>
  <si>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</si>
  <si>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</si>
  <si>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</si>
  <si>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</si>
  <si>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</si>
  <si>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</si>
  <si>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</si>
  <si>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</si>
  <si>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</si>
  <si>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</si>
  <si>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</si>
  <si>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</si>
  <si>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</si>
  <si>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</si>
  <si>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</si>
  <si>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</si>
  <si>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</si>
  <si>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</si>
  <si>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</si>
  <si>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</si>
  <si>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</si>
  <si>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</si>
  <si>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</si>
  <si>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</si>
  <si>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</si>
  <si>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</si>
  <si>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</si>
  <si>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</si>
  <si>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</si>
  <si>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</si>
  <si>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</si>
  <si>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</si>
  <si>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</si>
  <si>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</si>
  <si>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</si>
  <si>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</si>
  <si>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</si>
  <si>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</si>
  <si>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</si>
  <si>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</si>
  <si>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</si>
  <si>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</si>
  <si>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</si>
  <si>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</si>
  <si>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</si>
  <si>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</si>
  <si>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</si>
  <si>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</si>
  <si>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</si>
  <si>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</si>
  <si>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</si>
  <si>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</si>
  <si>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</si>
  <si>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</si>
  <si>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</si>
  <si>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</si>
  <si>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</si>
  <si>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</si>
  <si>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</si>
  <si>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</si>
  <si>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</si>
  <si>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</si>
  <si>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</si>
  <si>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</si>
  <si>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</si>
  <si>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</si>
  <si>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</si>
  <si>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</si>
  <si>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</si>
  <si>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</si>
  <si>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</si>
  <si>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</si>
  <si>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</si>
  <si>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</si>
  <si>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</si>
  <si>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</si>
  <si>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</si>
  <si>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</si>
  <si>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</si>
  <si>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</si>
  <si>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</si>
  <si>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</si>
  <si>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</si>
  <si>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</si>
  <si>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</si>
  <si>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</si>
  <si>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</si>
  <si>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</si>
  <si>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</si>
  <si>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</si>
  <si>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</si>
  <si>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</si>
  <si>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</si>
  <si>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</si>
  <si>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</si>
  <si>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</si>
  <si>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</si>
  <si>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</si>
  <si>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</si>
  <si>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</si>
  <si>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</si>
  <si>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</si>
  <si>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</si>
  <si>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</si>
  <si>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</si>
  <si>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</si>
  <si>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</si>
  <si>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</si>
  <si>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</si>
  <si>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</si>
  <si>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</si>
  <si>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</si>
  <si>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</si>
  <si>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</si>
  <si>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</si>
  <si>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</si>
  <si>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</si>
  <si>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</si>
  <si>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</si>
  <si>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</si>
  <si>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</si>
  <si>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</si>
  <si>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</si>
  <si>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</si>
  <si>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</si>
  <si>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</si>
  <si>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</si>
  <si>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</si>
  <si>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</si>
  <si>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</si>
  <si>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</si>
  <si>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</si>
  <si>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</si>
  <si>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</si>
  <si>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</si>
  <si>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</si>
  <si>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</si>
  <si>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</si>
  <si>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</si>
  <si>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</si>
  <si>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</si>
  <si>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</si>
  <si>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</si>
  <si>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</si>
  <si>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</si>
  <si>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</si>
  <si>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</si>
  <si>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</si>
  <si>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</si>
  <si>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</si>
  <si>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</si>
  <si>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</si>
  <si>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</si>
  <si>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</si>
  <si>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</si>
  <si>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</si>
  <si>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</si>
  <si>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</si>
  <si>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</si>
  <si>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</si>
  <si>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</si>
  <si>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</si>
  <si>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</si>
  <si>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</si>
  <si>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</si>
  <si>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</si>
  <si>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</si>
  <si>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</si>
  <si>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</si>
  <si>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</si>
  <si>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</si>
  <si>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</si>
  <si>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</si>
  <si>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</si>
  <si>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</si>
  <si>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</si>
  <si>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</si>
  <si>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</si>
  <si>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</si>
  <si>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</si>
  <si>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</si>
  <si>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</si>
  <si>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</si>
  <si>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</si>
  <si>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</si>
  <si>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</si>
  <si>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</si>
  <si>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</si>
  <si>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</si>
  <si>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</si>
  <si>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</si>
  <si>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</si>
  <si>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</si>
  <si>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</si>
  <si>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</si>
  <si>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</si>
  <si>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</si>
  <si>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</si>
  <si>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</si>
  <si>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</si>
  <si>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</si>
  <si>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</si>
  <si>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</si>
  <si>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</si>
  <si>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</si>
  <si>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</si>
  <si>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</si>
  <si>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</si>
  <si>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</si>
  <si>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</si>
  <si>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</si>
  <si>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</si>
  <si>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</si>
  <si>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</si>
  <si>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</si>
  <si>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</si>
  <si>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</si>
  <si>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</si>
  <si>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</si>
  <si>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</si>
  <si>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</si>
  <si>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</si>
  <si>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</si>
  <si>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</si>
  <si>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</si>
  <si>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</si>
  <si>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</si>
  <si>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</si>
  <si>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</si>
  <si>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</si>
  <si>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</si>
  <si>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</si>
  <si>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</si>
  <si>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</si>
  <si>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</si>
  <si>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</si>
  <si>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</si>
  <si>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</si>
  <si>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</si>
  <si>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</si>
  <si>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</si>
  <si>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</si>
  <si>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</si>
  <si>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</si>
  <si>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</si>
  <si>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</si>
  <si>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</si>
  <si>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</si>
  <si>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</si>
  <si>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</si>
  <si>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</si>
  <si>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</si>
  <si>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</si>
  <si>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</si>
  <si>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</si>
  <si>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</si>
  <si>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</si>
  <si>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</si>
  <si>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</si>
  <si>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</si>
  <si>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</si>
  <si>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</si>
  <si>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</si>
  <si>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</si>
  <si>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</si>
  <si>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</si>
  <si>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</si>
  <si>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</si>
  <si>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</si>
  <si>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</si>
  <si>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</si>
  <si>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</si>
  <si>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</si>
  <si>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</si>
  <si>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</si>
  <si>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</si>
  <si>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</si>
  <si>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</si>
  <si>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</si>
  <si>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</si>
  <si>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</si>
  <si>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</si>
  <si>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</si>
  <si>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</si>
  <si>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</si>
  <si>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</si>
  <si>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</si>
  <si>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</si>
  <si>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</si>
  <si>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</si>
  <si>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</si>
  <si>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</si>
  <si>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</si>
  <si>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</si>
  <si>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</si>
  <si>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</si>
  <si>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</si>
  <si>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</si>
  <si>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</si>
  <si>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</si>
  <si>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</si>
  <si>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</si>
  <si>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</si>
  <si>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</si>
  <si>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</si>
  <si>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</si>
  <si>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</si>
  <si>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</si>
  <si>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</si>
  <si>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</si>
  <si>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</si>
  <si>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</si>
  <si>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</si>
  <si>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</si>
  <si>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</si>
  <si>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</si>
  <si>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</si>
  <si>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</si>
  <si>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</si>
  <si>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</si>
  <si>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</si>
  <si>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</si>
  <si>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</si>
  <si>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</si>
  <si>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</si>
  <si>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</si>
  <si>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</si>
  <si>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</si>
  <si>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</si>
  <si>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</si>
  <si>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</si>
  <si>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</si>
  <si>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</si>
  <si>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</si>
  <si>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</si>
  <si>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</si>
  <si>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</si>
  <si>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</si>
  <si>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</si>
  <si>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</si>
  <si>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</si>
  <si>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</si>
  <si>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</si>
  <si>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</si>
  <si>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</si>
  <si>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</si>
  <si>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</si>
  <si>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</si>
  <si>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</si>
  <si>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</si>
  <si>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</si>
  <si>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</si>
  <si>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</si>
  <si>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</si>
  <si>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</si>
  <si>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</si>
  <si>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</si>
  <si>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</si>
  <si>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</si>
  <si>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</si>
  <si>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</si>
  <si>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</si>
  <si>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</si>
  <si>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</si>
  <si>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</si>
  <si>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</si>
  <si>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</si>
  <si>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</si>
  <si>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</si>
  <si>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</si>
  <si>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</si>
  <si>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</si>
  <si>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</si>
  <si>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</si>
  <si>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</si>
  <si>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</si>
  <si>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</si>
  <si>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</si>
  <si>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</si>
  <si>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</si>
  <si>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</si>
  <si>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</si>
  <si>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</si>
  <si>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</si>
  <si>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</si>
  <si>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</si>
  <si>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</si>
  <si>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</si>
  <si>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</si>
  <si>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</si>
  <si>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</si>
  <si>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</si>
  <si>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</si>
  <si>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</si>
  <si>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</si>
  <si>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</si>
  <si>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</si>
  <si>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</si>
  <si>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</si>
  <si>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</si>
  <si>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</si>
  <si>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</si>
  <si>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</si>
  <si>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</si>
  <si>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</si>
  <si>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</si>
  <si>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</si>
  <si>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</si>
  <si>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</si>
  <si>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</si>
  <si>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</si>
  <si>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</si>
  <si>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</si>
  <si>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</si>
  <si>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</si>
  <si>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</si>
  <si>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</si>
  <si>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</si>
  <si>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</si>
  <si>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</si>
  <si>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</si>
  <si>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</si>
  <si>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</si>
  <si>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</si>
  <si>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</si>
  <si>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</si>
  <si>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</si>
  <si>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</si>
  <si>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</si>
  <si>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</si>
  <si>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</si>
  <si>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</si>
  <si>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</si>
  <si>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</si>
  <si>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</si>
  <si>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</si>
  <si>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</si>
  <si>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</si>
  <si>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</si>
  <si>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</si>
  <si>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</si>
  <si>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</si>
  <si>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</si>
  <si>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</si>
  <si>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</si>
  <si>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</si>
  <si>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</si>
  <si>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</si>
  <si>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</si>
  <si>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</si>
  <si>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</si>
  <si>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</si>
  <si>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</si>
  <si>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</si>
  <si>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</si>
  <si>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</si>
  <si>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</si>
  <si>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</si>
  <si>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</si>
  <si>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</si>
  <si>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</si>
  <si>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</si>
  <si>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</si>
  <si>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</si>
  <si>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</si>
  <si>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</si>
  <si>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</si>
  <si>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</si>
  <si>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</si>
  <si>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</si>
  <si>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</si>
  <si>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</si>
  <si>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</si>
  <si>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</si>
  <si>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</si>
  <si>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</si>
  <si>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</si>
  <si>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</si>
  <si>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</si>
  <si>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</si>
  <si>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</si>
  <si>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</si>
  <si>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</si>
  <si>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</si>
  <si>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</si>
  <si>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</si>
  <si>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</si>
  <si>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</si>
  <si>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</si>
  <si>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</si>
  <si>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</si>
  <si>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</si>
  <si>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</si>
  <si>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</si>
  <si>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</si>
  <si>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</si>
  <si>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</si>
  <si>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</si>
  <si>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</si>
  <si>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</si>
  <si>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</si>
  <si>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</si>
  <si>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</si>
  <si>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</si>
  <si>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</si>
  <si>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</si>
  <si>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</si>
  <si>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</si>
  <si>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</si>
  <si>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</si>
  <si>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</si>
  <si>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</si>
  <si>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</si>
  <si>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</si>
  <si>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</si>
  <si>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</si>
  <si>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</si>
  <si>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</si>
  <si>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</si>
  <si>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</si>
  <si>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</si>
  <si>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</si>
  <si>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</si>
  <si>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</si>
  <si>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</si>
  <si>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</si>
  <si>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</si>
  <si>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</si>
  <si>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</si>
  <si>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</si>
  <si>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</si>
  <si>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</si>
  <si>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</si>
  <si>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</si>
  <si>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</si>
  <si>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</si>
  <si>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</si>
  <si>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</si>
  <si>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</si>
  <si>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</si>
  <si>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</si>
  <si>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</si>
  <si>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</si>
  <si>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</si>
  <si>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</si>
  <si>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</si>
  <si>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</si>
  <si>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</si>
  <si>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</si>
  <si>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</si>
  <si>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</si>
  <si>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</si>
  <si>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</si>
  <si>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</si>
  <si>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</si>
  <si>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</si>
  <si>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</si>
  <si>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</si>
  <si>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</si>
  <si>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</si>
  <si>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</si>
  <si>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</si>
  <si>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</si>
  <si>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</si>
  <si>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</si>
  <si>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</si>
  <si>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</si>
  <si>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</si>
  <si>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</si>
  <si>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</si>
  <si>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</si>
  <si>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</si>
  <si>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</si>
  <si>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</si>
  <si>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</si>
  <si>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</si>
  <si>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</si>
  <si>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</si>
  <si>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</si>
  <si>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</si>
  <si>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</si>
  <si>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</si>
  <si>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</si>
  <si>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</si>
  <si>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</si>
  <si>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</si>
  <si>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</si>
  <si>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</si>
  <si>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</si>
  <si>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</si>
  <si>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</si>
  <si>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</si>
  <si>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</si>
  <si>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</si>
  <si>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</si>
  <si>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</si>
  <si>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</si>
  <si>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</si>
  <si>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</si>
  <si>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</si>
  <si>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</si>
  <si>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</si>
  <si>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</si>
  <si>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</si>
  <si>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</si>
  <si>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</si>
  <si>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</si>
  <si>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</si>
  <si>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</si>
  <si>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</si>
  <si>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</si>
  <si>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</si>
  <si>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</si>
  <si>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</si>
  <si>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</si>
  <si>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</si>
  <si>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</si>
  <si>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</si>
  <si>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</si>
  <si>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</si>
  <si>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</si>
  <si>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</si>
  <si>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</si>
  <si>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</si>
  <si>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</si>
  <si>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</si>
  <si>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</si>
  <si>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</si>
  <si>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</si>
  <si>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</si>
  <si>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</si>
  <si>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</si>
  <si>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</si>
  <si>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</si>
  <si>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</si>
  <si>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</si>
  <si>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</si>
  <si>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</si>
  <si>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</si>
  <si>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</si>
  <si>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</si>
  <si>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</si>
  <si>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</si>
  <si>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</si>
  <si>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</si>
  <si>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</si>
  <si>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</si>
  <si>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</si>
  <si>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</si>
  <si>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</si>
  <si>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</si>
  <si>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</si>
  <si>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</si>
  <si>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</si>
  <si>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</si>
  <si>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</si>
  <si>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</si>
  <si>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</si>
  <si>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</si>
  <si>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</si>
  <si>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</si>
  <si>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</si>
  <si>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</si>
  <si>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</si>
  <si>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</si>
  <si>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</si>
  <si>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</si>
  <si>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</si>
  <si>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</si>
  <si>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</si>
  <si>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</si>
  <si>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</si>
  <si>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</si>
  <si>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</si>
  <si>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</si>
  <si>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</si>
  <si>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</si>
  <si>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</si>
  <si>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</si>
  <si>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</si>
  <si>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</si>
  <si>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</si>
  <si>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</si>
  <si>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</si>
  <si>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</si>
  <si>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</si>
  <si>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</si>
  <si>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</si>
  <si>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</si>
  <si>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</si>
  <si>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</si>
  <si>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</si>
  <si>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</si>
  <si>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</si>
  <si>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</si>
  <si>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</si>
  <si>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</si>
  <si>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</si>
  <si>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</si>
  <si>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</si>
  <si>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</si>
  <si>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</si>
  <si>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</si>
  <si>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</si>
  <si>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</si>
  <si>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</si>
  <si>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</si>
  <si>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</si>
  <si>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</si>
  <si>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</si>
  <si>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</si>
  <si>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</si>
  <si>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</si>
  <si>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</si>
  <si>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</si>
  <si>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</si>
  <si>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</si>
  <si>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</si>
  <si>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</si>
  <si>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</si>
  <si>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</si>
  <si>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</si>
  <si>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</si>
  <si>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</si>
  <si>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</si>
  <si>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</si>
  <si>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</si>
  <si>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</si>
  <si>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</si>
  <si>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</si>
  <si>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</si>
  <si>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</si>
  <si>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</si>
  <si>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</si>
  <si>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</si>
  <si>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</si>
  <si>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</si>
  <si>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</si>
  <si>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</si>
  <si>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</si>
  <si>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</si>
  <si>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</si>
  <si>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</si>
  <si>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</si>
  <si>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</si>
  <si>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</si>
  <si>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</si>
  <si>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</si>
  <si>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</si>
  <si>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</si>
  <si>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</si>
  <si>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</si>
  <si>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</si>
  <si>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</si>
  <si>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</si>
  <si>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</si>
  <si>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</si>
  <si>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</si>
  <si>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</si>
  <si>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</si>
  <si>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</si>
  <si>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</si>
  <si>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</si>
  <si>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</si>
  <si>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</si>
  <si>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</si>
  <si>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</si>
  <si>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</si>
  <si>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</si>
  <si>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</si>
  <si>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</si>
  <si>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</si>
  <si>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</si>
  <si>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</si>
  <si>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</si>
  <si>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</si>
  <si>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</si>
  <si>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</si>
  <si>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</si>
  <si>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</si>
  <si>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</si>
  <si>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</si>
  <si>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</si>
  <si>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</si>
  <si>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</si>
  <si>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</si>
  <si>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</si>
  <si>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</si>
  <si>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</si>
  <si>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</si>
  <si>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</si>
  <si>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</si>
  <si>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</si>
  <si>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</si>
  <si>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</si>
  <si>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</si>
  <si>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</si>
  <si>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</si>
  <si>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</si>
  <si>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</si>
  <si>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</si>
  <si>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</si>
  <si>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</si>
  <si>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</si>
  <si>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</si>
  <si>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</si>
  <si>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</si>
  <si>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</si>
  <si>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</si>
  <si>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</si>
  <si>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</si>
  <si>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</si>
  <si>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</si>
  <si>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</si>
  <si>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</si>
  <si>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</si>
  <si>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</si>
  <si>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</si>
  <si>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</si>
  <si>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</si>
  <si>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</si>
  <si>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</si>
  <si>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</si>
  <si>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</si>
  <si>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</si>
  <si>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</si>
  <si>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</si>
  <si>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</si>
  <si>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</si>
  <si>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</si>
  <si>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</si>
  <si>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</si>
  <si>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</si>
  <si>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</si>
  <si>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</si>
  <si>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</si>
  <si>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</si>
  <si>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</si>
  <si>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</si>
  <si>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</si>
  <si>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</si>
  <si>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</si>
  <si>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</si>
  <si>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</si>
  <si>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</si>
  <si>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</si>
  <si>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</si>
  <si>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</si>
  <si>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</si>
  <si>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</si>
  <si>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</si>
  <si>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</si>
  <si>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</si>
  <si>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</si>
  <si>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</si>
  <si>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</si>
  <si>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</si>
  <si>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</si>
  <si>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</si>
  <si>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</si>
  <si>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</si>
  <si>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</si>
  <si>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</si>
  <si>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</si>
  <si>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</si>
  <si>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</si>
  <si>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</si>
  <si>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</si>
  <si>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</si>
  <si>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</si>
  <si>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</si>
  <si>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</si>
  <si>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</si>
  <si>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</si>
  <si>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</si>
  <si>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</si>
  <si>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</si>
  <si>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</si>
  <si>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</si>
  <si>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</si>
  <si>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</si>
  <si>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</si>
  <si>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</si>
  <si>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</si>
  <si>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</si>
  <si>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</si>
  <si>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</si>
  <si>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</si>
  <si>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</si>
  <si>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</si>
  <si>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</si>
  <si>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</si>
  <si>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</si>
  <si>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</si>
  <si>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</si>
  <si>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</si>
  <si>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</si>
  <si>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</si>
  <si>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</si>
  <si>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</si>
  <si>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</si>
  <si>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</si>
  <si>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</si>
  <si>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</si>
  <si>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</si>
  <si>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</si>
  <si>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</si>
  <si>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</si>
  <si>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</si>
  <si>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</si>
  <si>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</si>
  <si>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</si>
  <si>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</si>
  <si>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</si>
  <si>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</si>
  <si>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</si>
  <si>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</si>
  <si>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</si>
  <si>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</si>
  <si>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</si>
  <si>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</si>
  <si>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</si>
  <si>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</si>
  <si>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</si>
  <si>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</si>
  <si>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</si>
  <si>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</si>
  <si>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</si>
  <si>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</si>
  <si>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</si>
  <si>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</si>
  <si>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</si>
  <si>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</si>
  <si>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</si>
  <si>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</si>
  <si>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</si>
  <si>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</si>
  <si>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</si>
  <si>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</si>
  <si>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</si>
  <si>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</si>
  <si>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</si>
  <si>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</si>
  <si>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</si>
  <si>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</si>
  <si>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</si>
  <si>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</si>
  <si>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</si>
  <si>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</si>
  <si>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</si>
  <si>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</si>
  <si>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</si>
  <si>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</si>
  <si>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</si>
  <si>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</si>
  <si>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</si>
  <si>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</si>
  <si>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</si>
  <si>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</si>
  <si>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</si>
  <si>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</si>
  <si>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</si>
  <si>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</si>
  <si>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</si>
  <si>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</si>
  <si>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</si>
  <si>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</si>
  <si>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</si>
  <si>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</si>
  <si>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</si>
  <si>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</si>
  <si>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</si>
  <si>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</si>
  <si>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</si>
  <si>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</si>
  <si>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</si>
  <si>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</si>
  <si>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</si>
  <si>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</si>
  <si>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</si>
  <si>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</si>
  <si>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</si>
  <si>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</si>
  <si>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</si>
  <si>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</si>
  <si>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</si>
  <si>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</si>
  <si>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</si>
  <si>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</si>
  <si>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</si>
  <si>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</si>
  <si>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</si>
  <si>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</si>
  <si>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</si>
  <si>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</si>
  <si>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</si>
  <si>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</si>
  <si>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</si>
  <si>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</si>
  <si>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</si>
  <si>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</si>
  <si>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</si>
  <si>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</si>
  <si>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</si>
  <si>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</si>
  <si>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</si>
  <si>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</si>
  <si>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</si>
  <si>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</si>
  <si>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</si>
  <si>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</si>
  <si>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</si>
  <si>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</si>
  <si>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</si>
  <si>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</si>
  <si>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</si>
  <si>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</si>
  <si>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</si>
  <si>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</si>
  <si>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</si>
  <si>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</si>
  <si>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</si>
  <si>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</si>
  <si>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</si>
  <si>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</si>
  <si>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</si>
  <si>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</si>
  <si>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</si>
  <si>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</si>
  <si>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</si>
  <si>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</si>
  <si>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</si>
  <si>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</si>
  <si>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</si>
  <si>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</si>
  <si>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</si>
  <si>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</si>
  <si>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</si>
  <si>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</si>
  <si>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</si>
  <si>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</si>
  <si>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</si>
  <si>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</si>
  <si>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</si>
  <si>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</si>
  <si>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</si>
  <si>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</si>
  <si>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</si>
  <si>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</si>
  <si>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</si>
  <si>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</si>
  <si>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</si>
  <si>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</si>
  <si>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</si>
  <si>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</si>
  <si>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</si>
  <si>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</si>
  <si>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</si>
  <si>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</si>
  <si>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</si>
  <si>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</si>
  <si>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</si>
  <si>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</si>
  <si>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</si>
  <si>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</si>
  <si>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</si>
  <si>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</si>
  <si>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</si>
  <si>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</si>
  <si>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</si>
  <si>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</si>
  <si>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</si>
  <si>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</si>
  <si>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</si>
  <si>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</si>
  <si>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</si>
  <si>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</si>
  <si>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</si>
  <si>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</si>
  <si>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</si>
  <si>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</si>
  <si>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</si>
  <si>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</si>
  <si>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</si>
  <si>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</si>
  <si>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</si>
  <si>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</si>
  <si>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</si>
  <si>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</si>
  <si>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</si>
  <si>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</si>
  <si>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</si>
  <si>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</si>
  <si>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</si>
  <si>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</si>
  <si>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</si>
  <si>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</si>
  <si>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</si>
  <si>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</si>
  <si>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</si>
  <si>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</si>
  <si>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</si>
  <si>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</si>
  <si>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</si>
  <si>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</si>
  <si>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</si>
  <si>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</si>
  <si>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</si>
  <si>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</si>
  <si>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</si>
  <si>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</si>
  <si>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</si>
  <si>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</si>
  <si>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</si>
  <si>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</si>
  <si>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</si>
  <si>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</si>
  <si>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</si>
  <si>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</si>
  <si>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</si>
  <si>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</si>
  <si>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</si>
  <si>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</si>
  <si>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</si>
  <si>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</si>
  <si>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</si>
  <si>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</si>
  <si>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</si>
  <si>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</si>
  <si>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</si>
  <si>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</si>
  <si>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</si>
  <si>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</si>
  <si>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</si>
  <si>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</si>
  <si>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</si>
  <si>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</si>
  <si>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</si>
  <si>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</si>
  <si>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</si>
  <si>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</si>
  <si>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</si>
  <si>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</si>
  <si>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</si>
  <si>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</si>
  <si>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</si>
  <si>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</si>
  <si>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</si>
  <si>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</si>
  <si>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</si>
  <si>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</si>
  <si>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</si>
  <si>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</si>
  <si>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</si>
  <si>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</si>
  <si>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</si>
  <si>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</si>
  <si>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</si>
  <si>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</si>
  <si>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</si>
  <si>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</si>
  <si>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</si>
  <si>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</si>
  <si>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</si>
  <si>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</si>
  <si>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</si>
  <si>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</si>
  <si>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</si>
  <si>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</si>
  <si>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</si>
  <si>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</si>
  <si>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</si>
  <si>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</si>
  <si>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</si>
  <si>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</si>
  <si>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</si>
  <si>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</si>
  <si>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</si>
  <si>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</si>
  <si>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</si>
  <si>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</si>
  <si>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</si>
  <si>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</si>
  <si>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</si>
  <si>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</si>
  <si>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</si>
  <si>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</si>
  <si>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</si>
  <si>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</si>
  <si>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</si>
  <si>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</si>
  <si>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</si>
  <si>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</si>
  <si>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</si>
  <si>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</si>
  <si>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</si>
  <si>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</si>
  <si>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</si>
  <si>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</si>
  <si>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</si>
  <si>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</si>
  <si>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</si>
  <si>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</si>
  <si>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</si>
  <si>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</si>
  <si>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</si>
  <si>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</si>
  <si>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</si>
  <si>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</si>
  <si>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</si>
  <si>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</si>
  <si>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</si>
  <si>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</si>
  <si>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</si>
  <si>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</si>
  <si>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</si>
  <si>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</si>
  <si>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</si>
  <si>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</si>
  <si>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</si>
  <si>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</si>
  <si>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</si>
  <si>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</si>
  <si>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</si>
  <si>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</si>
  <si>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</si>
  <si>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</si>
  <si>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</si>
  <si>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</si>
  <si>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</si>
  <si>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</si>
  <si>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</si>
  <si>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</si>
  <si>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</si>
  <si>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</si>
  <si>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</si>
  <si>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</si>
  <si>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</si>
  <si>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</si>
  <si>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</si>
  <si>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</si>
  <si>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</si>
  <si>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</si>
  <si>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</si>
  <si>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</si>
  <si>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</si>
  <si>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</si>
  <si>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</si>
  <si>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</si>
  <si>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</si>
  <si>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</si>
  <si>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</si>
  <si>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</si>
  <si>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</si>
  <si>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</si>
  <si>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</si>
  <si>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</si>
  <si>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</si>
  <si>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</si>
  <si>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</si>
  <si>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</si>
  <si>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</si>
  <si>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</si>
  <si>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</si>
  <si>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</si>
  <si>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</si>
  <si>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</si>
  <si>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</si>
  <si>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</si>
  <si>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</si>
  <si>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</si>
  <si>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</si>
  <si>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</si>
  <si>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</si>
  <si>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</si>
  <si>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</si>
  <si>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</si>
  <si>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</si>
  <si>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</si>
  <si>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</si>
  <si>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</si>
  <si>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</si>
  <si>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</si>
  <si>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</si>
  <si>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</si>
  <si>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</si>
  <si>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</si>
  <si>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</si>
  <si>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</si>
  <si>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</si>
  <si>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</si>
  <si>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</si>
  <si>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</si>
  <si>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</si>
  <si>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</si>
  <si>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</si>
  <si>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</si>
  <si>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</si>
  <si>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</si>
  <si>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</si>
  <si>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</si>
  <si>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</si>
  <si>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</si>
  <si>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</si>
  <si>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</si>
  <si>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</si>
  <si>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</si>
  <si>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</si>
  <si>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</si>
  <si>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</si>
  <si>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</si>
  <si>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</si>
  <si>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</si>
  <si>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</si>
  <si>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</si>
  <si>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</si>
  <si>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</si>
  <si>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</si>
  <si>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</si>
  <si>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</si>
  <si>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</si>
  <si>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</si>
  <si>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</si>
  <si>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</si>
  <si>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</si>
  <si>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</si>
  <si>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</si>
  <si>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</si>
  <si>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</si>
  <si>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</si>
  <si>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</si>
  <si>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</si>
  <si>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</si>
  <si>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</si>
  <si>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</si>
  <si>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</si>
  <si>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</si>
  <si>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</si>
  <si>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</si>
  <si>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</si>
  <si>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</si>
  <si>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</si>
  <si>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</si>
  <si>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</si>
  <si>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</si>
  <si>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</si>
  <si>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</si>
  <si>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</si>
  <si>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</si>
  <si>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</si>
  <si>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</si>
  <si>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</si>
  <si>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</si>
  <si>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</si>
  <si>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</si>
  <si>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</si>
  <si>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</si>
  <si>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</si>
  <si>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</si>
  <si>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</si>
  <si>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</si>
  <si>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</si>
  <si>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</si>
  <si>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</si>
  <si>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</si>
  <si>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</si>
  <si>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</si>
  <si>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</si>
  <si>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</si>
  <si>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</si>
  <si>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</si>
  <si>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</si>
  <si>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</si>
  <si>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</si>
  <si>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</si>
  <si>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</si>
  <si>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</si>
  <si>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</si>
  <si>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</si>
  <si>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</si>
  <si>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</si>
  <si>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</si>
  <si>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</si>
  <si>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</si>
  <si>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</si>
  <si>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</si>
  <si>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</si>
  <si>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</si>
  <si>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</si>
  <si>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</si>
  <si>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</si>
  <si>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</si>
  <si>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</si>
  <si>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</si>
  <si>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</si>
  <si>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</si>
  <si>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</si>
  <si>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</si>
  <si>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</si>
  <si>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</si>
  <si>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</si>
  <si>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</si>
  <si>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</si>
  <si>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</si>
  <si>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</si>
  <si>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</si>
  <si>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</si>
  <si>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</si>
  <si>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</si>
  <si>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</si>
  <si>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</si>
  <si>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</si>
  <si>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</si>
  <si>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</si>
  <si>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</si>
  <si>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</si>
  <si>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</si>
  <si>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</si>
  <si>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</si>
  <si>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</si>
  <si>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</si>
  <si>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</si>
  <si>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</si>
  <si>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</si>
  <si>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</si>
  <si>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</si>
  <si>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</si>
  <si>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</si>
  <si>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</si>
  <si>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</si>
  <si>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</si>
  <si>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</si>
  <si>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</si>
  <si>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</si>
  <si>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</si>
  <si>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</si>
  <si>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</si>
  <si>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</si>
  <si>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</si>
  <si>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</si>
  <si>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</si>
  <si>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</si>
  <si>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</si>
  <si>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</si>
  <si>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</si>
  <si>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</si>
  <si>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</si>
  <si>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</si>
  <si>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</si>
  <si>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</si>
  <si>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</si>
  <si>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</si>
  <si>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</si>
  <si>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</si>
  <si>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</si>
  <si>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</si>
  <si>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</si>
  <si>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</si>
  <si>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</si>
  <si>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</si>
  <si>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</si>
  <si>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</si>
  <si>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</si>
  <si>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</si>
  <si>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</si>
  <si>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</si>
  <si>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</si>
  <si>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</si>
  <si>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</si>
  <si>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</si>
  <si>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</si>
  <si>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</si>
  <si>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</si>
  <si>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</si>
  <si>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</si>
  <si>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</si>
  <si>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</si>
  <si>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</si>
  <si>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</si>
  <si>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</si>
  <si>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</si>
  <si>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</si>
  <si>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</si>
  <si>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</si>
  <si>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</si>
  <si>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</si>
  <si>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</si>
  <si>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</si>
  <si>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</si>
  <si>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</si>
  <si>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</si>
  <si>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</si>
  <si>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</si>
  <si>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</si>
  <si>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</si>
  <si>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</si>
  <si>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</si>
  <si>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</si>
  <si>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</si>
  <si>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</si>
  <si>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</si>
  <si>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</si>
  <si>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</si>
  <si>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</si>
  <si>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</si>
  <si>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</si>
  <si>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</si>
  <si>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</si>
  <si>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</si>
  <si>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</si>
  <si>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</si>
  <si>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</si>
  <si>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</si>
  <si>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</si>
  <si>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</si>
  <si>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</si>
  <si>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</si>
  <si>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</si>
  <si>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</si>
  <si>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</si>
  <si>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</si>
  <si>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</si>
  <si>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</si>
  <si>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</si>
  <si>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</si>
  <si>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</si>
  <si>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</si>
  <si>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</si>
  <si>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</si>
  <si>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</si>
  <si>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</si>
  <si>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</si>
  <si>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</si>
  <si>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</si>
  <si>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</si>
  <si>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</si>
  <si>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</si>
  <si>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</si>
  <si>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</si>
  <si>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</si>
  <si>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</si>
  <si>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</si>
  <si>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</si>
  <si>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</si>
  <si>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</si>
  <si>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</si>
  <si>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</si>
  <si>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</si>
  <si>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</si>
  <si>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</si>
  <si>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</si>
  <si>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</si>
  <si>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</si>
  <si>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</si>
  <si>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</si>
  <si>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</si>
  <si>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</si>
  <si>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</si>
  <si>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</si>
  <si>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</si>
  <si>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</si>
  <si>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</si>
  <si>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</si>
  <si>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</si>
  <si>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</si>
  <si>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</si>
  <si>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</si>
  <si>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</si>
  <si>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</si>
  <si>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</si>
  <si>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</si>
  <si>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</si>
  <si>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</si>
  <si>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</si>
  <si>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</si>
  <si>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</si>
  <si>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</si>
  <si>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</si>
  <si>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</si>
  <si>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</si>
  <si>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</si>
  <si>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</si>
  <si>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</si>
  <si>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</si>
  <si>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</si>
  <si>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</si>
  <si>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</si>
  <si>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</si>
  <si>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</si>
  <si>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</si>
  <si>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</si>
  <si>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</si>
  <si>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</si>
  <si>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</si>
  <si>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</si>
  <si>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</si>
  <si>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</si>
  <si>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</si>
  <si>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</si>
  <si>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</si>
  <si>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</si>
  <si>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</si>
  <si>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</si>
  <si>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</si>
  <si>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</si>
  <si>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</si>
  <si>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</si>
  <si>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</si>
  <si>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</si>
  <si>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</si>
  <si>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</si>
  <si>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</si>
  <si>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</si>
  <si>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</si>
  <si>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</si>
  <si>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</si>
  <si>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</si>
  <si>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</si>
  <si>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</si>
  <si>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</si>
  <si>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</si>
  <si>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</si>
  <si>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</si>
  <si>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</si>
  <si>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</si>
  <si>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</si>
  <si>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</si>
  <si>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</si>
  <si>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</si>
  <si>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</si>
  <si>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</si>
  <si>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</si>
  <si>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</si>
  <si>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</si>
  <si>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</si>
  <si>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</si>
  <si>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</si>
  <si>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</si>
  <si>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</si>
  <si>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</si>
  <si>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</si>
  <si>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</si>
  <si>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</si>
  <si>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</si>
  <si>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</si>
  <si>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</si>
  <si>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</si>
  <si>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</si>
  <si>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</si>
  <si>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</si>
  <si>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</si>
  <si>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</si>
  <si>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</si>
  <si>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</si>
  <si>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</si>
  <si>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</si>
  <si>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</si>
  <si>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</si>
  <si>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</si>
  <si>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</si>
  <si>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</si>
  <si>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</si>
  <si>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</si>
  <si>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</si>
  <si>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</si>
  <si>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</si>
  <si>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</si>
  <si>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</si>
  <si>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</si>
  <si>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</si>
  <si>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</si>
  <si>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</si>
  <si>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</si>
  <si>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</si>
  <si>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</si>
  <si>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</si>
  <si>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</si>
  <si>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</si>
  <si>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</si>
  <si>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</si>
  <si>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</si>
  <si>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</si>
  <si>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</si>
  <si>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</si>
  <si>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</si>
  <si>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</si>
  <si>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</si>
  <si>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</si>
  <si>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</si>
  <si>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</si>
  <si>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</si>
  <si>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</si>
  <si>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</si>
  <si>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</si>
  <si>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</si>
  <si>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</si>
  <si>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</si>
  <si>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</si>
  <si>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</si>
  <si>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</si>
  <si>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</si>
  <si>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</si>
  <si>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</si>
  <si>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</si>
  <si>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</si>
  <si>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</si>
  <si>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</si>
  <si>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</si>
  <si>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</si>
  <si>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</si>
  <si>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</si>
  <si>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</si>
  <si>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</si>
  <si>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</si>
  <si>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</si>
  <si>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</si>
  <si>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</si>
  <si>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</si>
  <si>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</si>
  <si>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</si>
  <si>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</si>
  <si>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</si>
  <si>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</si>
  <si>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</si>
  <si>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</si>
  <si>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</si>
  <si>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</si>
  <si>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</si>
  <si>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</si>
  <si>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</si>
  <si>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</si>
  <si>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</si>
  <si>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</si>
  <si>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</si>
  <si>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</si>
  <si>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</si>
  <si>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</si>
  <si>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</si>
  <si>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</si>
  <si>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</si>
  <si>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</si>
  <si>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</si>
  <si>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</si>
  <si>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</si>
  <si>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</si>
  <si>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</si>
  <si>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</si>
  <si>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</si>
  <si>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</si>
  <si>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</si>
  <si>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</si>
  <si>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</si>
  <si>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</si>
  <si>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</si>
  <si>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</si>
  <si>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</si>
  <si>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</si>
  <si>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</si>
  <si>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</si>
  <si>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</si>
  <si>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</si>
  <si>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</si>
  <si>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</si>
  <si>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</si>
  <si>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</si>
  <si>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</si>
  <si>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</si>
  <si>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</si>
  <si>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</si>
  <si>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</si>
  <si>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</si>
  <si>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</si>
  <si>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</si>
  <si>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</si>
  <si>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</si>
  <si>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</si>
  <si>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</si>
  <si>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</si>
  <si>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</si>
  <si>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</si>
  <si>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</si>
  <si>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</si>
  <si>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</si>
  <si>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</si>
  <si>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</si>
  <si>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</si>
  <si>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</si>
  <si>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</si>
  <si>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</si>
  <si>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</si>
  <si>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</si>
  <si>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</si>
  <si>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</si>
  <si>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</si>
  <si>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</si>
  <si>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</si>
  <si>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</si>
  <si>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</si>
  <si>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</si>
  <si>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</si>
  <si>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</si>
  <si>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</si>
  <si>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</si>
  <si>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</si>
  <si>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</si>
  <si>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</si>
  <si>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</si>
  <si>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</si>
  <si>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</si>
  <si>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</si>
  <si>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</si>
  <si>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</si>
  <si>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</si>
  <si>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</si>
  <si>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</si>
  <si>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</si>
  <si>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</si>
  <si>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</si>
  <si>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</si>
  <si>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</si>
  <si>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</si>
  <si>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</si>
  <si>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</si>
  <si>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</si>
  <si>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</si>
  <si>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</si>
  <si>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</si>
  <si>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</si>
  <si>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</si>
  <si>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</si>
  <si>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</si>
  <si>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</si>
  <si>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</si>
  <si>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</si>
  <si>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</si>
  <si>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</si>
  <si>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</si>
  <si>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</si>
  <si>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</si>
  <si>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</si>
  <si>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</si>
  <si>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</si>
  <si>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</si>
  <si>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</si>
  <si>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</si>
  <si>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</si>
  <si>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</si>
  <si>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</si>
  <si>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</si>
  <si>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</si>
  <si>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</si>
  <si>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</si>
  <si>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</si>
  <si>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</si>
  <si>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</si>
  <si>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</si>
  <si>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</si>
  <si>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</si>
  <si>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</si>
  <si>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</si>
  <si>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</si>
  <si>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</si>
  <si>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</si>
  <si>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</si>
  <si>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</si>
  <si>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</si>
  <si>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</si>
  <si>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</si>
  <si>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</si>
  <si>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</si>
  <si>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</si>
  <si>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</si>
  <si>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</si>
  <si>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</si>
  <si>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</si>
  <si>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</si>
  <si>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</si>
  <si>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</si>
  <si>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</si>
  <si>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</si>
  <si>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</si>
  <si>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</si>
  <si>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</si>
  <si>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</si>
  <si>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</si>
  <si>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</si>
  <si>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</si>
  <si>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</si>
  <si>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</si>
  <si>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</si>
  <si>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</si>
  <si>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</si>
  <si>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</si>
  <si>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</si>
  <si>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</si>
  <si>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</si>
  <si>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</si>
  <si>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</si>
  <si>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</si>
  <si>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</si>
  <si>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</si>
  <si>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</si>
  <si>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</si>
  <si>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</si>
  <si>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</si>
  <si>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</si>
  <si>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</si>
  <si>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</si>
  <si>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</si>
  <si>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</si>
  <si>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</si>
  <si>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</si>
  <si>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</si>
  <si>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</si>
  <si>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</si>
  <si>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</si>
  <si>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</si>
  <si>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</si>
  <si>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</si>
  <si>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</si>
  <si>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</si>
  <si>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</si>
  <si>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</si>
  <si>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</si>
  <si>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</si>
  <si>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</si>
  <si>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</si>
  <si>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</si>
  <si>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</si>
  <si>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</si>
  <si>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</si>
  <si>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</si>
  <si>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</si>
  <si>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</si>
  <si>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</si>
  <si>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</si>
  <si>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</si>
  <si>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</si>
  <si>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</si>
  <si>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</si>
  <si>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</si>
  <si>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</si>
  <si>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</si>
  <si>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</si>
  <si>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</si>
  <si>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</si>
  <si>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</si>
  <si>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</si>
  <si>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</si>
  <si>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</si>
  <si>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</si>
  <si>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</si>
  <si>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</si>
  <si>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</si>
  <si>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</si>
  <si>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</si>
  <si>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</si>
  <si>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</si>
  <si>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</si>
  <si>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</si>
  <si>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</si>
  <si>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</si>
  <si>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</si>
  <si>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</si>
  <si>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</si>
  <si>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</si>
  <si>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</si>
  <si>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</si>
  <si>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</si>
  <si>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</si>
  <si>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</si>
  <si>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</si>
  <si>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</si>
  <si>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</si>
  <si>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</si>
  <si>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</si>
  <si>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</si>
  <si>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</si>
  <si>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</si>
  <si>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</si>
  <si>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</si>
  <si>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</si>
  <si>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</si>
  <si>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</si>
  <si>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</si>
  <si>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</si>
  <si>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</si>
  <si>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</si>
  <si>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</si>
  <si>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</si>
  <si>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</si>
  <si>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</si>
  <si>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</si>
  <si>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</si>
  <si>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</si>
  <si>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</si>
  <si>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</si>
  <si>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</si>
  <si>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</si>
  <si>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</si>
  <si>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</si>
  <si>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</si>
  <si>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</si>
  <si>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</si>
  <si>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</si>
  <si>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</si>
  <si>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</si>
  <si>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</si>
  <si>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</si>
  <si>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</si>
  <si>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</si>
  <si>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</si>
  <si>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</si>
  <si>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</si>
  <si>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</si>
  <si>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</si>
  <si>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</si>
  <si>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</si>
  <si>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</si>
  <si>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</si>
  <si>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</si>
  <si>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</si>
  <si>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</si>
  <si>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</si>
  <si>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</si>
  <si>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</si>
  <si>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</si>
  <si>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</si>
  <si>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</si>
  <si>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</si>
  <si>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</si>
  <si>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</si>
  <si>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</si>
  <si>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</si>
  <si>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</si>
  <si>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</si>
  <si>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</si>
  <si>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</si>
  <si>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</si>
  <si>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</si>
  <si>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</si>
  <si>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</si>
  <si>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</si>
  <si>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</si>
  <si>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</si>
  <si>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</si>
  <si>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</si>
  <si>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</si>
  <si>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</si>
  <si>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</si>
  <si>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</si>
  <si>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</si>
  <si>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</si>
  <si>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</si>
  <si>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</si>
  <si>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</si>
  <si>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</si>
  <si>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</si>
  <si>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</si>
  <si>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</si>
  <si>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</si>
  <si>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</si>
  <si>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</si>
  <si>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</si>
  <si>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</si>
  <si>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</si>
  <si>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</si>
  <si>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</si>
  <si>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</si>
  <si>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</si>
  <si>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</si>
  <si>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</si>
  <si>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</si>
  <si>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</si>
  <si>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</si>
  <si>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</si>
  <si>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</si>
  <si>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</si>
  <si>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</si>
  <si>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</si>
  <si>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</si>
  <si>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</si>
  <si>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</si>
  <si>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</si>
  <si>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</si>
  <si>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</si>
  <si>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</si>
  <si>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</si>
  <si>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</si>
  <si>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</si>
  <si>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</si>
  <si>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</si>
  <si>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</si>
  <si>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</si>
  <si>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</si>
  <si>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</si>
  <si>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</si>
  <si>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</si>
  <si>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</si>
  <si>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</si>
  <si>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</si>
  <si>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</si>
  <si>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</si>
  <si>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</si>
  <si>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</si>
  <si>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</si>
  <si>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</si>
  <si>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</si>
  <si>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</si>
  <si>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</si>
  <si>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</si>
  <si>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</si>
  <si>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</si>
  <si>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</si>
  <si>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</si>
  <si>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</si>
  <si>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</si>
  <si>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</si>
  <si>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</si>
  <si>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</si>
  <si>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</si>
  <si>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</si>
  <si>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</si>
  <si>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</si>
  <si>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</si>
  <si>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</si>
  <si>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</si>
  <si>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</si>
  <si>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</si>
  <si>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</si>
  <si>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</si>
  <si>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</si>
  <si>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</si>
  <si>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</si>
  <si>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</si>
  <si>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</si>
  <si>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</si>
  <si>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</si>
  <si>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</si>
  <si>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</si>
  <si>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</si>
  <si>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</si>
  <si>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</si>
  <si>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</si>
  <si>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</si>
  <si>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</si>
  <si>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</si>
  <si>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</si>
  <si>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</si>
  <si>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</si>
  <si>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</si>
  <si>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</si>
  <si>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</si>
  <si>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</si>
  <si>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</si>
  <si>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</si>
  <si>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</si>
  <si>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</si>
  <si>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</si>
  <si>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</si>
  <si>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</si>
  <si>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</si>
  <si>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</si>
  <si>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</si>
  <si>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</si>
  <si>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</si>
  <si>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</si>
  <si>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</si>
  <si>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</si>
  <si>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</si>
  <si>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</si>
  <si>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</si>
  <si>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</si>
  <si>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</si>
  <si>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</si>
  <si>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</si>
  <si>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</si>
  <si>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</si>
  <si>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</si>
  <si>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</si>
  <si>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</si>
  <si>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</si>
  <si>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</si>
  <si>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</si>
  <si>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</si>
  <si>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</si>
  <si>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</si>
  <si>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</si>
  <si>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</si>
  <si>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</si>
  <si>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</si>
  <si>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</si>
  <si>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</si>
  <si>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</si>
  <si>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</si>
  <si>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</si>
  <si>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</si>
  <si>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</si>
  <si>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</si>
  <si>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</si>
  <si>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</si>
  <si>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</si>
  <si>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</si>
  <si>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</si>
  <si>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</si>
  <si>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</si>
  <si>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</si>
  <si>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</si>
  <si>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</si>
  <si>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</si>
  <si>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</si>
  <si>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</si>
  <si>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</si>
  <si>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</si>
  <si>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</si>
  <si>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</si>
  <si>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</si>
  <si>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</si>
  <si>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</si>
  <si>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</si>
  <si>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</si>
  <si>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</si>
  <si>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</si>
  <si>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</si>
  <si>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</si>
  <si>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</si>
  <si>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</si>
  <si>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</si>
  <si>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</si>
  <si>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</si>
  <si>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</si>
  <si>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</si>
  <si>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</si>
  <si>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</si>
  <si>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</si>
  <si>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</si>
  <si>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</si>
  <si>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</si>
  <si>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</si>
  <si>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</si>
  <si>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</si>
  <si>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</si>
  <si>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</si>
  <si>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</si>
  <si>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</si>
  <si>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</si>
  <si>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</si>
  <si>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</si>
  <si>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</si>
  <si>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</si>
  <si>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</si>
  <si>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</si>
  <si>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</si>
  <si>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</si>
  <si>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</si>
  <si>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</si>
  <si>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</si>
  <si>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</si>
  <si>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</si>
  <si>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</si>
  <si>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</si>
  <si>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</si>
  <si>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</si>
  <si>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</si>
  <si>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</si>
  <si>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</si>
  <si>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</si>
  <si>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</si>
  <si>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</si>
  <si>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</si>
  <si>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</si>
  <si>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</si>
  <si>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</si>
  <si>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</si>
  <si>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</si>
  <si>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</si>
  <si>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</si>
  <si>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</si>
  <si>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</si>
  <si>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</si>
  <si>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</si>
  <si>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</si>
  <si>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</si>
  <si>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</si>
  <si>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</si>
  <si>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</si>
  <si>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</si>
  <si>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</si>
  <si>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</si>
  <si>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</si>
  <si>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</si>
  <si>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</si>
  <si>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</si>
  <si>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</si>
  <si>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</si>
  <si>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</si>
  <si>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</si>
  <si>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</si>
  <si>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</si>
  <si>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</si>
  <si>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</si>
  <si>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</si>
  <si>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</si>
  <si>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</si>
  <si>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</si>
  <si>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</si>
  <si>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</si>
  <si>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</si>
  <si>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</si>
  <si>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</si>
  <si>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</si>
  <si>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</si>
  <si>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</si>
  <si>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</si>
  <si>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</si>
  <si>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</si>
  <si>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</si>
  <si>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</si>
  <si>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</si>
  <si>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</si>
  <si>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</si>
  <si>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</si>
  <si>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</si>
  <si>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</si>
  <si>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</si>
  <si>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</si>
  <si>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</si>
  <si>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</si>
  <si>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</si>
  <si>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</si>
  <si>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</si>
  <si>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</si>
  <si>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</si>
  <si>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</si>
  <si>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</si>
  <si>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</si>
  <si>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</si>
  <si>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</si>
  <si>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</si>
  <si>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</si>
  <si>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</si>
  <si>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</si>
  <si>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</si>
  <si>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</si>
  <si>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</si>
  <si>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</si>
  <si>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</si>
  <si>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</si>
  <si>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</si>
  <si>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</si>
  <si>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</si>
  <si>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</si>
  <si>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</si>
  <si>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</si>
  <si>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</si>
  <si>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</si>
  <si>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</si>
  <si>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</si>
  <si>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</si>
  <si>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</si>
  <si>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</si>
  <si>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</si>
  <si>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</si>
  <si>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</si>
  <si>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</si>
  <si>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</si>
  <si>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</si>
  <si>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</si>
  <si>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</si>
  <si>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</si>
  <si>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</si>
  <si>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</si>
  <si>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</si>
  <si>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</si>
  <si>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</si>
  <si>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</si>
  <si>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</si>
  <si>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</si>
  <si>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</si>
  <si>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</si>
  <si>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</si>
  <si>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</si>
  <si>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</si>
  <si>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</si>
  <si>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</si>
  <si>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</si>
  <si>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</si>
  <si>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</si>
  <si>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</si>
  <si>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</si>
  <si>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</si>
  <si>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</si>
  <si>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</si>
  <si>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</si>
  <si>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</si>
  <si>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</si>
  <si>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</si>
  <si>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</si>
  <si>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</si>
  <si>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</si>
  <si>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</si>
  <si>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</si>
  <si>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</si>
  <si>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</si>
  <si>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</si>
  <si>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</si>
  <si>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</si>
  <si>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</si>
  <si>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</si>
  <si>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</si>
  <si>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</si>
  <si>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</si>
  <si>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</si>
  <si>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</si>
  <si>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</si>
  <si>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</si>
  <si>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</si>
  <si>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</si>
  <si>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</si>
  <si>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</si>
  <si>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</si>
  <si>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</si>
  <si>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</si>
  <si>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</si>
  <si>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</si>
  <si>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</si>
  <si>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</si>
  <si>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</si>
  <si>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</si>
  <si>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</si>
  <si>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</si>
  <si>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</si>
  <si>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</si>
  <si>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</si>
  <si>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</si>
  <si>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</si>
  <si>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</si>
  <si>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</si>
  <si>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</si>
  <si>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</si>
  <si>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</si>
  <si>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</si>
  <si>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</si>
  <si>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</si>
  <si>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</si>
  <si>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</si>
  <si>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</si>
  <si>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</si>
  <si>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</si>
  <si>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</si>
  <si>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</si>
  <si>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</si>
  <si>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</si>
  <si>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</si>
  <si>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</si>
  <si>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</si>
  <si>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</si>
  <si>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</si>
  <si>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</si>
  <si>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</si>
  <si>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</si>
  <si>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</si>
  <si>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</si>
  <si>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</si>
  <si>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</si>
  <si>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</si>
  <si>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</si>
  <si>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</si>
  <si>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</si>
  <si>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</si>
  <si>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</si>
  <si>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</si>
  <si>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</si>
  <si>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</si>
  <si>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</si>
  <si>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</si>
  <si>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</si>
  <si>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</si>
  <si>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</si>
  <si>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</si>
  <si>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</si>
  <si>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</si>
  <si>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</si>
  <si>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</si>
  <si>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</si>
  <si>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</si>
  <si>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</si>
  <si>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</si>
  <si>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</si>
  <si>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</si>
  <si>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</si>
  <si>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</si>
  <si>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</si>
  <si>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</si>
  <si>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</si>
  <si>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</si>
  <si>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</si>
  <si>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</si>
  <si>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</si>
  <si>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</si>
  <si>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</si>
  <si>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</si>
  <si>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</si>
  <si>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</si>
  <si>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</si>
  <si>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</si>
  <si>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</si>
  <si>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</si>
  <si>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</si>
  <si>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</si>
  <si>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</si>
  <si>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</si>
  <si>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</si>
  <si>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</si>
  <si>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</si>
  <si>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</si>
  <si>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</si>
  <si>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</si>
  <si>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</si>
  <si>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</si>
  <si>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</si>
  <si>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</si>
  <si>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</si>
  <si>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</si>
  <si>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</si>
  <si>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</si>
  <si>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</si>
  <si>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</si>
  <si>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</si>
  <si>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</si>
  <si>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</si>
  <si>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</si>
  <si>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</si>
  <si>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</si>
  <si>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</si>
  <si>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</si>
  <si>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</si>
  <si>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</si>
  <si>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</si>
  <si>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</si>
  <si>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</si>
  <si>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</si>
  <si>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</si>
  <si>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</si>
  <si>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</si>
  <si>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</si>
  <si>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</si>
  <si>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</si>
  <si>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</si>
  <si>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</si>
  <si>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</si>
  <si>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</si>
  <si>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</si>
  <si>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</si>
  <si>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</si>
  <si>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</si>
  <si>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</si>
  <si>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</si>
  <si>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</si>
  <si>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</si>
  <si>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</si>
  <si>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</si>
  <si>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</si>
  <si>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</si>
  <si>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</si>
  <si>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</si>
  <si>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</si>
  <si>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</si>
  <si>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</si>
  <si>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</si>
  <si>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</si>
  <si>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</si>
  <si>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</si>
  <si>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</si>
  <si>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</si>
  <si>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</si>
  <si>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</si>
  <si>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</si>
  <si>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</si>
  <si>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</si>
  <si>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</si>
  <si>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</si>
  <si>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</si>
  <si>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</si>
  <si>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</si>
  <si>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</si>
  <si>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</si>
  <si>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</si>
  <si>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</si>
  <si>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</si>
  <si>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</si>
  <si>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</si>
  <si>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</si>
  <si>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</si>
  <si>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</si>
  <si>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</si>
  <si>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</si>
  <si>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</si>
  <si>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</si>
  <si>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</si>
  <si>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</si>
  <si>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</si>
  <si>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</si>
  <si>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</si>
  <si>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</si>
  <si>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</si>
  <si>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</si>
  <si>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</si>
  <si>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</si>
  <si>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</si>
  <si>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</si>
  <si>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</si>
  <si>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</si>
  <si>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</si>
  <si>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</si>
  <si>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</si>
  <si>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</si>
  <si>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</si>
  <si>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</si>
  <si>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</si>
  <si>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</si>
  <si>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</si>
  <si>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</si>
  <si>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</si>
  <si>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</si>
  <si>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</si>
  <si>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</si>
  <si>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</si>
  <si>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</si>
  <si>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</si>
  <si>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</si>
  <si>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</si>
  <si>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</si>
  <si>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</si>
  <si>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</si>
  <si>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</si>
  <si>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</si>
  <si>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</si>
  <si>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</si>
  <si>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</si>
  <si>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</si>
  <si>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</si>
  <si>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</si>
  <si>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</si>
  <si>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</si>
  <si>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</si>
  <si>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</si>
  <si>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</si>
  <si>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</si>
  <si>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</si>
  <si>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</si>
  <si>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</si>
  <si>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</si>
  <si>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</si>
  <si>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</si>
  <si>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</si>
  <si>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</si>
  <si>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</si>
  <si>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</si>
  <si>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</si>
  <si>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</si>
  <si>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</si>
  <si>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</si>
  <si>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</si>
  <si>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</si>
  <si>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</si>
  <si>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</si>
  <si>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</si>
  <si>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</si>
  <si>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</si>
  <si>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</si>
  <si>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</si>
  <si>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</si>
  <si>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</si>
  <si>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</si>
  <si>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</si>
  <si>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</si>
  <si>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</si>
  <si>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</si>
  <si>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</si>
  <si>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</si>
  <si>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</si>
  <si>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</si>
  <si>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</si>
  <si>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</si>
  <si>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</si>
  <si>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</si>
  <si>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</si>
  <si>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</si>
  <si>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</si>
  <si>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</si>
  <si>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</si>
  <si>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</si>
  <si>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</si>
  <si>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</si>
  <si>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</si>
  <si>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</si>
  <si>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</si>
  <si>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</si>
  <si>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</si>
  <si>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</si>
  <si>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</si>
  <si>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</si>
  <si>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</si>
  <si>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</si>
  <si>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</si>
  <si>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</si>
  <si>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</si>
  <si>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</si>
  <si>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</si>
  <si>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</si>
  <si>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</si>
  <si>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</si>
  <si>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</si>
  <si>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</si>
  <si>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</si>
  <si>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</si>
  <si>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</si>
  <si>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</si>
  <si>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</si>
  <si>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</si>
  <si>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</si>
  <si>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</si>
  <si>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</si>
  <si>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</si>
  <si>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</si>
  <si>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</si>
  <si>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</si>
  <si>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</si>
  <si>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</si>
  <si>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</si>
  <si>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</si>
  <si>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</si>
  <si>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</si>
  <si>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</si>
  <si>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</si>
  <si>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</si>
  <si>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</si>
  <si>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</si>
  <si>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</si>
  <si>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</si>
  <si>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</si>
  <si>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</si>
  <si>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</si>
  <si>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</si>
  <si>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</si>
  <si>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</si>
  <si>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</si>
  <si>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</si>
  <si>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</si>
  <si>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</si>
  <si>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</si>
  <si>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</si>
  <si>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</si>
  <si>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</si>
  <si>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</si>
  <si>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</si>
  <si>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</si>
  <si>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</si>
  <si>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</si>
  <si>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</si>
  <si>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</si>
  <si>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</si>
  <si>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</si>
  <si>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</si>
  <si>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</si>
  <si>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</si>
  <si>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</si>
  <si>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</si>
  <si>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</si>
  <si>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</si>
  <si>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</si>
  <si>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</si>
  <si>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</si>
  <si>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</si>
  <si>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</si>
  <si>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</si>
  <si>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</si>
  <si>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</si>
  <si>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</si>
  <si>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</si>
  <si>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</si>
  <si>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</si>
  <si>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</si>
  <si>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</si>
  <si>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</si>
  <si>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</si>
  <si>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</si>
  <si>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</si>
  <si>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</si>
  <si>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</si>
  <si>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</si>
  <si>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</si>
  <si>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</si>
  <si>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</si>
  <si>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</si>
  <si>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</si>
  <si>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</si>
  <si>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</si>
  <si>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</si>
  <si>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</si>
  <si>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</si>
  <si>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</si>
  <si>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</si>
  <si>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</si>
  <si>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</si>
  <si>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</si>
  <si>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</si>
  <si>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</si>
  <si>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</si>
  <si>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</si>
  <si>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</si>
  <si>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</si>
  <si>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</si>
  <si>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</si>
  <si>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</si>
  <si>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</si>
  <si>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</si>
  <si>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</si>
  <si>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</si>
  <si>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</si>
  <si>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</si>
  <si>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</si>
  <si>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</si>
  <si>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</si>
  <si>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</si>
  <si>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</si>
  <si>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</si>
  <si>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</si>
  <si>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</si>
  <si>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</si>
  <si>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</si>
  <si>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</si>
  <si>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</si>
  <si>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</si>
  <si>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</si>
  <si>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</si>
  <si>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</si>
  <si>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</si>
  <si>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</si>
  <si>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</si>
  <si>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</si>
  <si>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</si>
  <si>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</si>
  <si>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</si>
  <si>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</si>
  <si>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</si>
  <si>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</si>
  <si>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</si>
  <si>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</si>
  <si>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</si>
  <si>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</si>
  <si>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</si>
  <si>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</si>
  <si>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</si>
  <si>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</si>
  <si>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</si>
  <si>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</si>
  <si>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</si>
  <si>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</si>
  <si>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</si>
  <si>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</si>
  <si>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</si>
  <si>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</si>
  <si>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</si>
  <si>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</si>
  <si>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</si>
  <si>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</si>
  <si>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</si>
  <si>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</si>
  <si>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</si>
  <si>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</si>
  <si>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</si>
  <si>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</si>
  <si>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</si>
  <si>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</si>
  <si>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</si>
  <si>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</si>
  <si>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</si>
  <si>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</si>
  <si>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</si>
  <si>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</si>
  <si>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</si>
  <si>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</si>
  <si>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</si>
  <si>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</si>
  <si>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</si>
  <si>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</si>
  <si>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</si>
  <si>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</si>
  <si>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</si>
  <si>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</si>
  <si>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</si>
  <si>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</si>
  <si>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</si>
  <si>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</si>
  <si>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</si>
  <si>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</si>
  <si>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</si>
  <si>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</si>
  <si>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</si>
  <si>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</si>
  <si>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</si>
  <si>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</si>
  <si>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</si>
  <si>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</si>
  <si>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</si>
  <si>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</si>
  <si>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</si>
  <si>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</si>
  <si>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</si>
  <si>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</si>
  <si>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</si>
  <si>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</si>
  <si>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</si>
  <si>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</si>
  <si>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</si>
  <si>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</si>
  <si>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</si>
  <si>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</si>
  <si>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</si>
  <si>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</si>
  <si>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</si>
  <si>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</si>
  <si>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</si>
  <si>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</si>
  <si>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</si>
  <si>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</si>
  <si>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</si>
  <si>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</si>
  <si>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</si>
  <si>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</si>
  <si>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</si>
  <si>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</si>
  <si>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</si>
  <si>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</si>
  <si>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</si>
  <si>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</si>
  <si>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</si>
  <si>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</si>
  <si>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</si>
  <si>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</si>
  <si>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</si>
  <si>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</si>
  <si>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</si>
  <si>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</si>
  <si>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</si>
  <si>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</si>
  <si>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</si>
  <si>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</si>
  <si>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</si>
  <si>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</si>
  <si>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</si>
  <si>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</si>
  <si>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</si>
  <si>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</si>
  <si>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</si>
  <si>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</si>
  <si>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</si>
  <si>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</si>
  <si>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</si>
  <si>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</si>
  <si>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</si>
  <si>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</si>
  <si>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</si>
  <si>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</si>
  <si>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</si>
  <si>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</si>
  <si>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</si>
  <si>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</si>
  <si>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</si>
  <si>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</si>
  <si>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</si>
  <si>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</si>
  <si>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</si>
  <si>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</si>
  <si>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</si>
  <si>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</si>
  <si>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</si>
  <si>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</si>
  <si>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</si>
  <si>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</si>
  <si>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</si>
  <si>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</si>
  <si>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</si>
  <si>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</si>
  <si>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</si>
  <si>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</si>
  <si>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</si>
  <si>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</si>
  <si>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</si>
  <si>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</si>
  <si>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</si>
  <si>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</si>
  <si>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</si>
  <si>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</si>
  <si>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</si>
  <si>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</si>
  <si>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</si>
  <si>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</si>
  <si>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</si>
  <si>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</si>
  <si>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</si>
  <si>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</si>
  <si>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</si>
  <si>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</si>
  <si>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</si>
  <si>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</si>
  <si>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</si>
  <si>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</si>
  <si>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</si>
  <si>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</si>
  <si>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</si>
  <si>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</si>
  <si>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</si>
  <si>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</si>
  <si>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</si>
  <si>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</si>
  <si>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</si>
  <si>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</si>
  <si>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</si>
  <si>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</si>
  <si>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</si>
  <si>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</si>
  <si>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</si>
  <si>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</si>
  <si>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</si>
  <si>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</si>
  <si>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</si>
  <si>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</si>
  <si>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</si>
  <si>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</si>
  <si>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</si>
  <si>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</si>
  <si>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</si>
  <si>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</si>
  <si>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</si>
  <si>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</si>
  <si>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</si>
  <si>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</si>
  <si>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</si>
  <si>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</si>
  <si>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</si>
  <si>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</si>
  <si>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</si>
  <si>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</si>
  <si>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</si>
  <si>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</si>
  <si>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</si>
  <si>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</si>
  <si>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</si>
  <si>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</si>
  <si>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</si>
  <si>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</si>
  <si>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</si>
  <si>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</si>
  <si>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</si>
  <si>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</si>
  <si>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</si>
  <si>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</si>
  <si>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</si>
  <si>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</si>
  <si>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</si>
  <si>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</si>
  <si>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</si>
  <si>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</si>
  <si>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</si>
  <si>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</si>
  <si>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</si>
  <si>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</si>
  <si>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</si>
  <si>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</si>
  <si>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</si>
  <si>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</si>
  <si>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</si>
  <si>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</si>
  <si>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</si>
  <si>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</si>
  <si>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</si>
  <si>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</si>
  <si>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</si>
  <si>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</si>
  <si>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</si>
  <si>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</si>
  <si>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</si>
  <si>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</si>
  <si>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</si>
  <si>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</si>
  <si>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</si>
  <si>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</si>
  <si>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</si>
  <si>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</si>
  <si>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</si>
  <si>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</si>
  <si>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</si>
  <si>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</si>
  <si>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</si>
  <si>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</si>
  <si>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</si>
  <si>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</si>
  <si>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</si>
  <si>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</si>
  <si>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</si>
  <si>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</si>
  <si>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</si>
  <si>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</si>
  <si>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</si>
  <si>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</si>
  <si>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</si>
  <si>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</si>
  <si>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</si>
  <si>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</si>
  <si>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</si>
  <si>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</si>
  <si>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</si>
  <si>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</si>
  <si>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</si>
  <si>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</si>
  <si>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</si>
  <si>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</si>
  <si>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</si>
  <si>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</si>
  <si>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</si>
  <si>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</si>
  <si>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</si>
  <si>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</si>
  <si>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</si>
  <si>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</si>
  <si>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</si>
  <si>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</si>
  <si>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</si>
  <si>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</si>
  <si>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</si>
  <si>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</si>
  <si>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</si>
  <si>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</si>
  <si>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</si>
  <si>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</si>
  <si>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</si>
  <si>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</si>
  <si>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</si>
  <si>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</si>
  <si>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</si>
  <si>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</si>
  <si>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</si>
  <si>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</si>
  <si>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</si>
  <si>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</si>
  <si>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</si>
  <si>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</si>
  <si>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</si>
  <si>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</si>
  <si>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</si>
  <si>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</si>
  <si>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</si>
  <si>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</si>
  <si>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</si>
  <si>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</si>
  <si>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</si>
  <si>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</si>
  <si>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</si>
  <si>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</si>
  <si>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</si>
  <si>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</si>
  <si>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</si>
  <si>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</si>
  <si>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</si>
  <si>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</si>
  <si>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</si>
  <si>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</si>
  <si>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</si>
  <si>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</si>
  <si>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</si>
  <si>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</si>
  <si>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</si>
  <si>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</si>
  <si>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</si>
  <si>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</si>
  <si>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</si>
  <si>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</si>
  <si>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</si>
  <si>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</si>
  <si>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</si>
  <si>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</si>
  <si>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</si>
  <si>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</si>
  <si>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</si>
  <si>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</si>
  <si>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</si>
  <si>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</si>
  <si>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</si>
  <si>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</si>
  <si>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</si>
  <si>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</si>
  <si>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</si>
  <si>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</si>
  <si>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</si>
  <si>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</si>
  <si>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</si>
  <si>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</si>
  <si>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</si>
  <si>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</si>
  <si>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</si>
  <si>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</si>
  <si>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</si>
  <si>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</si>
  <si>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</si>
  <si>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</si>
  <si>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</si>
  <si>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</si>
  <si>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</si>
  <si>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</si>
  <si>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</si>
  <si>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</si>
  <si>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</si>
  <si>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</si>
  <si>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</si>
  <si>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</si>
  <si>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</si>
  <si>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</si>
  <si>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</si>
  <si>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</si>
  <si>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</si>
  <si>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</si>
  <si>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</si>
  <si>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</si>
  <si>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</si>
  <si>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</si>
  <si>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</si>
  <si>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</si>
  <si>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</si>
  <si>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</si>
  <si>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</si>
  <si>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</si>
  <si>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</si>
  <si>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</si>
  <si>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</si>
  <si>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</si>
  <si>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</si>
  <si>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</si>
  <si>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</si>
  <si>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</si>
  <si>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</si>
  <si>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</si>
  <si>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</si>
  <si>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</si>
  <si>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</si>
  <si>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</si>
  <si>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</si>
  <si>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</si>
  <si>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</si>
  <si>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</si>
  <si>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</si>
  <si>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</si>
  <si>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</si>
  <si>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</si>
  <si>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</si>
  <si>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</si>
  <si>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</si>
  <si>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</si>
  <si>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</si>
  <si>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</si>
  <si>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</si>
  <si>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</si>
  <si>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</si>
  <si>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</si>
  <si>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</si>
  <si>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</si>
  <si>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</si>
  <si>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</si>
  <si>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</si>
  <si>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</si>
  <si>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</si>
  <si>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</si>
  <si>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</si>
  <si>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</si>
  <si>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</si>
  <si>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</si>
  <si>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</si>
  <si>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</si>
  <si>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</si>
  <si>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</si>
  <si>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</si>
  <si>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</si>
  <si>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</si>
  <si>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</si>
  <si>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</si>
  <si>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</si>
  <si>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</si>
  <si>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</si>
  <si>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</si>
  <si>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</si>
  <si>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</si>
  <si>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</si>
  <si>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</si>
  <si>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</si>
  <si>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</si>
  <si>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</si>
  <si>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</si>
  <si>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</si>
  <si>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</si>
  <si>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</si>
  <si>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</si>
  <si>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</si>
  <si>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</si>
  <si>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</si>
  <si>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</si>
  <si>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</si>
  <si>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</si>
  <si>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</si>
  <si>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</si>
  <si>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</si>
  <si>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</si>
  <si>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</si>
  <si>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</si>
  <si>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</si>
  <si>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</si>
  <si>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</si>
  <si>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</si>
  <si>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</si>
  <si>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</si>
  <si>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</si>
  <si>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</si>
  <si>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</si>
  <si>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</si>
  <si>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</si>
  <si>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</si>
  <si>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</si>
  <si>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</si>
  <si>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</si>
  <si>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</si>
  <si>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</si>
  <si>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</si>
  <si>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</si>
  <si>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</si>
  <si>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</si>
  <si>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</si>
  <si>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</si>
  <si>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</si>
  <si>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</si>
  <si>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</si>
  <si>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</si>
  <si>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</si>
  <si>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</si>
  <si>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</si>
  <si>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</si>
  <si>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</si>
  <si>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</si>
  <si>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</si>
  <si>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</si>
  <si>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</si>
  <si>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</si>
  <si>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</si>
  <si>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</si>
  <si>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</si>
  <si>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</si>
  <si>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</si>
  <si>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</si>
  <si>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</si>
  <si>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</si>
  <si>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</si>
  <si>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</si>
  <si>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</si>
  <si>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</si>
  <si>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</si>
  <si>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</si>
  <si>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</si>
  <si>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</si>
  <si>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</si>
  <si>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</si>
  <si>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</si>
  <si>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</si>
  <si>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</si>
  <si>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</si>
  <si>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</si>
  <si>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</si>
  <si>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</si>
  <si>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</si>
  <si>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</si>
  <si>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</si>
  <si>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</si>
  <si>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</si>
  <si>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</si>
  <si>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</si>
  <si>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</si>
  <si>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</si>
  <si>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</si>
  <si>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</si>
  <si>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</si>
  <si>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</si>
  <si>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</si>
  <si>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</si>
  <si>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</si>
  <si>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</si>
  <si>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</si>
  <si>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</si>
  <si>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</si>
  <si>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</si>
  <si>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</si>
  <si>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</si>
  <si>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</si>
  <si>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</si>
  <si>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</si>
  <si>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</si>
  <si>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</si>
  <si>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</si>
  <si>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</si>
  <si>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</si>
  <si>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</si>
  <si>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</si>
  <si>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</si>
  <si>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</si>
  <si>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</si>
  <si>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</si>
  <si>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</si>
  <si>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</si>
  <si>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</si>
  <si>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</si>
  <si>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</si>
  <si>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</si>
  <si>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</si>
  <si>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</si>
  <si>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</si>
  <si>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</si>
  <si>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</si>
  <si>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</si>
  <si>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</si>
  <si>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</si>
  <si>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</si>
  <si>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</si>
  <si>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</si>
  <si>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</si>
  <si>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</si>
  <si>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</si>
  <si>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</si>
  <si>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</si>
  <si>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</si>
  <si>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</si>
  <si>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</si>
  <si>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</si>
  <si>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</si>
  <si>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</si>
  <si>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</si>
  <si>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</si>
  <si>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</si>
  <si>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</si>
  <si>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</si>
  <si>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</si>
  <si>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</si>
  <si>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</si>
  <si>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</si>
  <si>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</si>
  <si>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</si>
  <si>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</si>
  <si>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</si>
  <si>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</si>
  <si>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</si>
  <si>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</si>
  <si>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</si>
  <si>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</si>
  <si>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</si>
  <si>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</si>
  <si>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</si>
  <si>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</si>
  <si>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</si>
  <si>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</si>
  <si>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</si>
  <si>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</si>
  <si>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</si>
  <si>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</si>
  <si>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</si>
  <si>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</si>
  <si>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</si>
  <si>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</si>
  <si>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</si>
  <si>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</si>
  <si>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</si>
  <si>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</si>
  <si>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</si>
  <si>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</si>
  <si>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</si>
  <si>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</si>
  <si>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</si>
  <si>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</si>
  <si>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</si>
  <si>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</si>
  <si>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</si>
  <si>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</si>
  <si>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</si>
  <si>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</si>
  <si>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</si>
  <si>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</si>
  <si>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</si>
  <si>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</si>
  <si>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</si>
  <si>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</si>
  <si>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</si>
  <si>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</si>
  <si>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</si>
  <si>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</si>
  <si>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</si>
  <si>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</si>
  <si>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</si>
  <si>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</si>
  <si>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</si>
  <si>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</si>
  <si>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</si>
  <si>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</si>
  <si>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</si>
  <si>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</si>
  <si>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</si>
  <si>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</si>
  <si>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</si>
  <si>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</si>
  <si>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</si>
  <si>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</si>
  <si>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</si>
  <si>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</si>
  <si>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</si>
  <si>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</si>
  <si>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</si>
  <si>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</si>
  <si>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</si>
  <si>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</si>
  <si>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</si>
  <si>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</si>
  <si>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</si>
  <si>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</si>
  <si>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</si>
  <si>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</si>
  <si>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</si>
  <si>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</si>
  <si>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</si>
  <si>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</si>
  <si>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</si>
  <si>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</si>
  <si>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</si>
  <si>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</si>
  <si>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</si>
  <si>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</si>
  <si>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</si>
  <si>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</si>
  <si>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</si>
  <si>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</si>
  <si>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</si>
  <si>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</si>
  <si>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</si>
  <si>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</si>
  <si>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</si>
  <si>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</si>
  <si>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</si>
  <si>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</si>
  <si>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</si>
  <si>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</si>
  <si>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</si>
  <si>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</si>
  <si>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</si>
  <si>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</si>
  <si>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</si>
  <si>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</si>
  <si>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</si>
  <si>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</si>
  <si>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</si>
  <si>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</si>
  <si>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</si>
  <si>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</si>
  <si>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</si>
  <si>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</si>
  <si>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</si>
  <si>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</si>
  <si>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</si>
  <si>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</si>
  <si>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</si>
  <si>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</si>
  <si>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</si>
  <si>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</si>
  <si>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</si>
  <si>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</si>
  <si>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</si>
  <si>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</si>
  <si>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</si>
  <si>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</si>
  <si>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</si>
  <si>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</si>
  <si>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</si>
  <si>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</si>
  <si>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</si>
  <si>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</si>
  <si>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</si>
  <si>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</si>
  <si>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</si>
  <si>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</si>
  <si>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</si>
  <si>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</si>
  <si>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</si>
  <si>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</si>
  <si>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</si>
  <si>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</si>
  <si>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</si>
  <si>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</si>
  <si>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</si>
  <si>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</si>
  <si>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</si>
  <si>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</si>
  <si>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</si>
  <si>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</si>
  <si>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</si>
  <si>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</si>
  <si>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</si>
  <si>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</si>
  <si>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</si>
  <si>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</si>
  <si>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</si>
  <si>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</si>
  <si>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</si>
  <si>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</si>
  <si>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</si>
  <si>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</si>
  <si>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</si>
  <si>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</si>
  <si>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</si>
  <si>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</si>
  <si>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</si>
  <si>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</si>
  <si>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</si>
  <si>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</si>
  <si>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</si>
  <si>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</si>
  <si>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</si>
  <si>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</si>
  <si>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</si>
  <si>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</si>
  <si>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</si>
  <si>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</si>
  <si>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</si>
  <si>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</si>
  <si>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</si>
  <si>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</si>
  <si>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</si>
  <si>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</si>
  <si>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</si>
  <si>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</si>
  <si>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</si>
  <si>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</si>
  <si>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</si>
  <si>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</si>
  <si>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</si>
  <si>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</si>
  <si>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</si>
  <si>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</si>
  <si>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</si>
  <si>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</si>
  <si>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</si>
  <si>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</si>
  <si>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</si>
  <si>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</si>
  <si>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</si>
  <si>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</si>
  <si>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</si>
  <si>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</si>
  <si>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</si>
  <si>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</si>
  <si>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</si>
  <si>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</si>
  <si>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</si>
  <si>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</si>
  <si>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</si>
  <si>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</si>
  <si>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</si>
  <si>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</si>
  <si>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</si>
  <si>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</si>
  <si>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</si>
  <si>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</si>
  <si>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</si>
  <si>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</si>
  <si>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</si>
  <si>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</si>
  <si>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</si>
  <si>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</si>
  <si>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</si>
  <si>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</si>
  <si>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</si>
  <si>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</si>
  <si>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</si>
  <si>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</si>
  <si>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</si>
  <si>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</si>
  <si>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</si>
  <si>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</si>
  <si>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</si>
  <si>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</si>
  <si>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</si>
  <si>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</si>
  <si>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</si>
  <si>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</si>
  <si>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</si>
  <si>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</si>
  <si>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</si>
  <si>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</si>
  <si>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</si>
  <si>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</si>
  <si>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</si>
  <si>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</si>
  <si>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</si>
  <si>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</si>
  <si>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</si>
  <si>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</si>
  <si>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</si>
  <si>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</si>
  <si>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</si>
  <si>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</si>
  <si>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</si>
  <si>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</si>
  <si>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</si>
  <si>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</si>
  <si>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</si>
  <si>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</si>
  <si>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</si>
  <si>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</si>
  <si>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</si>
  <si>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</si>
  <si>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</si>
  <si>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</si>
  <si>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</si>
  <si>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</si>
  <si>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</si>
  <si>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</si>
  <si>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</si>
  <si>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</si>
  <si>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</si>
  <si>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</si>
  <si>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</si>
  <si>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</si>
  <si>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</si>
  <si>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</si>
  <si>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</si>
  <si>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</si>
  <si>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</si>
  <si>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</si>
  <si>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</si>
  <si>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</si>
  <si>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</si>
  <si>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</si>
  <si>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</si>
  <si>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</si>
  <si>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</si>
  <si>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</si>
  <si>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</si>
  <si>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</si>
  <si>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</si>
  <si>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</si>
  <si>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</si>
  <si>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</si>
  <si>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</si>
  <si>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</si>
  <si>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</si>
  <si>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</si>
  <si>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</si>
  <si>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</si>
  <si>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</si>
  <si>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</si>
  <si>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</si>
  <si>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</si>
  <si>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</si>
  <si>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</si>
  <si>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</si>
  <si>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</si>
  <si>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</si>
  <si>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</si>
  <si>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</si>
  <si>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</si>
  <si>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</si>
  <si>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</si>
  <si>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</si>
  <si>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</si>
  <si>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</si>
  <si>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</si>
  <si>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</si>
  <si>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</si>
  <si>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</si>
  <si>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</si>
  <si>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</si>
  <si>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</si>
  <si>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</si>
  <si>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</si>
  <si>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</si>
  <si>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</si>
  <si>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</si>
  <si>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</si>
  <si>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</si>
  <si>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</si>
  <si>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</si>
  <si>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</si>
  <si>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</si>
  <si>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</si>
  <si>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</si>
  <si>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</si>
  <si>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</si>
  <si>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</si>
  <si>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</si>
  <si>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</si>
  <si>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</si>
  <si>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</si>
  <si>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</si>
  <si>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</si>
  <si>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</si>
  <si>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</si>
  <si>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</si>
  <si>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</si>
  <si>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</si>
  <si>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</si>
  <si>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</si>
  <si>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</si>
  <si>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</si>
  <si>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</si>
  <si>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</si>
  <si>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</si>
  <si>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</si>
  <si>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</si>
  <si>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</si>
  <si>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</si>
  <si>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</si>
  <si>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</si>
  <si>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</si>
  <si>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</si>
  <si>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</si>
  <si>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</si>
  <si>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</si>
  <si>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</si>
  <si>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</si>
  <si>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</si>
  <si>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</si>
  <si>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</si>
  <si>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</si>
  <si>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</si>
  <si>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</si>
  <si>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</si>
  <si>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</si>
  <si>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</si>
  <si>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</si>
  <si>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</si>
  <si>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</si>
  <si>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</si>
  <si>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</si>
  <si>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</si>
  <si>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</si>
  <si>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</si>
  <si>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</si>
  <si>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</si>
  <si>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</si>
  <si>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</si>
  <si>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</si>
  <si>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</si>
  <si>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</si>
  <si>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</si>
  <si>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</si>
  <si>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</si>
  <si>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</si>
  <si>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</si>
  <si>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</si>
  <si>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</si>
  <si>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</si>
  <si>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</si>
  <si>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</si>
  <si>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</si>
  <si>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</si>
  <si>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</si>
  <si>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</si>
  <si>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</si>
  <si>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</si>
  <si>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</si>
  <si>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</si>
  <si>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</si>
  <si>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</si>
  <si>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</si>
  <si>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</si>
  <si>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</si>
  <si>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</si>
  <si>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</si>
  <si>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</si>
  <si>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</si>
  <si>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</si>
  <si>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</si>
  <si>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</si>
  <si>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</si>
  <si>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</si>
  <si>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</si>
  <si>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</si>
  <si>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</si>
  <si>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</si>
  <si>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</si>
  <si>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</si>
  <si>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</si>
  <si>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</si>
  <si>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</si>
  <si>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</si>
  <si>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</si>
  <si>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</si>
  <si>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</si>
  <si>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</si>
  <si>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</si>
  <si>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</si>
  <si>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</si>
  <si>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</si>
  <si>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</si>
  <si>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</si>
  <si>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</si>
  <si>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</si>
  <si>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</si>
  <si>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</si>
  <si>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</si>
  <si>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</si>
  <si>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</si>
  <si>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</si>
  <si>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</si>
  <si>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</si>
  <si>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</si>
  <si>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</si>
  <si>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</si>
  <si>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</si>
  <si>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</si>
  <si>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</si>
  <si>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</si>
  <si>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</si>
  <si>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</si>
  <si>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</si>
  <si>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</si>
  <si>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</si>
  <si>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</si>
  <si>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</si>
  <si>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</si>
  <si>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</si>
  <si>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</si>
  <si>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</si>
  <si>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</si>
  <si>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</si>
  <si>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</si>
  <si>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</si>
  <si>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</si>
  <si>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</si>
  <si>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</si>
  <si>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</si>
  <si>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</si>
  <si>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</si>
  <si>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</si>
  <si>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</si>
  <si>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</si>
  <si>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</si>
  <si>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</si>
  <si>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</si>
  <si>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</si>
  <si>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</si>
  <si>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</si>
  <si>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</si>
  <si>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</si>
  <si>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</si>
  <si>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</si>
  <si>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</si>
  <si>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</si>
  <si>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</si>
  <si>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</si>
  <si>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</si>
  <si>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</si>
  <si>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</si>
  <si>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</si>
  <si>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</si>
  <si>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</si>
  <si>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</si>
  <si>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</si>
  <si>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</si>
  <si>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</si>
  <si>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</si>
  <si>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</si>
  <si>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</si>
  <si>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</si>
  <si>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</si>
  <si>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</si>
  <si>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</si>
  <si>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</si>
  <si>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</si>
  <si>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</si>
  <si>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</si>
  <si>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</si>
  <si>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</si>
  <si>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</si>
  <si>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</si>
  <si>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</si>
  <si>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</si>
  <si>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</si>
  <si>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</si>
  <si>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</si>
  <si>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</si>
  <si>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</si>
  <si>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</si>
  <si>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</si>
  <si>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</si>
  <si>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</si>
  <si>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</si>
  <si>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</si>
  <si>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</si>
  <si>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</si>
  <si>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</si>
  <si>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</si>
  <si>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</si>
  <si>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</si>
  <si>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</si>
  <si>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</si>
  <si>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</si>
  <si>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</si>
  <si>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</si>
  <si>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</si>
  <si>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</si>
  <si>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</si>
  <si>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</si>
  <si>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</si>
  <si>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</si>
  <si>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</si>
  <si>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</si>
  <si>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</si>
  <si>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</si>
  <si>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</si>
  <si>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</si>
  <si>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</si>
  <si>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</si>
  <si>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</si>
  <si>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</si>
  <si>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</si>
  <si>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</si>
  <si>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</si>
  <si>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</si>
  <si>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</si>
  <si>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</si>
  <si>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</si>
  <si>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</si>
  <si>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</si>
  <si>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</si>
  <si>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</si>
  <si>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</si>
  <si>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</si>
  <si>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</si>
  <si>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</si>
  <si>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</si>
  <si>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</si>
  <si>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</si>
  <si>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</si>
  <si>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</si>
  <si>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</si>
  <si>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</si>
  <si>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</si>
  <si>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</si>
  <si>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</si>
  <si>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</si>
  <si>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</si>
  <si>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</si>
  <si>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</si>
  <si>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</si>
  <si>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</si>
  <si>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</si>
  <si>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</si>
  <si>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</si>
  <si>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</si>
  <si>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</si>
  <si>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</si>
  <si>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</si>
  <si>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</si>
  <si>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</si>
  <si>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</si>
  <si>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</si>
  <si>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</si>
  <si>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</si>
  <si>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</si>
  <si>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</si>
  <si>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</si>
  <si>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</si>
  <si>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</si>
  <si>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</si>
  <si>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</si>
  <si>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</si>
  <si>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</si>
  <si>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</si>
  <si>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</si>
  <si>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</si>
  <si>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</si>
  <si>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</si>
  <si>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</si>
  <si>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</si>
  <si>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</si>
  <si>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</si>
  <si>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</si>
  <si>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</si>
  <si>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</si>
  <si>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</si>
  <si>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</si>
  <si>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</si>
  <si>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</si>
  <si>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</si>
  <si>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</si>
  <si>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</si>
  <si>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</si>
  <si>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</si>
  <si>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</si>
  <si>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</si>
  <si>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</si>
  <si>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</si>
  <si>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</si>
  <si>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</si>
  <si>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</si>
  <si>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</si>
  <si>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</si>
  <si>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</si>
  <si>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</si>
  <si>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</si>
  <si>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</si>
  <si>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</si>
  <si>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</si>
  <si>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</si>
  <si>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</si>
  <si>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</si>
  <si>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</si>
  <si>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</si>
  <si>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</si>
  <si>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</si>
  <si>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</si>
  <si>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</si>
  <si>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</si>
  <si>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</si>
  <si>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</si>
  <si>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</si>
  <si>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</si>
  <si>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</si>
  <si>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</si>
  <si>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</si>
  <si>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</si>
  <si>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</si>
  <si>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</si>
  <si>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</si>
  <si>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</si>
  <si>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</si>
  <si>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</si>
  <si>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</si>
  <si>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</si>
  <si>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</si>
  <si>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</si>
  <si>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</si>
  <si>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</si>
  <si>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</si>
  <si>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</si>
  <si>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</si>
  <si>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</si>
  <si>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</si>
  <si>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</si>
  <si>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</si>
  <si>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</si>
  <si>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</si>
  <si>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</si>
  <si>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</si>
  <si>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</si>
  <si>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</si>
  <si>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</si>
  <si>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</si>
  <si>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</si>
  <si>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</si>
  <si>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</si>
  <si>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</si>
  <si>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</si>
  <si>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</si>
  <si>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</si>
  <si>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</si>
  <si>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</si>
  <si>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</si>
  <si>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</si>
  <si>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</si>
  <si>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</si>
  <si>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</si>
  <si>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</si>
  <si>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</si>
  <si>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</si>
  <si>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</si>
  <si>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</si>
  <si>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</si>
  <si>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</si>
  <si>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</si>
  <si>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</si>
  <si>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</si>
  <si>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</si>
  <si>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</si>
  <si>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</si>
  <si>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</si>
  <si>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</si>
  <si>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</si>
  <si>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</si>
  <si>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</si>
  <si>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</si>
  <si>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</si>
  <si>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</si>
  <si>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</si>
  <si>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</si>
  <si>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</si>
  <si>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</si>
  <si>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</si>
  <si>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</si>
  <si>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</si>
  <si>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</si>
  <si>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</si>
  <si>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</si>
  <si>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</si>
  <si>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</si>
  <si>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</si>
  <si>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</si>
  <si>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</si>
  <si>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</si>
  <si>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</si>
  <si>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</si>
  <si>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</si>
  <si>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</si>
  <si>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</si>
  <si>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</si>
  <si>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</si>
  <si>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</si>
  <si>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</si>
  <si>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</si>
  <si>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</si>
  <si>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</si>
  <si>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</si>
  <si>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</si>
  <si>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</si>
  <si>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</si>
  <si>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</si>
  <si>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</si>
  <si>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</si>
  <si>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</si>
  <si>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</si>
  <si>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</si>
  <si>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</si>
  <si>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</si>
  <si>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</si>
  <si>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</si>
  <si>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</si>
  <si>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</si>
  <si>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</si>
  <si>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</si>
  <si>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</si>
  <si>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</si>
  <si>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</si>
  <si>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</si>
  <si>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</si>
  <si>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</si>
  <si>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</si>
  <si>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</si>
  <si>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</si>
  <si>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</si>
  <si>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</si>
  <si>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</si>
  <si>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</si>
  <si>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</si>
  <si>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</si>
  <si>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</si>
  <si>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</si>
  <si>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</si>
  <si>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</si>
  <si>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</si>
  <si>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</si>
  <si>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</si>
  <si>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</si>
  <si>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</si>
  <si>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</si>
  <si>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</si>
  <si>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</si>
  <si>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</si>
  <si>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</si>
  <si>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</si>
  <si>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</si>
  <si>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</si>
  <si>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</si>
  <si>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</si>
  <si>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</si>
  <si>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</si>
  <si>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</si>
  <si>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</si>
  <si>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</si>
  <si>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</si>
  <si>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</si>
  <si>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</si>
  <si>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</si>
  <si>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</si>
  <si>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</si>
  <si>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</si>
  <si>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</si>
  <si>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</si>
  <si>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</si>
  <si>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</si>
  <si>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</si>
  <si>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</si>
  <si>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</si>
  <si>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</si>
  <si>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</si>
  <si>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</si>
  <si>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</si>
  <si>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</si>
  <si>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</si>
  <si>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</si>
  <si>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</si>
  <si>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</si>
  <si>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</si>
  <si>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</si>
  <si>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</si>
  <si>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</si>
  <si>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</si>
  <si>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</si>
  <si>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</si>
  <si>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</si>
  <si>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</si>
  <si>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</si>
  <si>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</si>
  <si>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</si>
  <si>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</si>
  <si>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</si>
  <si>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</si>
  <si>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</si>
  <si>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</si>
  <si>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</si>
  <si>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</si>
  <si>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</si>
  <si>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</si>
  <si>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</si>
  <si>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</si>
  <si>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</si>
  <si>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</si>
  <si>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</si>
  <si>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</si>
  <si>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</si>
  <si>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</si>
  <si>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</si>
  <si>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</si>
  <si>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</si>
  <si>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</si>
  <si>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</si>
  <si>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</si>
  <si>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</si>
  <si>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</si>
  <si>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</si>
  <si>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</si>
  <si>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</si>
  <si>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</si>
  <si>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</si>
  <si>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</si>
  <si>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</si>
  <si>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</si>
  <si>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</si>
  <si>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</si>
  <si>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</si>
  <si>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</si>
  <si>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</si>
  <si>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</si>
  <si>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</si>
  <si>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</si>
  <si>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</si>
  <si>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</si>
  <si>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</si>
  <si>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</si>
  <si>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</si>
  <si>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</si>
  <si>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</si>
  <si>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</si>
  <si>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</si>
  <si>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</si>
  <si>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</si>
  <si>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</si>
  <si>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</si>
  <si>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</si>
  <si>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</si>
  <si>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</si>
  <si>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</si>
  <si>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</si>
  <si>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</si>
  <si>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</si>
  <si>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</si>
  <si>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</si>
  <si>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</si>
  <si>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</si>
  <si>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</si>
  <si>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</si>
  <si>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</si>
  <si>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</si>
  <si>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</si>
  <si>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</si>
  <si>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</si>
  <si>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</si>
  <si>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</si>
  <si>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</si>
  <si>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</si>
  <si>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</si>
  <si>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</si>
  <si>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</si>
  <si>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</si>
  <si>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</si>
  <si>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</si>
  <si>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</si>
  <si>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</si>
  <si>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</si>
  <si>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</si>
  <si>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</si>
  <si>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</si>
  <si>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</si>
  <si>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</si>
  <si>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</si>
  <si>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</si>
  <si>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</si>
  <si>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</si>
  <si>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</si>
  <si>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</si>
  <si>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</si>
  <si>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</si>
  <si>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</si>
  <si>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</si>
  <si>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</si>
  <si>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</si>
  <si>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</si>
  <si>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</si>
  <si>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</si>
  <si>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</si>
  <si>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</si>
  <si>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</si>
  <si>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</si>
  <si>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</si>
  <si>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</si>
  <si>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</si>
  <si>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</si>
  <si>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</si>
  <si>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</si>
  <si>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</si>
  <si>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</si>
  <si>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</si>
  <si>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</si>
  <si>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</si>
  <si>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</si>
  <si>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</si>
  <si>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</si>
  <si>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</si>
  <si>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</si>
  <si>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</si>
  <si>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</si>
  <si>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</si>
  <si>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</si>
  <si>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</si>
  <si>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</si>
  <si>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</si>
  <si>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</si>
  <si>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</si>
  <si>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</si>
  <si>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</si>
  <si>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</si>
  <si>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</si>
  <si>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</si>
  <si>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</si>
  <si>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</si>
  <si>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</si>
  <si>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</si>
  <si>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</si>
  <si>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</si>
  <si>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</si>
  <si>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</si>
  <si>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</si>
  <si>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</si>
  <si>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</si>
  <si>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</si>
  <si>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</si>
  <si>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</si>
  <si>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</si>
  <si>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</si>
  <si>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</si>
  <si>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</si>
  <si>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</si>
  <si>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</si>
  <si>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</si>
  <si>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</si>
  <si>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</si>
  <si>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</si>
  <si>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</si>
  <si>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</si>
  <si>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</si>
  <si>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</si>
  <si>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</si>
  <si>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</si>
  <si>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</si>
  <si>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</si>
  <si>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</si>
  <si>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</si>
  <si>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</si>
  <si>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</si>
  <si>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</si>
  <si>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</si>
  <si>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</si>
  <si>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</si>
  <si>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</si>
  <si>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</si>
  <si>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</si>
  <si>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</si>
  <si>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</si>
  <si>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</si>
  <si>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</si>
  <si>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</si>
  <si>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</si>
  <si>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</si>
  <si>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</si>
  <si>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</si>
  <si>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</si>
  <si>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</si>
  <si>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</si>
  <si>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</si>
  <si>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</si>
  <si>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</si>
  <si>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</si>
  <si>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</si>
  <si>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</si>
  <si>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</si>
  <si>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</si>
  <si>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</si>
  <si>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</si>
  <si>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</si>
  <si>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</si>
  <si>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</si>
  <si>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</si>
  <si>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</si>
  <si>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</si>
  <si>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</si>
  <si>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</si>
  <si>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</si>
  <si>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</si>
  <si>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</si>
  <si>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</si>
  <si>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</si>
  <si>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</si>
  <si>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</si>
  <si>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</si>
  <si>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</si>
  <si>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</si>
  <si>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</si>
  <si>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</si>
  <si>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</si>
  <si>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</si>
  <si>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</si>
  <si>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</si>
  <si>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</si>
  <si>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</si>
  <si>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</si>
  <si>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</si>
  <si>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</si>
  <si>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</si>
  <si>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</si>
  <si>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</si>
  <si>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</si>
  <si>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</si>
  <si>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</si>
  <si>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</si>
  <si>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</si>
  <si>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</si>
  <si>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</si>
  <si>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</si>
  <si>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</si>
  <si>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</si>
  <si>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</si>
  <si>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</si>
  <si>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</si>
  <si>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</si>
  <si>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</si>
  <si>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</si>
  <si>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</si>
  <si>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</si>
  <si>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</si>
  <si>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</si>
  <si>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</si>
  <si>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</si>
  <si>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</si>
  <si>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</si>
  <si>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</si>
  <si>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</si>
  <si>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</si>
  <si>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</si>
  <si>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</si>
  <si>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</si>
  <si>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</si>
  <si>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</si>
  <si>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</si>
  <si>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</si>
  <si>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</si>
  <si>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</si>
  <si>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</si>
  <si>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</si>
  <si>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</si>
  <si>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</si>
  <si>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</si>
  <si>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</si>
  <si>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</si>
  <si>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</si>
  <si>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</si>
  <si>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</si>
  <si>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</si>
  <si>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</si>
  <si>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</si>
  <si>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</si>
  <si>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</si>
  <si>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</si>
  <si>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</si>
  <si>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</si>
  <si>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</si>
  <si>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</si>
  <si>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</si>
  <si>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</si>
  <si>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</si>
  <si>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</si>
  <si>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</si>
  <si>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</si>
  <si>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</si>
  <si>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</si>
  <si>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</si>
  <si>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</si>
  <si>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</si>
  <si>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</si>
  <si>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</si>
  <si>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</si>
  <si>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</si>
  <si>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</si>
  <si>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</si>
  <si>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</si>
  <si>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</si>
  <si>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</si>
  <si>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</si>
  <si>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</si>
  <si>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</si>
  <si>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</si>
  <si>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</si>
  <si>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</si>
  <si>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</si>
  <si>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</si>
  <si>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</si>
  <si>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</si>
  <si>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</si>
  <si>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</si>
  <si>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</si>
  <si>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</si>
  <si>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</si>
  <si>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</si>
  <si>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</si>
  <si>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</si>
  <si>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</si>
  <si>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</si>
  <si>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</si>
  <si>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</si>
  <si>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</si>
  <si>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</si>
  <si>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</si>
  <si>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</si>
  <si>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</si>
  <si>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</si>
  <si>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</si>
  <si>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</si>
  <si>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</si>
  <si>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</si>
  <si>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</si>
  <si>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</si>
  <si>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</si>
  <si>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</si>
  <si>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</si>
  <si>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</si>
  <si>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</si>
  <si>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</si>
  <si>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</si>
  <si>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</si>
  <si>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</si>
  <si>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</si>
  <si>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</si>
  <si>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</si>
  <si>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</si>
  <si>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</si>
  <si>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</si>
  <si>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</si>
  <si>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</si>
  <si>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</si>
  <si>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</si>
  <si>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</si>
  <si>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</si>
  <si>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</si>
  <si>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</si>
  <si>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</si>
  <si>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</si>
  <si>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</si>
  <si>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</si>
  <si>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</si>
  <si>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</si>
  <si>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</si>
  <si>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</si>
  <si>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</si>
  <si>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</si>
  <si>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</si>
  <si>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</si>
  <si>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</si>
  <si>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</si>
  <si>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</si>
  <si>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</si>
  <si>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</si>
  <si>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</si>
  <si>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</si>
  <si>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</si>
  <si>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</si>
  <si>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</si>
  <si>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</si>
  <si>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</si>
  <si>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</si>
  <si>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</si>
  <si>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</si>
  <si>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</si>
  <si>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</si>
  <si>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</si>
  <si>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</si>
  <si>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</si>
  <si>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</si>
  <si>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</si>
  <si>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</si>
  <si>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</si>
  <si>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</si>
  <si>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</si>
  <si>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</si>
  <si>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</si>
  <si>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</si>
  <si>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</si>
  <si>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</si>
  <si>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</si>
  <si>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</si>
  <si>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</si>
  <si>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</si>
  <si>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</si>
  <si>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</si>
  <si>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</si>
  <si>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</si>
  <si>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</si>
  <si>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</si>
  <si>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</si>
  <si>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</si>
  <si>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</si>
  <si>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</si>
  <si>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</si>
  <si>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</si>
  <si>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</si>
  <si>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</si>
  <si>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</si>
  <si>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</si>
  <si>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</si>
  <si>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</si>
  <si>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</si>
  <si>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</si>
  <si>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</si>
  <si>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</si>
  <si>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</si>
  <si>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</si>
  <si>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</si>
  <si>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</si>
  <si>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</si>
  <si>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</si>
  <si>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</si>
  <si>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</si>
  <si>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</si>
  <si>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</si>
  <si>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</si>
  <si>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</si>
  <si>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</si>
  <si>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</si>
  <si>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</si>
  <si>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</si>
  <si>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</si>
  <si>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</si>
  <si>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</si>
  <si>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</si>
  <si>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</si>
  <si>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</si>
  <si>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</si>
  <si>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</si>
  <si>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</si>
  <si>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</si>
  <si>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</si>
  <si>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</si>
  <si>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</si>
  <si>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</si>
  <si>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</si>
  <si>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</si>
  <si>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</si>
  <si>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</si>
  <si>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</si>
  <si>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</si>
  <si>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</si>
  <si>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</si>
  <si>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</si>
  <si>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</si>
  <si>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</si>
  <si>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</si>
  <si>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</si>
  <si>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</si>
  <si>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</si>
  <si>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</si>
  <si>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</si>
  <si>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</si>
  <si>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</si>
  <si>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</si>
  <si>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</si>
  <si>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</si>
  <si>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</si>
  <si>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</si>
  <si>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</si>
  <si>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</si>
  <si>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</si>
  <si>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</si>
  <si>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</si>
  <si>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</si>
  <si>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</si>
  <si>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</si>
  <si>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</si>
  <si>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</si>
  <si>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</si>
  <si>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</si>
  <si>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</si>
  <si>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</si>
  <si>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</si>
  <si>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</si>
  <si>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</si>
  <si>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</si>
  <si>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</si>
  <si>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</si>
  <si>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</si>
  <si>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</si>
  <si>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</si>
  <si>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</si>
  <si>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</si>
  <si>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</si>
  <si>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</si>
  <si>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</si>
  <si>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</si>
  <si>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</si>
  <si>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</si>
  <si>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</si>
  <si>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</si>
  <si>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</si>
  <si>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</si>
  <si>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</si>
  <si>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</si>
  <si>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</si>
  <si>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</si>
  <si>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</si>
  <si>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</si>
  <si>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</si>
  <si>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</si>
  <si>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</si>
  <si>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</si>
  <si>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</si>
  <si>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</si>
  <si>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</si>
  <si>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</si>
  <si>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</si>
  <si>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</si>
  <si>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</si>
  <si>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</si>
  <si>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</si>
  <si>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</si>
  <si>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</si>
  <si>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</si>
  <si>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</si>
  <si>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</si>
  <si>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</si>
  <si>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</si>
  <si>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</si>
  <si>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</si>
  <si>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</si>
  <si>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</si>
  <si>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</si>
  <si>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</si>
  <si>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</si>
  <si>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</si>
  <si>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</si>
  <si>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</si>
  <si>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</si>
  <si>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</si>
  <si>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</si>
  <si>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</si>
  <si>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</si>
  <si>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</si>
  <si>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</si>
  <si>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</si>
  <si>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</si>
  <si>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</si>
  <si>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</si>
  <si>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</si>
  <si>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</si>
  <si>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</si>
  <si>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</si>
  <si>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</si>
  <si>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</si>
  <si>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</si>
  <si>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</si>
  <si>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</si>
  <si>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</si>
  <si>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</si>
  <si>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</si>
  <si>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</si>
  <si>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</si>
  <si>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</si>
  <si>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</si>
  <si>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</si>
  <si>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</si>
  <si>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</si>
  <si>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</si>
  <si>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</si>
  <si>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</si>
  <si>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</si>
  <si>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</si>
  <si>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</si>
  <si>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</si>
  <si>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</si>
  <si>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</si>
  <si>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</si>
  <si>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</si>
  <si>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</si>
  <si>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</si>
  <si>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</si>
  <si>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</si>
  <si>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</si>
  <si>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</si>
  <si>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</si>
  <si>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</si>
  <si>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</si>
  <si>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</si>
  <si>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</si>
  <si>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</si>
  <si>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</si>
  <si>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</si>
  <si>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</si>
  <si>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</si>
  <si>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</si>
  <si>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</si>
  <si>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</si>
  <si>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</si>
  <si>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</si>
  <si>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</si>
  <si>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</si>
  <si>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</si>
  <si>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</si>
  <si>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</si>
  <si>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</si>
  <si>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</si>
  <si>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</si>
  <si>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</si>
  <si>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</si>
  <si>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</si>
  <si>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</si>
  <si>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</si>
  <si>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</si>
  <si>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</si>
  <si>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</si>
  <si>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</si>
  <si>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</si>
  <si>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</si>
  <si>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</si>
  <si>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</si>
  <si>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</si>
  <si>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</si>
  <si>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</si>
  <si>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</si>
  <si>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</si>
  <si>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</si>
  <si>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</si>
  <si>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</si>
  <si>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</si>
  <si>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</si>
  <si>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</si>
  <si>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</si>
  <si>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</si>
  <si>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</si>
  <si>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</si>
  <si>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</si>
  <si>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</si>
  <si>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</si>
  <si>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</si>
  <si>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</si>
  <si>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</si>
  <si>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</si>
  <si>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</si>
  <si>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</si>
  <si>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</si>
  <si>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</si>
  <si>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</si>
  <si>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</si>
  <si>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</si>
  <si>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</si>
  <si>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</si>
  <si>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</si>
  <si>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</si>
  <si>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</si>
  <si>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</si>
  <si>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</si>
  <si>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</si>
  <si>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</si>
  <si>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</si>
  <si>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</si>
  <si>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</si>
  <si>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</si>
  <si>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</si>
  <si>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</si>
  <si>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</si>
  <si>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</si>
  <si>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</si>
  <si>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</si>
  <si>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</si>
  <si>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</si>
  <si>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</si>
  <si>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</si>
  <si>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</si>
  <si>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</si>
  <si>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</si>
  <si>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</si>
  <si>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</si>
  <si>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</si>
  <si>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</si>
  <si>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</si>
  <si>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</si>
  <si>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</si>
  <si>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</si>
  <si>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</si>
  <si>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</si>
  <si>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</si>
  <si>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</si>
  <si>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</si>
  <si>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</si>
  <si>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</si>
  <si>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</si>
  <si>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</si>
  <si>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</si>
  <si>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</si>
  <si>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</si>
  <si>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</si>
  <si>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</si>
  <si>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</si>
  <si>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</si>
  <si>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</si>
  <si>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</si>
  <si>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</si>
  <si>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</si>
  <si>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</si>
  <si>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</si>
  <si>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</si>
  <si>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</si>
  <si>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</si>
  <si>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</si>
  <si>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</si>
  <si>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</si>
  <si>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</si>
  <si>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</si>
  <si>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</si>
  <si>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</si>
  <si>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</si>
  <si>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</si>
  <si>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</si>
  <si>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</si>
  <si>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</si>
  <si>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</si>
  <si>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</si>
  <si>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</si>
  <si>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</si>
  <si>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</si>
  <si>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</si>
  <si>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</si>
  <si>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</si>
  <si>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</si>
  <si>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</si>
  <si>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</si>
  <si>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</si>
  <si>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</si>
  <si>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</si>
  <si>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</si>
  <si>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</si>
  <si>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</si>
  <si>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</si>
  <si>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</si>
  <si>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</si>
  <si>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</si>
  <si>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</si>
  <si>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</si>
  <si>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</si>
  <si>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</si>
  <si>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</si>
  <si>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</si>
  <si>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</si>
  <si>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</si>
  <si>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</si>
  <si>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</si>
  <si>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</si>
  <si>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</si>
  <si>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</si>
  <si>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</si>
  <si>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</si>
  <si>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</si>
  <si>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</si>
  <si>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</si>
  <si>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</si>
  <si>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</si>
  <si>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</si>
  <si>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</si>
  <si>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</si>
  <si>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</si>
  <si>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</si>
  <si>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</si>
  <si>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</si>
  <si>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</si>
  <si>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</si>
  <si>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</si>
  <si>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</si>
  <si>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</si>
  <si>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</si>
  <si>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</si>
  <si>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</si>
  <si>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</si>
  <si>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</si>
  <si>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</si>
  <si>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</si>
  <si>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</si>
  <si>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</si>
  <si>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</si>
  <si>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</si>
  <si>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</si>
  <si>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</si>
  <si>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</si>
  <si>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</si>
  <si>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</si>
  <si>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</si>
  <si>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</si>
  <si>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</si>
  <si>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</si>
  <si>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</si>
  <si>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</si>
  <si>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</si>
  <si>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</si>
  <si>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</si>
  <si>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</si>
  <si>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</si>
  <si>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</si>
  <si>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</si>
  <si>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</si>
  <si>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</si>
  <si>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</si>
  <si>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</si>
  <si>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</si>
  <si>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</si>
  <si>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</si>
  <si>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</si>
  <si>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</si>
  <si>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</si>
  <si>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</si>
  <si>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</si>
  <si>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</si>
  <si>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</si>
  <si>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</si>
  <si>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</si>
  <si>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</si>
  <si>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</si>
  <si>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</si>
  <si>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</si>
  <si>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</si>
  <si>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</si>
  <si>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</si>
  <si>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</si>
  <si>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</si>
  <si>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</si>
  <si>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</si>
  <si>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</si>
  <si>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</si>
  <si>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</si>
  <si>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</si>
  <si>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</si>
  <si>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</si>
  <si>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</si>
  <si>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</si>
  <si>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</si>
  <si>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</si>
  <si>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</si>
  <si>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</si>
  <si>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</si>
  <si>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</si>
  <si>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</si>
  <si>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</si>
  <si>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</si>
  <si>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</si>
  <si>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</si>
  <si>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</si>
  <si>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</si>
  <si>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</si>
  <si>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</si>
  <si>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</si>
  <si>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</si>
  <si>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</si>
  <si>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</si>
  <si>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</si>
  <si>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</si>
  <si>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</si>
  <si>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</si>
  <si>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</si>
  <si>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</si>
  <si>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</si>
  <si>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</si>
  <si>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</si>
  <si>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</si>
  <si>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</si>
  <si>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</si>
  <si>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</si>
  <si>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</si>
  <si>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</si>
  <si>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</si>
  <si>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</si>
  <si>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</si>
  <si>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</si>
  <si>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</si>
  <si>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</si>
  <si>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</si>
  <si>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</si>
  <si>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</si>
  <si>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</si>
  <si>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</si>
  <si>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</si>
  <si>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</si>
  <si>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</si>
  <si>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</si>
  <si>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</si>
  <si>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</si>
  <si>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</si>
  <si>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</si>
  <si>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</si>
  <si>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</si>
  <si>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</si>
  <si>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</si>
  <si>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</si>
  <si>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</si>
  <si>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</si>
  <si>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</si>
  <si>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</si>
  <si>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</si>
  <si>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</si>
  <si>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</si>
  <si>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</si>
  <si>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</si>
  <si>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</si>
  <si>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</si>
  <si>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</si>
  <si>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</si>
  <si>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</si>
  <si>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</si>
  <si>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</si>
  <si>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</si>
  <si>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</si>
  <si>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</si>
  <si>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</si>
  <si>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</si>
  <si>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</si>
  <si>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</si>
  <si>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</si>
  <si>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</si>
  <si>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</si>
  <si>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</si>
  <si>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</si>
  <si>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</si>
  <si>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</si>
  <si>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</si>
  <si>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</si>
  <si>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</si>
  <si>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</si>
  <si>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</si>
  <si>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</si>
  <si>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</si>
  <si>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</si>
  <si>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</si>
  <si>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</si>
  <si>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</si>
  <si>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</si>
  <si>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</si>
  <si>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</si>
  <si>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</si>
  <si>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</si>
  <si>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</si>
  <si>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</si>
  <si>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</si>
  <si>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</si>
  <si>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</si>
  <si>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</si>
  <si>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</si>
  <si>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</si>
  <si>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</si>
  <si>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</si>
  <si>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</si>
  <si>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</si>
  <si>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</si>
  <si>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</si>
  <si>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</si>
  <si>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</si>
  <si>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</si>
  <si>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</si>
  <si>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</si>
  <si>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</si>
  <si>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</si>
  <si>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</si>
  <si>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</si>
  <si>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</si>
  <si>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</si>
  <si>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</si>
  <si>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</si>
  <si>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</si>
  <si>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</si>
  <si>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</si>
  <si>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</si>
  <si>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</si>
  <si>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</si>
  <si>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</si>
  <si>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</si>
  <si>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</si>
  <si>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</si>
  <si>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</si>
  <si>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</si>
  <si>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</si>
  <si>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</si>
  <si>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</si>
  <si>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</si>
  <si>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</si>
  <si>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</si>
  <si>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</si>
  <si>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</si>
  <si>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</si>
  <si>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</si>
  <si>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</si>
  <si>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</si>
  <si>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</si>
  <si>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</si>
  <si>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</si>
  <si>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</si>
  <si>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</si>
  <si>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</si>
  <si>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</si>
  <si>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</si>
  <si>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</si>
  <si>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</si>
  <si>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</si>
  <si>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</si>
  <si>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</si>
  <si>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</si>
  <si>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</si>
  <si>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</si>
  <si>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</si>
  <si>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</si>
  <si>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</si>
  <si>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</si>
  <si>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</si>
  <si>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</si>
  <si>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</si>
  <si>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</si>
  <si>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</si>
  <si>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</si>
  <si>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</si>
  <si>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</si>
  <si>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</si>
  <si>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</si>
  <si>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</si>
  <si>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</si>
  <si>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</si>
  <si>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</si>
  <si>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</si>
  <si>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</si>
  <si>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</si>
  <si>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</si>
  <si>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</si>
  <si>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</si>
  <si>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</si>
  <si>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</si>
  <si>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</si>
  <si>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</si>
  <si>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</si>
  <si>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</si>
  <si>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</si>
  <si>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</si>
  <si>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</si>
  <si>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</si>
  <si>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</si>
  <si>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</si>
  <si>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</si>
  <si>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</si>
  <si>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</si>
  <si>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</si>
  <si>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</si>
  <si>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</si>
  <si>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</si>
  <si>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</si>
  <si>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</si>
  <si>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</si>
  <si>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</si>
  <si>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</si>
  <si>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</si>
  <si>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</si>
  <si>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</si>
  <si>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</si>
  <si>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</si>
  <si>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</si>
  <si>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</si>
  <si>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</si>
  <si>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</si>
  <si>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</si>
  <si>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</si>
  <si>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</si>
  <si>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</si>
  <si>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</si>
  <si>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</si>
  <si>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</si>
  <si>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</si>
  <si>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</si>
  <si>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</si>
  <si>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</si>
  <si>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</si>
  <si>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</si>
  <si>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</si>
  <si>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</si>
  <si>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</si>
  <si>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</si>
  <si>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</si>
  <si>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</si>
  <si>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</si>
  <si>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</si>
  <si>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</si>
  <si>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</si>
  <si>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</si>
  <si>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</si>
  <si>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</si>
  <si>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</si>
  <si>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</si>
  <si>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</si>
  <si>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</si>
  <si>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</si>
  <si>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</si>
  <si>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</si>
  <si>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</si>
  <si>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</si>
  <si>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</si>
  <si>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</si>
  <si>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</si>
  <si>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</si>
  <si>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</si>
  <si>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</si>
  <si>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</si>
  <si>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</si>
  <si>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</si>
  <si>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</si>
  <si>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</si>
  <si>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</si>
  <si>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</si>
  <si>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</si>
  <si>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</si>
  <si>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</si>
  <si>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</si>
  <si>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</si>
  <si>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</si>
  <si>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</si>
  <si>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</si>
  <si>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</si>
  <si>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</si>
  <si>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</si>
  <si>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</si>
  <si>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</si>
  <si>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</si>
  <si>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</si>
  <si>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</si>
  <si>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</si>
  <si>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</si>
  <si>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</si>
  <si>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</si>
  <si>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</si>
  <si>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</si>
  <si>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</si>
  <si>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</si>
  <si>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</si>
  <si>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</si>
  <si>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</si>
  <si>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</si>
  <si>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</si>
  <si>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</si>
  <si>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</si>
  <si>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</si>
  <si>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</si>
  <si>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</si>
  <si>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</si>
  <si>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</si>
  <si>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</si>
  <si>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</si>
  <si>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</si>
  <si>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</si>
  <si>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</si>
  <si>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</si>
  <si>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</si>
  <si>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</si>
  <si>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</si>
  <si>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</si>
  <si>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</si>
  <si>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</si>
  <si>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</si>
  <si>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</si>
  <si>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</si>
  <si>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</si>
  <si>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</si>
  <si>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</si>
  <si>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</si>
  <si>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</si>
  <si>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</si>
  <si>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</si>
  <si>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</si>
  <si>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</si>
  <si>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</si>
  <si>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</si>
  <si>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</si>
  <si>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</si>
  <si>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</si>
  <si>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</si>
  <si>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</si>
  <si>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</si>
  <si>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</si>
  <si>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</si>
  <si>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</si>
  <si>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</si>
  <si>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</si>
  <si>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</si>
  <si>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</si>
  <si>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</si>
  <si>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</si>
  <si>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</si>
  <si>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</si>
  <si>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</si>
  <si>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</si>
  <si>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</si>
  <si>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</si>
  <si>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</si>
  <si>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</si>
  <si>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</si>
  <si>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</si>
  <si>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</si>
  <si>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</si>
  <si>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</si>
  <si>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</si>
  <si>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</si>
  <si>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</si>
  <si>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</si>
  <si>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</si>
  <si>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</si>
  <si>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</si>
  <si>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</si>
  <si>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</si>
  <si>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</si>
  <si>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</si>
  <si>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</si>
  <si>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</si>
  <si>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</si>
  <si>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</si>
  <si>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</si>
  <si>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</si>
  <si>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</si>
  <si>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</si>
  <si>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</si>
  <si>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</si>
  <si>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</si>
  <si>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</si>
  <si>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</si>
  <si>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</si>
  <si>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</si>
  <si>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</si>
  <si>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</si>
  <si>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</si>
  <si>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</si>
  <si>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</si>
  <si>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</si>
  <si>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</si>
  <si>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</si>
  <si>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</si>
  <si>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</si>
  <si>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</si>
  <si>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</si>
  <si>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</si>
  <si>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</si>
  <si>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</si>
  <si>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</si>
  <si>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</si>
  <si>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</si>
  <si>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</si>
  <si>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</si>
  <si>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</si>
  <si>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</si>
  <si>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</si>
  <si>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</si>
  <si>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</si>
  <si>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</si>
  <si>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</si>
  <si>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</si>
  <si>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</si>
  <si>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</si>
  <si>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</si>
  <si>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</si>
  <si>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</si>
  <si>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</si>
  <si>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</si>
  <si>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</si>
  <si>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</si>
  <si>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</si>
  <si>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</si>
  <si>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</si>
  <si>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</si>
  <si>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</si>
  <si>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</si>
  <si>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</si>
  <si>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</si>
  <si>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</si>
  <si>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</si>
  <si>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</si>
  <si>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</si>
  <si>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</si>
  <si>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</si>
  <si>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</si>
  <si>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</si>
  <si>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</si>
  <si>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</si>
  <si>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</si>
  <si>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</si>
  <si>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</si>
  <si>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</si>
  <si>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</si>
  <si>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</si>
  <si>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</si>
  <si>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</si>
  <si>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</si>
  <si>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</si>
  <si>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</si>
  <si>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</si>
  <si>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</si>
  <si>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</si>
  <si>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</si>
  <si>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</si>
  <si>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</si>
  <si>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</si>
  <si>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</si>
  <si>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</si>
  <si>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</si>
  <si>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</si>
  <si>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</si>
  <si>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</si>
  <si>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</si>
  <si>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</si>
  <si>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</si>
  <si>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</si>
  <si>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</si>
  <si>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</si>
  <si>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</si>
  <si>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</si>
  <si>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</si>
  <si>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</si>
  <si>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</si>
  <si>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</si>
  <si>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</si>
  <si>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</si>
  <si>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</si>
  <si>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</si>
  <si>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</si>
  <si>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</si>
  <si>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</si>
  <si>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</si>
  <si>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</si>
  <si>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</si>
  <si>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</si>
  <si>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</si>
  <si>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</si>
  <si>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</si>
  <si>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</si>
  <si>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</si>
  <si>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</si>
  <si>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</si>
  <si>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</si>
  <si>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</si>
  <si>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</si>
  <si>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</si>
  <si>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</si>
  <si>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</si>
  <si>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</si>
  <si>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</si>
  <si>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</si>
  <si>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</si>
  <si>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</si>
  <si>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</si>
  <si>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</si>
  <si>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</si>
  <si>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</si>
  <si>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</si>
  <si>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</si>
  <si>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</si>
  <si>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</si>
  <si>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</si>
  <si>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</si>
  <si>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</si>
  <si>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</si>
  <si>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</si>
  <si>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</si>
  <si>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</si>
  <si>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</si>
  <si>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</si>
  <si>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</si>
  <si>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</si>
  <si>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</si>
  <si>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</si>
  <si>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</si>
  <si>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</si>
  <si>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</si>
  <si>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</si>
  <si>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</si>
  <si>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</si>
  <si>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</si>
  <si>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</si>
  <si>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</si>
  <si>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</si>
  <si>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</si>
  <si>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</si>
  <si>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</si>
  <si>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</si>
  <si>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</si>
  <si>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</si>
  <si>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</si>
  <si>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</si>
  <si>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</si>
  <si>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</si>
  <si>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</si>
  <si>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</si>
  <si>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</si>
  <si>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</si>
  <si>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</si>
  <si>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</si>
  <si>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</si>
  <si>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</si>
  <si>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</si>
  <si>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</si>
  <si>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</si>
  <si>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</si>
  <si>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</si>
  <si>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</si>
  <si>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</si>
  <si>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</si>
  <si>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</si>
  <si>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</si>
  <si>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</si>
  <si>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</si>
  <si>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</si>
  <si>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</si>
  <si>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</si>
  <si>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</si>
  <si>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</si>
  <si>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</si>
  <si>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</si>
  <si>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</si>
  <si>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</si>
  <si>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</si>
  <si>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</si>
  <si>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</si>
  <si>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</si>
  <si>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</si>
  <si>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</si>
  <si>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</si>
  <si>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</si>
  <si>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</si>
  <si>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</si>
  <si>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</si>
  <si>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</si>
  <si>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</si>
  <si>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</si>
  <si>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</si>
  <si>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</si>
  <si>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</si>
  <si>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</si>
  <si>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</si>
  <si>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</si>
  <si>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</si>
  <si>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</si>
  <si>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</si>
  <si>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</si>
  <si>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</si>
  <si>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</si>
  <si>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</si>
  <si>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</si>
  <si>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</si>
  <si>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</si>
  <si>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</si>
  <si>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</si>
  <si>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</si>
  <si>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</si>
  <si>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</si>
  <si>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</si>
  <si>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</si>
  <si>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</si>
  <si>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</si>
  <si>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</si>
  <si>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</si>
  <si>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</si>
  <si>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</si>
  <si>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</si>
  <si>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</si>
  <si>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</si>
  <si>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</si>
  <si>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</si>
  <si>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</si>
  <si>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</si>
  <si>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</si>
  <si>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</si>
  <si>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</si>
  <si>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</si>
  <si>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</si>
  <si>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</si>
  <si>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</si>
  <si>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</si>
  <si>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</si>
  <si>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</si>
  <si>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</si>
  <si>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</si>
  <si>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</si>
  <si>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</si>
  <si>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</si>
  <si>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</si>
  <si>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</si>
  <si>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</si>
  <si>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</si>
  <si>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</si>
  <si>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</si>
  <si>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</si>
  <si>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</si>
  <si>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</si>
  <si>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</si>
  <si>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</si>
  <si>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</si>
  <si>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</si>
  <si>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</si>
  <si>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</si>
  <si>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</si>
  <si>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</si>
  <si>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</si>
  <si>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</si>
  <si>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</si>
  <si>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</si>
  <si>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</si>
  <si>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</si>
  <si>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</si>
  <si>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</si>
  <si>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</si>
  <si>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</si>
  <si>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</si>
  <si>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</si>
  <si>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</si>
  <si>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</si>
  <si>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</si>
  <si>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</si>
  <si>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</si>
  <si>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</si>
  <si>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</si>
  <si>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</si>
  <si>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</si>
  <si>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</si>
  <si>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</si>
  <si>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</si>
  <si>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</si>
  <si>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</si>
  <si>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</si>
  <si>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</si>
  <si>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</si>
  <si>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</si>
  <si>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</si>
  <si>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</si>
  <si>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</si>
  <si>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</si>
  <si>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</si>
  <si>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</si>
  <si>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</si>
  <si>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</si>
  <si>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</si>
  <si>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</si>
  <si>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</si>
  <si>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</si>
  <si>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</si>
  <si>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</si>
  <si>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</si>
  <si>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</si>
  <si>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</si>
  <si>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</si>
  <si>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</si>
  <si>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</si>
  <si>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</si>
  <si>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</si>
  <si>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</si>
  <si>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</si>
  <si>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</si>
  <si>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</si>
  <si>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</si>
  <si>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</si>
  <si>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</si>
  <si>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</si>
  <si>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</si>
  <si>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</si>
  <si>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</si>
  <si>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</si>
  <si>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</si>
  <si>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</si>
  <si>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</si>
  <si>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</si>
  <si>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</si>
  <si>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</si>
  <si>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</si>
  <si>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</si>
  <si>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</si>
  <si>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</si>
  <si>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</si>
  <si>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</si>
  <si>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</si>
  <si>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</si>
  <si>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</si>
  <si>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</si>
  <si>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</si>
  <si>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</si>
  <si>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</si>
  <si>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</si>
  <si>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</si>
  <si>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</si>
  <si>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</si>
  <si>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</si>
  <si>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</si>
  <si>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</si>
  <si>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</si>
  <si>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</si>
  <si>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</si>
  <si>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</si>
  <si>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</si>
  <si>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</si>
  <si>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</si>
  <si>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</si>
  <si>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</si>
  <si>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</si>
  <si>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</si>
  <si>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</si>
  <si>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</si>
  <si>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</si>
  <si>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</si>
  <si>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</si>
  <si>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</si>
  <si>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</si>
  <si>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</si>
  <si>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</si>
  <si>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</si>
  <si>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</si>
  <si>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</si>
  <si>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</si>
  <si>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</si>
  <si>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</si>
  <si>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</si>
  <si>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</si>
  <si>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</si>
  <si>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</si>
  <si>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</si>
  <si>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</si>
  <si>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</si>
  <si>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</si>
  <si>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</si>
  <si>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</si>
  <si>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</si>
  <si>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</si>
  <si>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</si>
  <si>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</si>
  <si>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</si>
  <si>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</si>
  <si>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</si>
  <si>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</si>
  <si>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</si>
  <si>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</si>
  <si>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</si>
  <si>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</si>
  <si>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</si>
  <si>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</si>
  <si>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</si>
  <si>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</si>
  <si>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</si>
  <si>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</si>
  <si>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</si>
  <si>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</si>
  <si>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</si>
  <si>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</si>
  <si>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</si>
  <si>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</si>
  <si>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</si>
  <si>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</si>
  <si>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</si>
  <si>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</si>
  <si>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</si>
  <si>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</si>
  <si>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</si>
  <si>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</si>
  <si>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</si>
  <si>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</si>
  <si>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</si>
  <si>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</si>
  <si>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</si>
  <si>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</si>
  <si>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</si>
  <si>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</si>
  <si>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</si>
  <si>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</si>
  <si>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</si>
  <si>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</si>
  <si>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</si>
  <si>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</si>
  <si>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</si>
  <si>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</si>
  <si>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</si>
  <si>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</si>
  <si>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</si>
  <si>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</si>
  <si>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</si>
  <si>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</si>
  <si>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</si>
  <si>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</si>
  <si>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</si>
  <si>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</si>
  <si>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</si>
  <si>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</si>
  <si>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</si>
  <si>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</si>
  <si>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</si>
  <si>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</si>
  <si>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</si>
  <si>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</si>
  <si>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</si>
  <si>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</si>
  <si>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</si>
  <si>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</si>
  <si>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</si>
  <si>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</si>
  <si>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</si>
  <si>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</si>
  <si>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</si>
  <si>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</si>
  <si>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</si>
  <si>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</si>
  <si>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</si>
  <si>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</si>
  <si>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</si>
  <si>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</si>
  <si>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</si>
  <si>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</si>
  <si>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</si>
  <si>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</si>
  <si>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</si>
  <si>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</si>
  <si>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</si>
  <si>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</si>
  <si>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</si>
  <si>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</si>
  <si>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</si>
  <si>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</si>
  <si>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</si>
  <si>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</si>
  <si>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</si>
  <si>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</si>
  <si>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</si>
  <si>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</si>
  <si>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</si>
  <si>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</si>
  <si>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</si>
  <si>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</si>
  <si>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</si>
  <si>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</si>
  <si>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</si>
  <si>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</si>
  <si>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</si>
  <si>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</si>
  <si>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</si>
  <si>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</si>
  <si>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</si>
  <si>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</si>
  <si>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</si>
  <si>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</si>
  <si>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</si>
  <si>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</si>
  <si>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</si>
  <si>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</si>
  <si>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</si>
  <si>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</si>
  <si>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</si>
  <si>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</si>
  <si>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</si>
  <si>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</si>
  <si>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</si>
  <si>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</si>
  <si>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</si>
  <si>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</si>
  <si>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</si>
  <si>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</si>
  <si>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</si>
  <si>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</si>
  <si>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</si>
  <si>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</si>
  <si>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</si>
  <si>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</si>
  <si>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</si>
  <si>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</si>
  <si>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</si>
  <si>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</si>
  <si>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</si>
  <si>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</si>
  <si>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</si>
  <si>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</si>
  <si>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</si>
  <si>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</si>
  <si>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</si>
  <si>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</si>
  <si>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</si>
  <si>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</si>
  <si>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</si>
  <si>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</si>
  <si>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</si>
  <si>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</si>
  <si>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</si>
  <si>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</si>
  <si>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</si>
  <si>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</si>
  <si>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</si>
  <si>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</si>
  <si>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</si>
  <si>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</si>
  <si>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</si>
  <si>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</si>
  <si>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</si>
  <si>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</si>
  <si>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</si>
  <si>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</si>
  <si>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</si>
  <si>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</si>
  <si>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</si>
  <si>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</si>
  <si>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</si>
  <si>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</si>
  <si>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</si>
  <si>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</si>
  <si>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</si>
  <si>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</si>
  <si>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</si>
  <si>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</si>
  <si>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</si>
  <si>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</si>
  <si>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</si>
  <si>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</si>
  <si>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</si>
  <si>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</si>
  <si>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</si>
  <si>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</si>
  <si>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</si>
  <si>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</si>
  <si>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</si>
  <si>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</si>
  <si>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</si>
  <si>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</si>
  <si>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</si>
  <si>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</si>
  <si>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</si>
  <si>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</si>
  <si>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</si>
  <si>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</si>
  <si>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</si>
  <si>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</si>
  <si>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</si>
  <si>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</si>
  <si>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</si>
  <si>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</si>
  <si>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</si>
  <si>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</si>
  <si>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</si>
  <si>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</si>
  <si>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</si>
  <si>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</si>
  <si>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</si>
  <si>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</si>
  <si>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</si>
  <si>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</si>
  <si>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</si>
  <si>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</si>
  <si>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</si>
  <si>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</si>
  <si>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</si>
  <si>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</si>
  <si>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</si>
  <si>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</si>
  <si>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</si>
  <si>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</si>
  <si>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</si>
  <si>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</si>
  <si>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</si>
  <si>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</si>
  <si>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</si>
  <si>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</si>
  <si>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</si>
  <si>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</si>
  <si>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</si>
  <si>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</si>
  <si>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</si>
  <si>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</si>
  <si>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</si>
  <si>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</si>
  <si>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</si>
  <si>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</si>
  <si>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</si>
  <si>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</si>
  <si>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</si>
  <si>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</si>
  <si>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</si>
  <si>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</si>
  <si>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</si>
  <si>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</si>
  <si>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</si>
  <si>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</si>
  <si>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</si>
  <si>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</si>
  <si>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</si>
  <si>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</si>
  <si>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</si>
  <si>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</si>
  <si>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</si>
  <si>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</si>
  <si>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</si>
  <si>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</si>
  <si>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</si>
  <si>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</si>
  <si>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</si>
  <si>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</si>
  <si>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</si>
  <si>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</si>
  <si>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</si>
  <si>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</si>
  <si>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</si>
  <si>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</si>
  <si>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</si>
  <si>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</si>
  <si>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</si>
  <si>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</si>
  <si>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</si>
  <si>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</si>
  <si>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</si>
  <si>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</si>
  <si>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</si>
  <si>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</si>
  <si>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</si>
  <si>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</si>
  <si>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</si>
  <si>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</si>
  <si>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</si>
  <si>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</si>
  <si>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</si>
  <si>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</si>
  <si>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</si>
  <si>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</si>
  <si>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</si>
  <si>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</si>
  <si>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</si>
  <si>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</si>
  <si>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</si>
  <si>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</si>
  <si>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</si>
  <si>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</si>
  <si>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</si>
  <si>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</si>
  <si>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</si>
  <si>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</si>
  <si>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</si>
  <si>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</si>
  <si>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</si>
  <si>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</si>
  <si>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</si>
  <si>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</si>
  <si>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</si>
  <si>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</si>
  <si>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</si>
  <si>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</si>
  <si>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</si>
  <si>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</si>
  <si>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</si>
  <si>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</si>
  <si>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</si>
  <si>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</si>
  <si>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</si>
  <si>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</si>
  <si>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</si>
  <si>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</si>
  <si>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</si>
  <si>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</si>
  <si>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</si>
  <si>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</si>
  <si>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</si>
  <si>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</si>
  <si>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</si>
  <si>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</si>
  <si>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</si>
  <si>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</si>
  <si>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</si>
  <si>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</si>
  <si>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</si>
  <si>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</si>
  <si>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</si>
  <si>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</si>
  <si>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</si>
  <si>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</si>
  <si>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</si>
  <si>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</si>
  <si>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</si>
  <si>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</si>
  <si>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</si>
  <si>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</si>
  <si>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</si>
  <si>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</si>
  <si>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</si>
  <si>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</si>
  <si>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</si>
  <si>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</si>
  <si>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</si>
  <si>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</si>
  <si>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</si>
  <si>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</si>
  <si>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</si>
  <si>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</si>
  <si>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</si>
  <si>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</si>
  <si>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</si>
  <si>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</si>
  <si>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</si>
  <si>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</si>
  <si>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</si>
  <si>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</si>
  <si>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</si>
  <si>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</si>
  <si>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</si>
  <si>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</si>
  <si>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</si>
  <si>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</si>
  <si>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</si>
  <si>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</si>
  <si>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</si>
  <si>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</si>
  <si>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</si>
  <si>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</si>
  <si>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</si>
  <si>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</si>
  <si>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</si>
  <si>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</si>
  <si>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</si>
  <si>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</si>
  <si>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</si>
  <si>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</si>
  <si>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</si>
  <si>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</si>
  <si>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</si>
  <si>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</si>
  <si>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</si>
  <si>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</si>
  <si>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</si>
  <si>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</si>
  <si>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</si>
  <si>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</si>
  <si>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</si>
  <si>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</si>
  <si>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</si>
  <si>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</si>
  <si>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</si>
  <si>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</si>
  <si>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</si>
  <si>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</si>
  <si>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</si>
  <si>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</si>
  <si>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</si>
  <si>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</si>
  <si>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</si>
  <si>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</si>
  <si>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</si>
  <si>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</si>
  <si>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</si>
  <si>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</si>
  <si>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</si>
  <si>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</si>
  <si>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</si>
  <si>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</si>
  <si>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</si>
  <si>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</si>
  <si>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</si>
  <si>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</si>
  <si>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</si>
  <si>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</si>
  <si>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</si>
  <si>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</si>
  <si>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</si>
  <si>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</si>
  <si>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</si>
  <si>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</si>
  <si>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</si>
  <si>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</si>
  <si>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</si>
  <si>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</si>
  <si>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</si>
  <si>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</si>
  <si>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</si>
  <si>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</si>
  <si>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</si>
  <si>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</si>
  <si>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</si>
  <si>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</si>
  <si>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</si>
  <si>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</si>
  <si>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</si>
  <si>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</si>
  <si>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</si>
  <si>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</si>
  <si>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</si>
  <si>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</si>
  <si>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</si>
  <si>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</si>
  <si>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</si>
  <si>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</si>
  <si>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</si>
  <si>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</si>
  <si>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</si>
  <si>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</si>
  <si>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</si>
  <si>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</si>
  <si>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</si>
  <si>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</si>
  <si>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</si>
  <si>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</si>
  <si>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</si>
  <si>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</si>
  <si>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</si>
  <si>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</si>
  <si>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</si>
  <si>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</si>
  <si>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</si>
  <si>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</si>
  <si>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</si>
  <si>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</si>
  <si>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</si>
  <si>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</si>
  <si>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</si>
  <si>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</si>
  <si>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</si>
  <si>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</si>
  <si>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</si>
  <si>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</si>
  <si>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</si>
  <si>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</si>
  <si>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</si>
  <si>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</si>
  <si>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</si>
  <si>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</si>
  <si>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</si>
  <si>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</si>
  <si>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</si>
  <si>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</si>
  <si>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</si>
  <si>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</si>
  <si>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</si>
  <si>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</si>
  <si>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</si>
  <si>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</si>
  <si>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</si>
  <si>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</si>
  <si>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</si>
  <si>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</si>
  <si>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</si>
  <si>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</si>
  <si>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</si>
  <si>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</si>
  <si>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</si>
  <si>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</si>
  <si>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</si>
  <si>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</si>
  <si>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</si>
  <si>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</si>
  <si>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</si>
  <si>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</si>
  <si>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</si>
  <si>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</si>
  <si>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</si>
  <si>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</si>
  <si>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</si>
  <si>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</si>
  <si>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</si>
  <si>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</si>
  <si>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</si>
  <si>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</si>
  <si>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</si>
  <si>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</si>
  <si>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</si>
  <si>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</si>
  <si>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</si>
  <si>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</si>
  <si>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</si>
  <si>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</si>
  <si>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</si>
  <si>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</si>
  <si>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</si>
  <si>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</si>
  <si>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</si>
  <si>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</si>
  <si>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</si>
  <si>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</si>
  <si>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</si>
  <si>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</si>
  <si>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</si>
  <si>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</si>
  <si>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</si>
  <si>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</si>
  <si>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</si>
  <si>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</si>
  <si>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</si>
  <si>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</si>
  <si>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</si>
  <si>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</si>
  <si>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</si>
  <si>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</si>
  <si>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</si>
  <si>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</si>
  <si>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</si>
  <si>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</si>
  <si>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</si>
  <si>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</si>
  <si>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</si>
  <si>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</si>
  <si>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</si>
  <si>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</si>
  <si>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</si>
  <si>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</si>
  <si>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</si>
  <si>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</si>
  <si>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</si>
  <si>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</si>
  <si>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</si>
  <si>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</si>
  <si>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</si>
  <si>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</si>
  <si>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</si>
  <si>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</si>
  <si>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</si>
  <si>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</si>
  <si>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</si>
  <si>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</si>
  <si>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</si>
  <si>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</si>
  <si>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</si>
  <si>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</si>
  <si>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</si>
  <si>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</si>
  <si>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</si>
  <si>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</si>
  <si>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</si>
  <si>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</si>
  <si>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</si>
  <si>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</si>
  <si>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</si>
  <si>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</si>
  <si>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</si>
  <si>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</si>
  <si>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</si>
  <si>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</si>
  <si>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</si>
  <si>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</si>
  <si>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</si>
  <si>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</si>
  <si>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</si>
  <si>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</si>
  <si>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</si>
  <si>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</si>
  <si>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</si>
  <si>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</si>
  <si>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</si>
  <si>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</si>
  <si>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</si>
  <si>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</si>
  <si>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</si>
  <si>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</si>
  <si>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</si>
  <si>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</si>
  <si>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</si>
  <si>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</si>
  <si>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</si>
  <si>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</si>
  <si>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</si>
  <si>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</si>
  <si>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</si>
  <si>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</si>
  <si>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</si>
  <si>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</si>
  <si>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</si>
  <si>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</si>
  <si>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</si>
  <si>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</si>
  <si>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</si>
  <si>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</si>
  <si>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</si>
  <si>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</si>
  <si>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</si>
  <si>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</si>
  <si>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</si>
  <si>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</si>
  <si>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</si>
  <si>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</si>
  <si>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</si>
  <si>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</si>
  <si>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</si>
  <si>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</si>
  <si>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</si>
  <si>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</si>
  <si>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</si>
  <si>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</si>
  <si>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</si>
  <si>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</si>
  <si>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</si>
  <si>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</si>
  <si>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</si>
  <si>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</si>
  <si>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</si>
  <si>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</si>
  <si>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</si>
  <si>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</si>
  <si>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</si>
  <si>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</si>
  <si>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</si>
  <si>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</si>
  <si>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</si>
  <si>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</si>
  <si>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</si>
  <si>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</si>
  <si>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</si>
  <si>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</si>
  <si>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</si>
  <si>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</si>
  <si>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</si>
  <si>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</si>
  <si>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</si>
  <si>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</si>
  <si>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</si>
  <si>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</si>
  <si>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</si>
  <si>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</si>
  <si>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</si>
  <si>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</si>
  <si>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</si>
  <si>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</si>
  <si>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</si>
  <si>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</si>
  <si>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</si>
  <si>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</si>
  <si>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</si>
  <si>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</si>
  <si>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</si>
  <si>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</si>
  <si>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</si>
  <si>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</si>
  <si>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</si>
  <si>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</si>
  <si>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</si>
  <si>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</si>
  <si>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</si>
  <si>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</si>
  <si>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</si>
  <si>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</si>
  <si>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</si>
  <si>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</si>
  <si>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</si>
  <si>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</si>
  <si>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</si>
  <si>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</si>
  <si>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</si>
  <si>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</si>
  <si>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</si>
  <si>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</si>
  <si>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</si>
  <si>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</si>
  <si>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</si>
  <si>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</si>
  <si>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</si>
  <si>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</si>
  <si>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</si>
  <si>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</si>
  <si>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</si>
  <si>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</si>
  <si>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</si>
  <si>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</si>
  <si>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</si>
  <si>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</si>
  <si>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</si>
  <si>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</si>
  <si>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</si>
  <si>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</si>
  <si>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</si>
  <si>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</si>
  <si>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</si>
  <si>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</si>
  <si>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</si>
  <si>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</si>
  <si>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</si>
  <si>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</si>
  <si>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</si>
  <si>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</si>
  <si>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</si>
  <si>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</si>
  <si>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</si>
  <si>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</si>
  <si>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</si>
  <si>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</si>
  <si>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</si>
  <si>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</si>
  <si>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</si>
  <si>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</si>
  <si>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</si>
  <si>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</si>
  <si>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</si>
  <si>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</si>
  <si>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</si>
  <si>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</si>
  <si>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</si>
  <si>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</si>
  <si>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</si>
  <si>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</si>
  <si>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</si>
  <si>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</si>
  <si>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</si>
  <si>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</si>
  <si>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</si>
  <si>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</si>
  <si>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</si>
  <si>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</si>
  <si>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</si>
  <si>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</si>
  <si>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</si>
  <si>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</si>
  <si>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</si>
  <si>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</si>
  <si>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</si>
  <si>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</si>
  <si>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</si>
  <si>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</si>
  <si>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</si>
  <si>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</si>
  <si>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</si>
  <si>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</si>
  <si>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</si>
  <si>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</si>
  <si>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</si>
  <si>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</si>
  <si>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</si>
  <si>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</si>
  <si>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</si>
  <si>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</si>
  <si>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</si>
  <si>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</si>
  <si>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</si>
  <si>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</si>
  <si>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</si>
  <si>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</si>
  <si>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</si>
  <si>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</si>
  <si>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</si>
  <si>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</si>
  <si>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</si>
  <si>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</si>
  <si>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</si>
  <si>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</si>
  <si>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</si>
  <si>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</si>
  <si>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</si>
  <si>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</si>
  <si>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</si>
  <si>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</si>
  <si>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</si>
  <si>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</si>
  <si>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</si>
  <si>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</si>
  <si>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</si>
  <si>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</si>
  <si>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</si>
  <si>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</si>
  <si>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</si>
  <si>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</si>
  <si>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</si>
  <si>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</si>
  <si>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</si>
  <si>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</si>
  <si>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</si>
  <si>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</si>
  <si>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</si>
  <si>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</si>
  <si>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</si>
  <si>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</si>
  <si>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</si>
  <si>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</si>
  <si>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</si>
  <si>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</si>
  <si>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</si>
  <si>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</si>
  <si>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</si>
  <si>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</si>
  <si>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</si>
  <si>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</si>
  <si>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</si>
  <si>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</si>
  <si>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</si>
  <si>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</si>
  <si>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</si>
  <si>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</si>
  <si>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</si>
  <si>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</si>
  <si>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</si>
  <si>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</si>
  <si>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</si>
  <si>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</si>
  <si>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</si>
  <si>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</si>
  <si>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</si>
  <si>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</si>
  <si>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</si>
  <si>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</si>
  <si>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</si>
  <si>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</si>
  <si>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</si>
  <si>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</si>
  <si>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</si>
  <si>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</si>
  <si>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</si>
  <si>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</si>
  <si>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</si>
  <si>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</si>
  <si>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</si>
  <si>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</si>
  <si>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</si>
  <si>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</si>
  <si>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</si>
  <si>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</si>
  <si>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</si>
  <si>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</si>
  <si>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</si>
  <si>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</si>
  <si>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</si>
  <si>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</si>
  <si>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</si>
  <si>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</si>
  <si>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</si>
  <si>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</si>
  <si>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</si>
  <si>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</si>
  <si>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</si>
  <si>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</si>
  <si>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</si>
  <si>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</si>
  <si>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</si>
  <si>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</si>
  <si>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</si>
  <si>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</si>
  <si>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</si>
  <si>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</si>
  <si>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</si>
  <si>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</si>
  <si>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</si>
  <si>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</si>
  <si>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</si>
  <si>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</si>
  <si>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</si>
  <si>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</si>
  <si>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</si>
  <si>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</si>
  <si>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</si>
  <si>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</si>
  <si>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</si>
  <si>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</si>
  <si>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</si>
  <si>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</si>
  <si>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</si>
  <si>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</si>
  <si>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</si>
  <si>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</si>
  <si>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</si>
  <si>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</si>
  <si>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</si>
  <si>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</si>
  <si>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</si>
  <si>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</si>
  <si>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</si>
  <si>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</si>
  <si>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</si>
  <si>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</si>
  <si>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</si>
  <si>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</si>
  <si>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</si>
  <si>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</si>
  <si>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</si>
  <si>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</si>
  <si>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</si>
  <si>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</si>
  <si>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</si>
  <si>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</si>
  <si>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</si>
  <si>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</si>
  <si>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</si>
  <si>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</si>
  <si>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</si>
  <si>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</si>
  <si>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</si>
  <si>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</si>
  <si>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</si>
  <si>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</si>
  <si>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</si>
  <si>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</si>
  <si>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</si>
  <si>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</si>
  <si>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</si>
  <si>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</si>
  <si>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</si>
  <si>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</si>
  <si>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</si>
  <si>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</si>
  <si>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</si>
  <si>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</si>
  <si>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</si>
  <si>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</si>
  <si>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</si>
  <si>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</si>
  <si>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</si>
  <si>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</si>
  <si>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</si>
  <si>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</si>
  <si>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</si>
  <si>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</si>
  <si>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</si>
  <si>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</si>
  <si>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</si>
  <si>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</si>
  <si>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</si>
  <si>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</si>
  <si>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</si>
  <si>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</si>
  <si>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</si>
  <si>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</si>
  <si>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</si>
  <si>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</si>
  <si>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</si>
  <si>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</si>
  <si>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</si>
  <si>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</si>
  <si>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</si>
  <si>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</si>
  <si>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</si>
  <si>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</si>
  <si>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</si>
  <si>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</si>
  <si>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</si>
  <si>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</si>
  <si>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</si>
  <si>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</si>
  <si>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</si>
  <si>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</si>
  <si>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</si>
  <si>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Rel-17</t>
  </si>
  <si>
    <t>CA_n2(2A)-n66A</t>
  </si>
  <si>
    <t>AT&amp;T</t>
  </si>
  <si>
    <t>&lt;RAN5#94-e</t>
  </si>
  <si>
    <t>NR_CADC_NR_LTE_DC_R17-UEConTest</t>
  </si>
  <si>
    <t>Completed</t>
  </si>
  <si>
    <t>Apple (Ashwin Mohan)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</si>
</sst>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theme="1"/>
      <name val="Calibri"/>
      <family val="2"/>
      <scheme val="minor"/>
    </font>
    <font>
      <sz val="11"/>
      <color rgb="FFFF0000"/>
      <name val="Calibri"/>
      <family val="2"/>
      <scheme val="minor"/>
    </font>
    <font>
      <b/>
      <sz val="11"/>
      <name val="Arial"/>
      <family val="2"/>
    </font>
    <font>
      <i/>
      <sz val="11"/>
      <color theme="1"/>
      <name val="Calibri"/>
      <family val="2"/>
      <scheme val="minor"/>
    </font>
    <font>
      <sz val="9"/>
      <name val="Tahoma"/>
      <family val="2"/>
    </font>
    <font>
      <sz val="9"/>
      <name val="Calibri"/>
      <family val="2"/>
      <scheme val="minor"/>
    </font>
    <font>
      <sz val="11"/>
      <color theme="1"/>
      <name val="Calibri"/>
      <family val="3"/>
      <charset val="134"/>
      <scheme val="minor"/>
    </font>
    <font>
      <b/>
      <sz val="11"/>
      <color theme="9" tint="-0.249977111117893"/>
      <name val="Wingdings"/>
      <charset val="2"/>
    </font>
    <font>
      <sz val="8"/>
      <color theme="1"/>
      <name val="Calibri"/>
      <family val="2"/>
      <charset val="134"/>
    </font>
    <font>
      <sz val="11"/>
      <color theme="1"/>
      <name val="Calibri"/>
      <family val="2"/>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3">
    <xf numFmtId="0" fontId="0" fillId="0" borderId="0"/>
    <xf numFmtId="0" fontId="35" fillId="0" borderId="0"/>
    <xf numFmtId="0" fontId="35" fillId="0" borderId="0"/>
  </cellStyleXfs>
  <cellXfs count="233">
    <xf numFmtId="0" fontId="0" fillId="0" borderId="0" xfId="0"/>
    <xf numFmtId="0" fontId="35"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5" fillId="0" borderId="1" xfId="2" applyBorder="1" applyAlignment="1">
      <alignment vertical="top"/>
    </xf>
    <xf numFmtId="14" fontId="35"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41" fillId="0" borderId="1" xfId="2" applyFont="1" applyBorder="1" applyAlignment="1">
      <alignment vertical="top"/>
    </xf>
    <xf numFmtId="14" fontId="41" fillId="0" borderId="1" xfId="2" applyNumberFormat="1" applyFont="1" applyBorder="1" applyAlignment="1">
      <alignment vertical="top"/>
    </xf>
    <xf numFmtId="49" fontId="33" fillId="0" borderId="10" xfId="0" applyNumberFormat="1" applyFont="1" applyBorder="1" applyAlignment="1">
      <alignment horizontal="left" vertical="top" wrapText="1"/>
    </xf>
    <xf numFmtId="0" fontId="42" fillId="3" borderId="18" xfId="0" applyFont="1"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vertical="top"/>
    </xf>
    <xf numFmtId="0" fontId="0" fillId="3" borderId="1" xfId="0" applyFill="1" applyBorder="1" applyAlignment="1">
      <alignment horizontal="left" vertical="top"/>
    </xf>
    <xf numFmtId="0" fontId="43" fillId="3" borderId="1" xfId="0" applyFont="1" applyFill="1" applyBorder="1" applyAlignment="1">
      <alignment vertical="top"/>
    </xf>
    <xf numFmtId="0" fontId="0" fillId="3" borderId="1" xfId="0" applyFill="1" applyBorder="1" applyAlignment="1">
      <alignment horizontal="left" vertical="top" wrapText="1"/>
    </xf>
    <xf numFmtId="0" fontId="0" fillId="3" borderId="19" xfId="0" applyFill="1" applyBorder="1" applyAlignment="1">
      <alignment horizontal="center" vertical="top"/>
    </xf>
    <xf numFmtId="0" fontId="0" fillId="3" borderId="0" xfId="0" applyFill="1" applyAlignment="1">
      <alignment horizontal="left" vertical="top"/>
    </xf>
    <xf numFmtId="0" fontId="44" fillId="3" borderId="1" xfId="0" applyFont="1" applyFill="1" applyBorder="1" applyAlignment="1">
      <alignment horizontal="left" vertical="top" wrapText="1"/>
    </xf>
    <xf numFmtId="0" fontId="44" fillId="3" borderId="1" xfId="0" applyFont="1" applyFill="1" applyBorder="1" applyAlignment="1">
      <alignment horizontal="center" vertical="top"/>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550">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890133365886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89013336588644"/>
        </patternFill>
      </fill>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549"/>
    <tableColumn id="1" xr3:uid="{00000000-0010-0000-0000-000001000000}" name="Release introduced in TS 38.101-x" dataDxfId="16548"/>
    <tableColumn id="2" xr3:uid="{00000000-0010-0000-0000-000002000000}" name="Type of configuration" dataDxfId="16547"/>
    <tableColumn id="3" xr3:uid="{00000000-0010-0000-0000-000003000000}" name="TS and Source Table" dataDxfId="16546"/>
    <tableColumn id="4" xr3:uid="{00000000-0010-0000-0000-000004000000}" name="Configuration" dataDxfId="16545"/>
    <tableColumn id="5" xr3:uid="{00000000-0010-0000-0000-000005000000}" name="Uplink_x000a_configuration" dataDxfId="16544"/>
    <tableColumn id="6" xr3:uid="{00000000-0010-0000-0000-000006000000}" name="PC3 Status" dataDxfId="16543"/>
    <tableColumn id="7" xr3:uid="{00000000-0010-0000-0000-000007000000}" name="PC2 completed?" dataDxfId="16542"/>
    <tableColumn id="8" xr3:uid="{00000000-0010-0000-0000-000008000000}" name="RAN5 Completion Meeting _x000a_(PC3)" dataDxfId="16541"/>
    <tableColumn id="9" xr3:uid="{00000000-0010-0000-0000-000009000000}" name="Completion Reference_x000a_(PC3)" dataDxfId="16540"/>
    <tableColumn id="10" xr3:uid="{00000000-0010-0000-0000-00000A000000}" name="Interested operator_x000a_(PC3)" dataDxfId="16539"/>
    <tableColumn id="11" xr3:uid="{00000000-0010-0000-0000-00000B000000}" name="Responsible Company (contact)_x000a_(PC3)" dataDxfId="16538"/>
    <tableColumn id="12" xr3:uid="{00000000-0010-0000-0000-00000C000000}" name="Assignment_x000a_[RAN5 meeting]_x000a_ (PC3)" dataDxfId="16537"/>
    <tableColumn id="13" xr3:uid="{00000000-0010-0000-0000-00000D000000}" name="Applicable RAN5 WI code(s)  for CRs" dataDxfId="16536"/>
    <tableColumn id="14" xr3:uid="{00000000-0010-0000-0000-00000E000000}" name="Comments" dataDxfId="16535"/>
    <tableColumn id="16" xr3:uid="{00000000-0010-0000-0000-000010000000}" name="Introduced in PRD version" dataDxfId="16534"/>
    <tableColumn id="17" xr3:uid="{5BD2A21C-6FD1-441C-8CED-E0364E31D0ED}" name="Column1" dataDxfId="16533"/>
    <tableColumn id="18" xr3:uid="{86D834DB-9FE1-4D21-A174-B35D654DDE9E}" name="Column2" dataDxfId="16532"/>
    <tableColumn id="19" xr3:uid="{391DB821-E856-46DD-9E24-3F6D2D80495D}" name="Column3" dataDxfId="16531"/>
    <tableColumn id="20" xr3:uid="{FECBFADA-6A4C-43E2-8F67-6E249E038AD8}" name="Column4" dataDxfId="16530"/>
    <tableColumn id="21" xr3:uid="{E6156460-3767-4B28-A014-EC1473EF6F72}" name="Column5" dataDxfId="16529"/>
    <tableColumn id="22" xr3:uid="{EB84369F-01E7-4A33-B5C1-95DB9001DD3F}" name="Column6" dataDxfId="16528"/>
    <tableColumn id="23" xr3:uid="{B9395A71-9A10-42B6-974D-6750066DA685}" name="Column7" dataDxfId="16527"/>
    <tableColumn id="24" xr3:uid="{9DB73BB9-A10F-40EA-A809-04F8E27C3F78}" name="Column8" dataDxfId="16526"/>
    <tableColumn id="25" xr3:uid="{23F018DF-CE93-4EA2-A225-00360ECE7DCA}" name="Column9" dataDxfId="16525"/>
    <tableColumn id="26" xr3:uid="{21427A6B-5560-4264-8AAC-F748BCF3CA38}" name="Column10" dataDxfId="16524"/>
    <tableColumn id="27" xr3:uid="{DA3C331D-84A9-405E-86A0-4FA421D73A93}" name="Column11" dataDxfId="16523"/>
    <tableColumn id="28" xr3:uid="{FAAA1988-89A5-402A-9285-94CCAB8CED5B}" name="Column12" dataDxfId="16522"/>
    <tableColumn id="29" xr3:uid="{A42EBA33-3988-4AEC-B487-9E6A8E029241}" name="Column13" dataDxfId="16521"/>
    <tableColumn id="30" xr3:uid="{3288F929-0F9F-46CD-B0B0-FDB0C20986F0}" name="Column14" dataDxfId="16520"/>
    <tableColumn id="31" xr3:uid="{A1127A83-7D45-4F3B-AA90-D3BFED0B28C6}" name="Column15" dataDxfId="16519"/>
    <tableColumn id="32" xr3:uid="{6DC3454D-BF83-4C21-889B-0F8E0C01C692}" name="Column16" dataDxfId="16518"/>
    <tableColumn id="33" xr3:uid="{A0405B28-DA90-45BF-9227-3500F125D0BE}" name="Column17" dataDxfId="16517"/>
    <tableColumn id="34" xr3:uid="{E5721C3B-02CD-47FE-9E22-8EE392D695B7}" name="Column18" dataDxfId="16516"/>
    <tableColumn id="35" xr3:uid="{696F2434-F8DC-4797-A366-EAA1716FF2BF}" name="Column19" dataDxfId="16515"/>
    <tableColumn id="36" xr3:uid="{48128E14-DCE5-40CC-BEAA-3D8A93AA6A09}" name="Column20" dataDxfId="16514"/>
    <tableColumn id="37" xr3:uid="{932F4290-3A25-4FF5-8591-07A5DE57699E}" name="Column21" dataDxfId="16513"/>
    <tableColumn id="38" xr3:uid="{739822F3-7D34-4482-92D8-36B671265016}" name="Column22" dataDxfId="16512"/>
    <tableColumn id="39" xr3:uid="{FAB4EF88-1758-4073-930E-999C29B33120}" name="Column23" dataDxfId="16511"/>
    <tableColumn id="40" xr3:uid="{EFE3965F-0EE1-42A5-973C-96FF457A43BA}" name="Column24" dataDxfId="16510"/>
    <tableColumn id="41" xr3:uid="{D68A2158-8602-4F24-8436-7D5A53307CC9}" name="Column25" dataDxfId="16509"/>
    <tableColumn id="42" xr3:uid="{F1C26A45-83CF-4B81-8FF3-6CDFFE885367}" name="Column26" dataDxfId="16508"/>
    <tableColumn id="43" xr3:uid="{BDA1C1C5-AC5F-4E21-B92A-EE94084A5CAF}" name="Column27" dataDxfId="16507"/>
    <tableColumn id="44" xr3:uid="{ACFE8A93-5FD6-4F24-B247-99F49F8EB5DE}" name="Column28" dataDxfId="16506"/>
    <tableColumn id="45" xr3:uid="{1A20D3CF-E2EB-4AEA-95BF-6AEDA46BF1C5}" name="Column29" dataDxfId="16505"/>
    <tableColumn id="46" xr3:uid="{14E2BDE7-3239-47AC-9A5D-739ED7FAB665}" name="Column30" dataDxfId="16504"/>
    <tableColumn id="47" xr3:uid="{009F93D5-98D6-47B2-A96B-13A46C4AD7BB}" name="Column31" dataDxfId="16503"/>
    <tableColumn id="48" xr3:uid="{41EC1334-F2C9-48A6-B6F8-140C2649CE08}" name="Column32" dataDxfId="16502"/>
    <tableColumn id="49" xr3:uid="{293A52A1-5988-45B2-A628-26FA2B5C27B9}" name="Column33" dataDxfId="16501"/>
    <tableColumn id="50" xr3:uid="{E7A64F79-15D7-4C3A-8490-9221763E37FF}" name="Column34" dataDxfId="16500"/>
    <tableColumn id="51" xr3:uid="{E65B5B57-C12A-4582-A6F0-467A3014D03C}" name="Column35" dataDxfId="16499"/>
    <tableColumn id="52" xr3:uid="{F2FE80D5-917C-4224-9B17-4760F2106114}" name="Column36" dataDxfId="16498"/>
    <tableColumn id="53" xr3:uid="{F50010EC-28BF-4953-9F02-38168472CE86}" name="Column37" dataDxfId="16497"/>
    <tableColumn id="54" xr3:uid="{BB9EE0E2-6CD3-4564-BBA2-6362B302ABBD}" name="Column38" dataDxfId="16496"/>
    <tableColumn id="55" xr3:uid="{842A57F2-732D-4632-B6B8-B05304BF4EE5}" name="Column39" dataDxfId="16495"/>
    <tableColumn id="56" xr3:uid="{6F437D1D-2117-4E09-8F86-C7AB78B25B4C}" name="Column40" dataDxfId="16494"/>
    <tableColumn id="57" xr3:uid="{45AD7ECB-F652-42F8-9ADA-37B6EE2301C3}" name="Column41" dataDxfId="16493"/>
    <tableColumn id="58" xr3:uid="{195E3E34-3AEC-4C02-A3EE-6BBEBE3A0849}" name="Column42" dataDxfId="16492"/>
    <tableColumn id="59" xr3:uid="{8DD34AF6-B4DB-4C50-BC6E-2B3395418429}" name="Column43" dataDxfId="16491"/>
    <tableColumn id="60" xr3:uid="{034EF59A-1ABE-4634-B26C-3D14207B5FC3}" name="Column44" dataDxfId="16490"/>
    <tableColumn id="61" xr3:uid="{C2BE560E-84B2-468A-B2A6-A62692106906}" name="Column45" dataDxfId="16489"/>
    <tableColumn id="62" xr3:uid="{FB7D364D-7F94-4EED-BB86-D3956757E32E}" name="Column46" dataDxfId="16488"/>
    <tableColumn id="63" xr3:uid="{ACD7AF0A-8730-4389-9279-A3DA61368B4B}" name="Column47" dataDxfId="16487"/>
    <tableColumn id="64" xr3:uid="{EEF07A71-F102-47A5-8290-C3A04A736FB3}" name="Column48" dataDxfId="16486"/>
    <tableColumn id="65" xr3:uid="{80F58668-FC5A-44CC-82ED-26337F6AB887}" name="Column49" dataDxfId="16485"/>
    <tableColumn id="66" xr3:uid="{2346C161-4C89-4590-8F11-50A010367A6A}" name="Column50" dataDxfId="16484"/>
    <tableColumn id="67" xr3:uid="{88E9C130-2B6F-4784-BDBD-143C25F6A0B6}" name="Column51" dataDxfId="16483"/>
    <tableColumn id="68" xr3:uid="{554954A1-CAFB-45AA-8AA4-2B377BF753EE}" name="Column52" dataDxfId="16482"/>
    <tableColumn id="69" xr3:uid="{FA041611-2B1A-40C5-9040-161FF1D2DAE4}" name="Column53" dataDxfId="16481"/>
    <tableColumn id="70" xr3:uid="{263FDC0C-CC71-47FE-87B8-9E5D4318E01C}" name="Column54" dataDxfId="16480"/>
    <tableColumn id="71" xr3:uid="{CD32EF4B-5D0B-4B1C-B5E8-610FEBF5BDA9}" name="Column55" dataDxfId="16479"/>
    <tableColumn id="72" xr3:uid="{EB017FAF-8AED-48D3-899A-3177515DD15A}" name="Column56" dataDxfId="16478"/>
    <tableColumn id="73" xr3:uid="{50A320CB-E647-4FAB-BA48-CD20C81114EE}" name="Column57" dataDxfId="16477"/>
    <tableColumn id="74" xr3:uid="{B1EBBEFF-2087-4B5C-9D44-7A133CF9B8C8}" name="Column58" dataDxfId="16476"/>
    <tableColumn id="75" xr3:uid="{CEF3BD45-C8EE-40C0-B71B-24CDD1822A66}" name="Column59" dataDxfId="16475"/>
    <tableColumn id="76" xr3:uid="{DF931794-2F66-4D8E-BEA0-8B19C70F8E0E}" name="Column60" dataDxfId="16474"/>
    <tableColumn id="77" xr3:uid="{DE3046F2-9E09-4A7C-93C8-E8B56816AF46}" name="Column61" dataDxfId="16473"/>
    <tableColumn id="78" xr3:uid="{5F5ACB98-66D7-4C0F-934F-B1602780603D}" name="Column62" dataDxfId="16472"/>
    <tableColumn id="79" xr3:uid="{C39A1E62-AB21-49F7-B136-12E43CA0E08C}" name="Column63" dataDxfId="16471"/>
    <tableColumn id="80" xr3:uid="{091E9FEF-2BAD-4D79-9F0D-154930F60051}" name="Column64" dataDxfId="16470"/>
    <tableColumn id="81" xr3:uid="{942B25B0-C150-42B5-A303-E82FB9E1C0EB}" name="Column65" dataDxfId="16469"/>
    <tableColumn id="82" xr3:uid="{5DB8333F-19F4-40F1-9DAA-F1CDA15A7293}" name="Column66" dataDxfId="16468"/>
    <tableColumn id="83" xr3:uid="{13098AE4-E0BB-43A7-9457-F58EA9AC2A34}" name="Column67" dataDxfId="16467"/>
    <tableColumn id="84" xr3:uid="{5CA0BAB9-C470-4A3C-995F-D4FED09A995C}" name="Column68" dataDxfId="16466"/>
    <tableColumn id="85" xr3:uid="{9C36F7E8-18F8-4602-AEAE-090EE5E8E3FA}" name="Column69" dataDxfId="16465"/>
    <tableColumn id="86" xr3:uid="{E6D3BA32-E042-4BA8-873B-FA89FEF3457C}" name="Column70" dataDxfId="16464"/>
    <tableColumn id="87" xr3:uid="{2B4DEB9A-F9B8-4D34-8744-77109A41020A}" name="Column71" dataDxfId="16463"/>
    <tableColumn id="88" xr3:uid="{FB4F2687-1831-4217-ACD3-C3EEF5D7923D}" name="Column72" dataDxfId="16462"/>
    <tableColumn id="89" xr3:uid="{DF557134-8EE9-411B-A13E-1F8A019C65B8}" name="Column73" dataDxfId="16461"/>
    <tableColumn id="90" xr3:uid="{F12F7776-5BEF-47AA-8219-39ABB23A0AC9}" name="Column74" dataDxfId="16460"/>
    <tableColumn id="91" xr3:uid="{3775CF3D-52CA-41CC-AE4C-0E0A72141BA4}" name="Column75" dataDxfId="16459"/>
    <tableColumn id="92" xr3:uid="{4294494E-475E-451B-9A6B-6421A52C8225}" name="Column76" dataDxfId="16458"/>
    <tableColumn id="93" xr3:uid="{F6B9EED5-94F1-4ECA-BCBB-189DB5B4F443}" name="Column77" dataDxfId="16457"/>
    <tableColumn id="94" xr3:uid="{A6B28572-248D-4010-9CB0-D9C571A69923}" name="Column78" dataDxfId="16456"/>
    <tableColumn id="95" xr3:uid="{814E99EE-FCCA-40EF-84EA-1DEC248BEAF2}" name="Column79" dataDxfId="16455"/>
    <tableColumn id="96" xr3:uid="{038A2C9B-698C-496F-A124-B04318B1B678}" name="Column80" dataDxfId="16454"/>
    <tableColumn id="97" xr3:uid="{1E97F9FE-C22F-4E52-8B29-4D1649762CFD}" name="Column81" dataDxfId="16453"/>
    <tableColumn id="98" xr3:uid="{4EDF01C7-9C41-436C-872C-0D737991E975}" name="Column82" dataDxfId="16452"/>
    <tableColumn id="99" xr3:uid="{9974B71F-7347-4E89-8932-A55CD9AF79C6}" name="Column83" dataDxfId="16451"/>
    <tableColumn id="100" xr3:uid="{42A5747F-CDE5-4E73-9302-F5690A8CB3F5}" name="Column84" dataDxfId="16450"/>
    <tableColumn id="101" xr3:uid="{23660434-23DA-4C2A-A0D2-AD7EF9CFA83B}" name="Column85" dataDxfId="16449"/>
    <tableColumn id="102" xr3:uid="{3E37302A-CD7D-4E1A-8065-D4D217D6D39C}" name="Column86" dataDxfId="16448"/>
    <tableColumn id="103" xr3:uid="{D8B6A5F1-2ACD-4BAC-AA32-D81D855EB3F9}" name="Column87" dataDxfId="16447"/>
    <tableColumn id="104" xr3:uid="{8D472810-9F0C-41C5-935B-7B15E727872D}" name="Column88" dataDxfId="16446"/>
    <tableColumn id="105" xr3:uid="{BAB31342-1C46-4F05-86E3-580B888971C3}" name="Column89" dataDxfId="16445"/>
    <tableColumn id="106" xr3:uid="{D88A6FC7-365C-415F-BA8B-02742996E235}" name="Column90" dataDxfId="16444"/>
    <tableColumn id="107" xr3:uid="{CB6B0559-AD3D-4C70-AD31-B629AC6531E3}" name="Column91" dataDxfId="16443"/>
    <tableColumn id="108" xr3:uid="{79EB6CF4-7364-4AFA-AD63-1F8A3C39257F}" name="Column92" dataDxfId="16442"/>
    <tableColumn id="109" xr3:uid="{53B3F85F-F67A-4192-9491-E01CA8ADB3FF}" name="Column93" dataDxfId="16441"/>
    <tableColumn id="110" xr3:uid="{575EA36A-E01E-4DAD-AE9C-2673AE0E4DE1}" name="Column94" dataDxfId="16440"/>
    <tableColumn id="111" xr3:uid="{8D5811B2-8F90-47A2-AE25-8AA9FF3BA5A0}" name="Column95" dataDxfId="16439"/>
    <tableColumn id="112" xr3:uid="{4655FD41-08D6-4A20-BFD9-B6D6C1668268}" name="Column96" dataDxfId="16438"/>
    <tableColumn id="113" xr3:uid="{53FE5AED-840F-407B-A150-9D9C9444678B}" name="Column97" dataDxfId="16437"/>
    <tableColumn id="114" xr3:uid="{84E601A2-8B2F-43A7-A8BA-3D92DACA96FC}" name="Column98" dataDxfId="16436"/>
    <tableColumn id="115" xr3:uid="{CBBE478F-5EEA-4EEF-89C3-6D7400E34D42}" name="Column99" dataDxfId="16435"/>
    <tableColumn id="116" xr3:uid="{0AB4FBC4-BBCD-43C1-ADCE-C600B7DDA6EF}" name="Column100" dataDxfId="16434"/>
    <tableColumn id="117" xr3:uid="{45661483-4E16-4532-83BF-891027E3C6FB}" name="Column101" dataDxfId="16433"/>
    <tableColumn id="118" xr3:uid="{7F4A60A8-A7DF-40DB-BF53-7CF3C0D1FF2A}" name="Column102" dataDxfId="16432"/>
    <tableColumn id="119" xr3:uid="{185236C5-139B-4EBF-AE42-4D4839C9B5CA}" name="Column103" dataDxfId="16431"/>
    <tableColumn id="120" xr3:uid="{1E86CB11-63B2-4152-82FA-73342F38D34F}" name="Column104" dataDxfId="16430"/>
    <tableColumn id="121" xr3:uid="{CA857ACB-B8B0-453D-AF0E-5C8C0D753CDC}" name="Column105" dataDxfId="16429"/>
    <tableColumn id="122" xr3:uid="{6B398FA4-991F-4503-9227-0EAF81351861}" name="Column106" dataDxfId="16428"/>
    <tableColumn id="123" xr3:uid="{01679E61-AE30-4F42-9C1E-6548C61194EB}" name="Column107" dataDxfId="16427"/>
    <tableColumn id="124" xr3:uid="{8776B780-8C13-410D-A6FB-418AFE0911EA}" name="Column108" dataDxfId="16426"/>
    <tableColumn id="125" xr3:uid="{777021DE-35C6-49FE-B33A-4D63AC149455}" name="Column109" dataDxfId="16425"/>
    <tableColumn id="126" xr3:uid="{217C5B68-4873-4B9C-9533-9FED88C1FF1A}" name="Column110" dataDxfId="16424"/>
    <tableColumn id="127" xr3:uid="{3478E2DD-EC63-43AF-8838-A8DACF88E5EE}" name="Column111" dataDxfId="16423"/>
    <tableColumn id="128" xr3:uid="{BAE99655-ED08-4240-B60A-77993D574635}" name="Column112" dataDxfId="16422"/>
    <tableColumn id="129" xr3:uid="{6023EB33-7C18-45F4-B680-6862807E517C}" name="Column113" dataDxfId="16421"/>
    <tableColumn id="130" xr3:uid="{D21F1115-C436-46A3-9F1F-51228DC2F558}" name="Column114" dataDxfId="16420"/>
    <tableColumn id="131" xr3:uid="{819E23FF-39EE-4318-934F-D30C6C50C6D4}" name="Column115" dataDxfId="16419"/>
    <tableColumn id="132" xr3:uid="{2B82558D-26D9-48F1-B52F-90A09E30C880}" name="Column116" dataDxfId="16418"/>
    <tableColumn id="133" xr3:uid="{BA8B20B3-187B-4DD1-9EDF-9A48458AF6B0}" name="Column117" dataDxfId="16417"/>
    <tableColumn id="134" xr3:uid="{F01C01FE-CE71-4E30-9B59-6BBB04850718}" name="Column118" dataDxfId="16416"/>
    <tableColumn id="135" xr3:uid="{D17B8F55-7337-4E99-8A74-BC5736CA2A8D}" name="Column119" dataDxfId="16415"/>
    <tableColumn id="136" xr3:uid="{F5285B55-93DB-4605-A34E-EB82C4025EE3}" name="Column120" dataDxfId="16414"/>
    <tableColumn id="137" xr3:uid="{EB4ECA37-DEDE-4D49-872F-D68C27133574}" name="Column121" dataDxfId="16413"/>
    <tableColumn id="138" xr3:uid="{4051B289-7BD6-463E-B5C6-D99771AD531B}" name="Column122" dataDxfId="16412"/>
    <tableColumn id="139" xr3:uid="{4EBBE2C9-92AF-4E16-A246-ED33AE2B19EE}" name="Column123" dataDxfId="16411"/>
    <tableColumn id="140" xr3:uid="{383E0581-1FF3-4A08-AE22-EAF9DF06C123}" name="Column124" dataDxfId="16410"/>
    <tableColumn id="141" xr3:uid="{E8549B60-CB14-449F-9393-44843FDE861F}" name="Column125" dataDxfId="16409"/>
    <tableColumn id="142" xr3:uid="{977C01B7-E8C2-4F1D-A6AB-41547C575C06}" name="Column126" dataDxfId="16408"/>
    <tableColumn id="143" xr3:uid="{08901F05-21A0-4031-BC41-93880C939F4B}" name="Column127" dataDxfId="16407"/>
    <tableColumn id="144" xr3:uid="{28088634-5CB3-458B-8425-A474160CA706}" name="Column128" dataDxfId="16406"/>
    <tableColumn id="145" xr3:uid="{1366F3EF-B82B-4BE3-9A56-AE5FAF0CB1D4}" name="Column129" dataDxfId="16405"/>
    <tableColumn id="146" xr3:uid="{3B6D89BE-F90D-4E41-B9E1-9D9F6D762076}" name="Column130" dataDxfId="16404"/>
    <tableColumn id="147" xr3:uid="{8EFEA93F-06CC-4504-96D9-2CBE9FDFE455}" name="Column131" dataDxfId="16403"/>
    <tableColumn id="148" xr3:uid="{1710BDDA-F6A9-423D-87CB-DE3A3ADD9BB8}" name="Column132" dataDxfId="16402"/>
    <tableColumn id="149" xr3:uid="{913B9D8C-7C63-497D-931A-4D7157E395AD}" name="Column133" dataDxfId="16401"/>
    <tableColumn id="150" xr3:uid="{5352ABBD-9E75-440B-BD99-D36653A001B0}" name="Column134" dataDxfId="16400"/>
    <tableColumn id="151" xr3:uid="{C616B363-19ED-4816-8E98-5BA76EE8CE1E}" name="Column135" dataDxfId="16399"/>
    <tableColumn id="152" xr3:uid="{F63967AF-9131-4199-962E-C3710BB6EEFB}" name="Column136" dataDxfId="16398"/>
    <tableColumn id="153" xr3:uid="{35A82736-9E90-4706-946B-E119FC9C9A81}" name="Column137" dataDxfId="16397"/>
    <tableColumn id="154" xr3:uid="{3D161CF0-77EC-41A5-8FBA-119C90E91F17}" name="Column138" dataDxfId="16396"/>
    <tableColumn id="155" xr3:uid="{DD4768B7-600C-42EC-ABA6-2AC5CAD353F7}" name="Column139" dataDxfId="16395"/>
    <tableColumn id="156" xr3:uid="{2657BF1A-5B71-40EE-9B6F-E09F4AD91E91}" name="Column140" dataDxfId="16394"/>
    <tableColumn id="157" xr3:uid="{EA1BDE2D-639C-460B-AC84-0C667C0FD531}" name="Column141" dataDxfId="16393"/>
    <tableColumn id="158" xr3:uid="{7E376F7B-EF6A-42D4-A971-5645CA313C71}" name="Column142" dataDxfId="16392"/>
    <tableColumn id="159" xr3:uid="{03CE50BC-16DA-4A2F-BCE6-F766032A8F82}" name="Column143" dataDxfId="16391"/>
    <tableColumn id="160" xr3:uid="{42F5ED86-DD32-4B40-B370-87A91B747266}" name="Column144" dataDxfId="16390"/>
    <tableColumn id="161" xr3:uid="{62D3CA2B-E186-45D3-90AF-DF953D4CFA8C}" name="Column145" dataDxfId="16389"/>
    <tableColumn id="162" xr3:uid="{08FDFD2E-681D-4FB1-98F2-4028771CCC19}" name="Column146" dataDxfId="16388"/>
    <tableColumn id="163" xr3:uid="{53492B80-553B-4ACE-93C4-5859BBC125CE}" name="Column147" dataDxfId="16387"/>
    <tableColumn id="164" xr3:uid="{21362A67-843B-46C2-A140-264FAF95C3AF}" name="Column148" dataDxfId="16386"/>
    <tableColumn id="165" xr3:uid="{7D9D928F-0835-4EC6-A2C3-52B68F16CDD8}" name="Column149" dataDxfId="16385"/>
    <tableColumn id="166" xr3:uid="{7C27728E-2CAD-42D2-BB23-3AF64E4B5996}" name="Column150" dataDxfId="16384"/>
    <tableColumn id="167" xr3:uid="{2C12310E-126E-4806-92F6-638B0B67DA5B}" name="Column151" dataDxfId="16383"/>
    <tableColumn id="168" xr3:uid="{9AFAE33C-12C8-4B61-BAFD-8CDC57C681E5}" name="Column152" dataDxfId="16382"/>
    <tableColumn id="169" xr3:uid="{16911E0C-55B7-4CA9-80BD-514BF57622DE}" name="Column153" dataDxfId="16381"/>
    <tableColumn id="170" xr3:uid="{935F1378-A33E-429C-B220-8E9339532D59}" name="Column154" dataDxfId="16380"/>
    <tableColumn id="171" xr3:uid="{3D07368D-76B0-481F-BB06-7F4C0D28324A}" name="Column155" dataDxfId="16379"/>
    <tableColumn id="172" xr3:uid="{1395A3EB-86C0-428E-AF1A-02F4B9C5200F}" name="Column156" dataDxfId="16378"/>
    <tableColumn id="173" xr3:uid="{6FA61706-5D78-45D2-8753-5EA2BED6CF15}" name="Column157" dataDxfId="16377"/>
    <tableColumn id="174" xr3:uid="{CB9B6F59-9F35-4A74-A4CB-075CBCBA3660}" name="Column158" dataDxfId="16376"/>
    <tableColumn id="175" xr3:uid="{E98FEC16-A9D3-4C36-BC89-B1854C11A436}" name="Column159" dataDxfId="16375"/>
    <tableColumn id="176" xr3:uid="{1418EEDA-A0F1-4B8B-BCE0-5070CA74400A}" name="Column160" dataDxfId="16374"/>
    <tableColumn id="177" xr3:uid="{1DA68B40-90D4-4A2F-934D-91036385556E}" name="Column161" dataDxfId="16373"/>
    <tableColumn id="178" xr3:uid="{9945065A-9B08-48F0-A03A-17F0E91B30F0}" name="Column162" dataDxfId="16372"/>
    <tableColumn id="179" xr3:uid="{80592A0D-B1D3-411A-B546-E32F9EA62B43}" name="Column163" dataDxfId="16371"/>
    <tableColumn id="180" xr3:uid="{0EB2DA42-6FD1-42BB-A1AF-E6346AD8F847}" name="Column164" dataDxfId="16370"/>
    <tableColumn id="181" xr3:uid="{28E48613-7A42-464C-98DC-880CB0918695}" name="Column165" dataDxfId="16369"/>
    <tableColumn id="182" xr3:uid="{D8850C39-D733-4F1F-9F72-4CAF63B409C3}" name="Column166" dataDxfId="16368"/>
    <tableColumn id="183" xr3:uid="{9FC5398B-5AF0-4D92-BCE6-D516C8B883C3}" name="Column167" dataDxfId="16367"/>
    <tableColumn id="184" xr3:uid="{7CDEC53B-66B6-462B-9379-46C986992C40}" name="Column168" dataDxfId="16366"/>
    <tableColumn id="185" xr3:uid="{9ED96D41-B629-48D8-AE8F-5D8971D11765}" name="Column169" dataDxfId="16365"/>
    <tableColumn id="186" xr3:uid="{EDD46F8D-825B-4FA1-9A91-C243C4827581}" name="Column170" dataDxfId="16364"/>
    <tableColumn id="187" xr3:uid="{FF94E312-FF13-425C-B40F-68BC2723C9FF}" name="Column171" dataDxfId="16363"/>
    <tableColumn id="188" xr3:uid="{0E1B1FF0-3E12-427B-B427-0A64719E78FA}" name="Column172" dataDxfId="16362"/>
    <tableColumn id="189" xr3:uid="{2B466D9B-5320-4DC2-B2E1-D5DF621DA38C}" name="Column173" dataDxfId="16361"/>
    <tableColumn id="190" xr3:uid="{AB9FCDE1-346E-4C60-8EC0-47DB81C47FF8}" name="Column174" dataDxfId="16360"/>
    <tableColumn id="191" xr3:uid="{8718151D-12FD-48FE-8549-1C0115338AB6}" name="Column175" dataDxfId="16359"/>
    <tableColumn id="192" xr3:uid="{64939035-B0B2-4E64-B590-843E135FCEEB}" name="Column176" dataDxfId="16358"/>
    <tableColumn id="193" xr3:uid="{8CBB8652-C0CA-4BC2-B4BC-8C75869C829C}" name="Column177" dataDxfId="16357"/>
    <tableColumn id="194" xr3:uid="{E119415C-E86A-4115-80A0-7D906B5BECDF}" name="Column178" dataDxfId="16356"/>
    <tableColumn id="195" xr3:uid="{5AAB6560-C7E6-4F10-9B88-255CD4AC6980}" name="Column179" dataDxfId="16355"/>
    <tableColumn id="196" xr3:uid="{9BDC40C8-6C18-4D53-99D0-C2000A370140}" name="Column180" dataDxfId="16354"/>
    <tableColumn id="197" xr3:uid="{123C27BD-AA2D-4E2A-8400-5AA1A011F84A}" name="Column181" dataDxfId="16353"/>
    <tableColumn id="198" xr3:uid="{92E1E5B8-8337-4588-9436-3A6E212A8ECB}" name="Column182" dataDxfId="16352"/>
    <tableColumn id="199" xr3:uid="{DB1B795F-ECB6-43D2-B9C3-7201A8333FDC}" name="Column183" dataDxfId="16351"/>
    <tableColumn id="200" xr3:uid="{653B5B49-94F5-4763-813E-42F55B8BB682}" name="Column184" dataDxfId="16350"/>
    <tableColumn id="201" xr3:uid="{DB754FA8-376F-4AAF-9672-43A15C49FAD1}" name="Column185" dataDxfId="16349"/>
    <tableColumn id="202" xr3:uid="{87CC926F-9274-4584-BDDF-BBD83C7CAA6E}" name="Column186" dataDxfId="16348"/>
    <tableColumn id="203" xr3:uid="{44E7E151-AFF8-4F9F-95CD-919677D9B89C}" name="Column187" dataDxfId="16347"/>
    <tableColumn id="204" xr3:uid="{4D780C74-DB52-46E8-ACD1-1981E2CDB12E}" name="Column188" dataDxfId="16346"/>
    <tableColumn id="205" xr3:uid="{AB13AB0F-D8A4-4450-A818-C5A495160599}" name="Column189" dataDxfId="16345"/>
    <tableColumn id="206" xr3:uid="{1DA3BBCB-F4B9-438B-AA6B-87AB9CAFA34F}" name="Column190" dataDxfId="16344"/>
    <tableColumn id="207" xr3:uid="{9ACFAD91-0D48-438D-8F66-C203EE51E622}" name="Column191" dataDxfId="16343"/>
    <tableColumn id="208" xr3:uid="{D693824A-552E-4853-B604-5FBC5FF9E827}" name="Column192" dataDxfId="16342"/>
    <tableColumn id="209" xr3:uid="{1768B2F1-DD93-4137-B77D-9CDA63702B5B}" name="Column193" dataDxfId="16341"/>
    <tableColumn id="210" xr3:uid="{C0DDD2FA-A801-45A5-9916-05B9134852D5}" name="Column194" dataDxfId="16340"/>
    <tableColumn id="211" xr3:uid="{9CA99F46-5BB2-4EFF-82F5-9E3A09C5EDB2}" name="Column195" dataDxfId="16339"/>
    <tableColumn id="212" xr3:uid="{46593D54-CF23-4BC0-AC17-186E0D221A99}" name="Column196" dataDxfId="16338"/>
    <tableColumn id="213" xr3:uid="{2354D5B7-030E-422B-8446-CBE2798379E9}" name="Column197" dataDxfId="16337"/>
    <tableColumn id="214" xr3:uid="{7F02514B-1AAE-4913-9D20-85AF29299446}" name="Column198" dataDxfId="16336"/>
    <tableColumn id="215" xr3:uid="{4412A323-7697-4BEB-940E-770B6F81609B}" name="Column199" dataDxfId="16335"/>
    <tableColumn id="216" xr3:uid="{BC7AE55C-0DC8-482E-B1C2-16C45D1277E8}" name="Column200" dataDxfId="16334"/>
    <tableColumn id="217" xr3:uid="{A873B098-7C2C-4A42-B55D-CD33F0991A57}" name="Column201" dataDxfId="16333"/>
    <tableColumn id="218" xr3:uid="{C38B77AE-F49A-4E9E-BF09-ACF2588B96B3}" name="Column202" dataDxfId="16332"/>
    <tableColumn id="219" xr3:uid="{90D3F22A-CF63-40D7-AFDD-61FDD111931B}" name="Column203" dataDxfId="16331"/>
    <tableColumn id="220" xr3:uid="{0DD9483A-27E4-455E-9844-3F50A2E1481C}" name="Column204" dataDxfId="16330"/>
    <tableColumn id="221" xr3:uid="{CABBC176-A79B-44A7-9D2A-3C0424392F18}" name="Column205" dataDxfId="16329"/>
    <tableColumn id="222" xr3:uid="{E64124AA-9268-4ED6-90AB-424209C47EAC}" name="Column206" dataDxfId="16328"/>
    <tableColumn id="223" xr3:uid="{9D4FF7FE-D8F7-479A-A2EB-8B9D5A7D5A68}" name="Column207" dataDxfId="16327"/>
    <tableColumn id="224" xr3:uid="{300996F3-4097-4EAE-9449-4F869041AB67}" name="Column208" dataDxfId="16326"/>
    <tableColumn id="225" xr3:uid="{52886AED-DBC8-405F-B9EF-AD421BF66B7D}" name="Column209" dataDxfId="16325"/>
    <tableColumn id="226" xr3:uid="{FBA70356-F4DC-4536-BD4B-96DC19BE7DC0}" name="Column210" dataDxfId="16324"/>
    <tableColumn id="227" xr3:uid="{972C017A-616F-4CD8-93FC-AC5B1C8E70C6}" name="Column211" dataDxfId="16323"/>
    <tableColumn id="228" xr3:uid="{CB68B984-5C88-439D-9776-0B90E7311FD3}" name="Column212" dataDxfId="16322"/>
    <tableColumn id="229" xr3:uid="{A0AA2FB3-8C3E-4702-8220-DC5DE10C98C6}" name="Column213" dataDxfId="16321"/>
    <tableColumn id="230" xr3:uid="{7B962DB4-5D81-40A1-9CF3-D8B2AE06EFA1}" name="Column214" dataDxfId="16320"/>
    <tableColumn id="231" xr3:uid="{B8B9E009-1BEB-4608-8569-7344AE0EC06E}" name="Column215" dataDxfId="16319"/>
    <tableColumn id="232" xr3:uid="{974AE79B-25E0-4C41-8CE1-1367F5011766}" name="Column216" dataDxfId="16318"/>
    <tableColumn id="233" xr3:uid="{EAD38948-D77C-43FC-8828-1E7A4EB02356}" name="Column217" dataDxfId="16317"/>
    <tableColumn id="234" xr3:uid="{8EC26392-65B1-4689-9CF0-EA7542050832}" name="Column218" dataDxfId="16316"/>
    <tableColumn id="235" xr3:uid="{161FB797-628E-4970-BB00-E08AAC780350}" name="Column219" dataDxfId="16315"/>
    <tableColumn id="236" xr3:uid="{C60A669F-2ABF-4025-8557-5E425CFA9570}" name="Column220" dataDxfId="16314"/>
    <tableColumn id="237" xr3:uid="{B1FEDDA2-1CE8-4CCD-82D9-BFE218480251}" name="Column221" dataDxfId="16313"/>
    <tableColumn id="238" xr3:uid="{37CBA016-BC51-4C30-9266-B74C8C9AED16}" name="Column222" dataDxfId="16312"/>
    <tableColumn id="239" xr3:uid="{3D59C675-6325-47CF-ACA2-1C2FFD504891}" name="Column223" dataDxfId="16311"/>
    <tableColumn id="240" xr3:uid="{1B5EEAC6-161B-4EDC-9C97-D02AC2C1202B}" name="Column224" dataDxfId="16310"/>
    <tableColumn id="241" xr3:uid="{92631C45-F901-4779-9799-F401C144C8E6}" name="Column225" dataDxfId="16309"/>
    <tableColumn id="242" xr3:uid="{9EA32D4E-244A-42D0-80B1-C912D26D4AEF}" name="Column226" dataDxfId="16308"/>
    <tableColumn id="243" xr3:uid="{DAB162BA-17AE-4C06-8124-D51D2786C9E5}" name="Column227" dataDxfId="16307"/>
    <tableColumn id="244" xr3:uid="{88D1174D-5049-4D3A-A1B8-4FDE9E68751D}" name="Column228" dataDxfId="16306"/>
    <tableColumn id="245" xr3:uid="{27443D5D-002C-465B-B248-132CB05DEDB3}" name="Column229" dataDxfId="16305"/>
    <tableColumn id="246" xr3:uid="{2B38196D-29B8-4F79-B2BD-D2DDD9602C50}" name="Column230" dataDxfId="16304"/>
    <tableColumn id="247" xr3:uid="{2EB62DF0-A8F2-4DE9-8EB1-6A318BCA3C50}" name="Column231" dataDxfId="16303"/>
    <tableColumn id="248" xr3:uid="{33368C96-88DF-4BE7-947A-E653E4ADD166}" name="Column232" dataDxfId="16302"/>
    <tableColumn id="249" xr3:uid="{FBF159E1-4086-42CC-9C11-C8D76B5C0DE0}" name="Column233" dataDxfId="16301"/>
    <tableColumn id="250" xr3:uid="{1F47D5D7-CA82-4ECA-B52A-B2F6AC288B5C}" name="Column234" dataDxfId="16300"/>
    <tableColumn id="251" xr3:uid="{B89152BC-733C-48AB-A9FD-463CE8FD388D}" name="Column235" dataDxfId="16299"/>
    <tableColumn id="252" xr3:uid="{F9080FAE-2BC7-4E55-A549-70F15FBB6466}" name="Column236" dataDxfId="16298"/>
    <tableColumn id="253" xr3:uid="{6A62EAAC-A6C7-4503-9FBA-7091F9141B81}" name="Column237" dataDxfId="16297"/>
    <tableColumn id="254" xr3:uid="{5DA358A8-007C-44C0-B9BD-44E52F32DDA7}" name="Column238" dataDxfId="16296"/>
    <tableColumn id="255" xr3:uid="{E9BD907A-E3B1-4D2C-9BC9-CA00CAFEA72D}" name="Column239" dataDxfId="16295"/>
    <tableColumn id="256" xr3:uid="{5E74AEC0-9C89-4656-B73B-6F18F0747C47}" name="Column240" dataDxfId="16294"/>
    <tableColumn id="257" xr3:uid="{28B0CB61-6607-43D8-B7C9-F50B1E6B5341}" name="Column241" dataDxfId="16293"/>
    <tableColumn id="258" xr3:uid="{7BE50691-002E-4D41-A247-BF448380A6AA}" name="Column242" dataDxfId="16292"/>
    <tableColumn id="259" xr3:uid="{E16331B9-6DAE-4138-B434-44D69BBEDC08}" name="Column243" dataDxfId="16291"/>
    <tableColumn id="260" xr3:uid="{475F01EF-E629-4FC8-B869-05093436C8DA}" name="Column244" dataDxfId="16290"/>
    <tableColumn id="261" xr3:uid="{FAD4C127-EB8B-44DC-B04D-4EF7751B616D}" name="Column245" dataDxfId="16289"/>
    <tableColumn id="262" xr3:uid="{97B3ABAA-D327-4B20-B9B4-660DD4B2BD15}" name="Column246" dataDxfId="16288"/>
    <tableColumn id="263" xr3:uid="{A8DD8569-DF7A-412D-ACF4-C88AEB2B1B0F}" name="Column247" dataDxfId="16287"/>
    <tableColumn id="264" xr3:uid="{37C66685-3E78-4AF9-A08A-7995239E345C}" name="Column248" dataDxfId="16286"/>
    <tableColumn id="265" xr3:uid="{632CC3D4-95D5-4B6F-A448-4AE29E5C83BB}" name="Column249" dataDxfId="16285"/>
    <tableColumn id="266" xr3:uid="{AE12F2B5-AB7D-4098-8706-A8A42373FB76}" name="Column250" dataDxfId="16284"/>
    <tableColumn id="267" xr3:uid="{6A280CF0-E08A-465F-8E9D-3791C0E3A6AC}" name="Column251" dataDxfId="16283"/>
    <tableColumn id="268" xr3:uid="{88A4A3CF-331F-4156-8D0B-5548680E37F4}" name="Column252" dataDxfId="16282"/>
    <tableColumn id="269" xr3:uid="{909F2281-3A5D-432B-BD2E-3C1D7D951BCE}" name="Column253" dataDxfId="16281"/>
    <tableColumn id="270" xr3:uid="{C90C7000-465F-404A-BE51-346EBABB94DE}" name="Column254" dataDxfId="16280"/>
    <tableColumn id="271" xr3:uid="{9E2FEE74-F645-41BD-8058-9EBFE934FE42}" name="Column255" dataDxfId="16279"/>
    <tableColumn id="272" xr3:uid="{1193C485-C506-46A3-B274-167B04E5AE7B}" name="Column256" dataDxfId="16278"/>
    <tableColumn id="273" xr3:uid="{484EB707-CE0E-46A8-AB4A-BC70B99696C8}" name="Column257" dataDxfId="16277"/>
    <tableColumn id="274" xr3:uid="{42CADEDA-D9FD-42C9-889A-A754D23B644C}" name="Column258" dataDxfId="16276"/>
    <tableColumn id="275" xr3:uid="{D491DD15-BE6D-4726-8C92-D77C60AC9D08}" name="Column259" dataDxfId="16275"/>
    <tableColumn id="276" xr3:uid="{415A6829-B37C-485E-8EC1-7565756FAD21}" name="Column260" dataDxfId="16274"/>
    <tableColumn id="277" xr3:uid="{4F859CC2-E98A-4A2B-AB78-991103F592EB}" name="Column261" dataDxfId="16273"/>
    <tableColumn id="278" xr3:uid="{EAB36272-5D48-4DB1-A351-6919C7BD8704}" name="Column262" dataDxfId="16272"/>
    <tableColumn id="279" xr3:uid="{8997C2A8-DE65-4B6A-80EF-FFE391107E62}" name="Column263" dataDxfId="16271"/>
    <tableColumn id="280" xr3:uid="{23B48220-6D49-4915-913C-0CF63C91E72E}" name="Column264" dataDxfId="16270"/>
    <tableColumn id="281" xr3:uid="{80553EBA-20D4-44AA-AADA-28E4B905C4AC}" name="Column265" dataDxfId="16269"/>
    <tableColumn id="282" xr3:uid="{9F9657F1-2D2C-4B0A-AD2B-A983B2E9EA60}" name="Column266" dataDxfId="16268"/>
    <tableColumn id="283" xr3:uid="{B918DA21-CF40-4F7A-9887-E80455939B3B}" name="Column267" dataDxfId="16267"/>
    <tableColumn id="284" xr3:uid="{D0A405F3-FBAF-4AB6-8ABF-1B03B43FFABA}" name="Column268" dataDxfId="16266"/>
    <tableColumn id="285" xr3:uid="{A7659314-C8D8-445A-88A9-BB9D2BC3C909}" name="Column269" dataDxfId="16265"/>
    <tableColumn id="286" xr3:uid="{EB842C2A-E349-415D-9BEB-FC404BF7B93E}" name="Column270" dataDxfId="16264"/>
    <tableColumn id="287" xr3:uid="{CC8810B6-1AEC-4AAF-A921-0751EA87EAC6}" name="Column271" dataDxfId="16263"/>
    <tableColumn id="288" xr3:uid="{77A5B346-F761-4B0E-AA12-ABBF0F199C68}" name="Column272" dataDxfId="16262"/>
    <tableColumn id="289" xr3:uid="{018E2142-6B05-484F-B9AF-4E8BC101016E}" name="Column273" dataDxfId="16261"/>
    <tableColumn id="290" xr3:uid="{0A2F10DA-A71E-4AB4-BB14-D9406B60FB6E}" name="Column274" dataDxfId="16260"/>
    <tableColumn id="291" xr3:uid="{B9DC5495-F56B-4A00-B00C-D3F8A3C17946}" name="Column275" dataDxfId="16259"/>
    <tableColumn id="292" xr3:uid="{1D947716-FECE-4A9E-8603-3A5096322059}" name="Column276" dataDxfId="16258"/>
    <tableColumn id="293" xr3:uid="{021A87D2-34F0-47A1-8997-73CBDF0C533D}" name="Column277" dataDxfId="16257"/>
    <tableColumn id="294" xr3:uid="{B27BEBF6-7879-4818-9320-F195C38937BC}" name="Column278" dataDxfId="16256"/>
    <tableColumn id="295" xr3:uid="{5E159A09-4855-4F0C-B7CA-5E9B503BF643}" name="Column279" dataDxfId="16255"/>
    <tableColumn id="296" xr3:uid="{953BB29F-DB04-49BC-8784-84D4F9ED7B6C}" name="Column280" dataDxfId="16254"/>
    <tableColumn id="297" xr3:uid="{3B2DCFD9-99B2-47CD-9D12-3EAB71504972}" name="Column281" dataDxfId="16253"/>
    <tableColumn id="298" xr3:uid="{AD9A715D-76B0-491B-BDE4-B5D5E9159B9D}" name="Column282" dataDxfId="16252"/>
    <tableColumn id="299" xr3:uid="{828D7A28-17E4-496F-B376-B6148C868BB0}" name="Column283" dataDxfId="16251"/>
    <tableColumn id="300" xr3:uid="{33FA58DD-12D0-474C-9A18-D49B8ED754B3}" name="Column284" dataDxfId="16250"/>
    <tableColumn id="301" xr3:uid="{DCD38934-57F2-42E0-8BD4-E8F1DE8830E3}" name="Column285" dataDxfId="16249"/>
    <tableColumn id="302" xr3:uid="{43E15DB9-8AC8-4578-8CF0-4250F5702370}" name="Column286" dataDxfId="16248"/>
    <tableColumn id="303" xr3:uid="{AB1DC636-F4D8-4F09-9EEB-BF43814DC9CB}" name="Column287" dataDxfId="16247"/>
    <tableColumn id="304" xr3:uid="{6AA996F6-92B6-48BE-B6B6-9117A7395A28}" name="Column288" dataDxfId="16246"/>
    <tableColumn id="305" xr3:uid="{296DA6AD-87C5-40EB-A69F-151DCF1EDAEF}" name="Column289" dataDxfId="16245"/>
    <tableColumn id="306" xr3:uid="{65D602D5-FBA7-4F44-B9BC-7B949A9FC75A}" name="Column290" dataDxfId="16244"/>
    <tableColumn id="307" xr3:uid="{923745D5-5A05-4717-A43A-76EDB9E54BA6}" name="Column291" dataDxfId="16243"/>
    <tableColumn id="308" xr3:uid="{9EF99749-3EA6-42F5-9810-D9C641988AE4}" name="Column292" dataDxfId="16242"/>
    <tableColumn id="309" xr3:uid="{3A52C252-9030-4DE0-9F6C-A33C3A5821BE}" name="Column293" dataDxfId="16241"/>
    <tableColumn id="310" xr3:uid="{EC4BE3B8-D318-4F15-884D-C23D0EEB2539}" name="Column294" dataDxfId="16240"/>
    <tableColumn id="311" xr3:uid="{9A14428D-D6EC-4BF1-A67E-C9D5989B3857}" name="Column295" dataDxfId="16239"/>
    <tableColumn id="312" xr3:uid="{DE12F032-A0D4-4E2F-8C03-8144FD11AA4A}" name="Column296" dataDxfId="16238"/>
    <tableColumn id="313" xr3:uid="{3861B675-4C38-4BE6-BB8A-FC9B125A7F90}" name="Column297" dataDxfId="16237"/>
    <tableColumn id="314" xr3:uid="{703497B8-DADF-4411-AA43-27246E5E48AA}" name="Column298" dataDxfId="16236"/>
    <tableColumn id="315" xr3:uid="{27F1CB2E-4FC6-4467-836D-37329E472596}" name="Column299" dataDxfId="16235"/>
    <tableColumn id="316" xr3:uid="{5C7920A7-EDBB-4DF0-9689-D8A71C3AE2D4}" name="Column300" dataDxfId="16234"/>
    <tableColumn id="317" xr3:uid="{2C4391F3-FFAE-4384-B680-0BF45E162971}" name="Column301" dataDxfId="16233"/>
    <tableColumn id="318" xr3:uid="{8528D513-6659-4002-8233-E6354013BF5B}" name="Column302" dataDxfId="16232"/>
    <tableColumn id="319" xr3:uid="{67FFD957-9DE9-4F74-BA90-A45C48EE8228}" name="Column303" dataDxfId="16231"/>
    <tableColumn id="320" xr3:uid="{1DF7BB91-61C6-418C-84CB-8FBAAD4CF733}" name="Column304" dataDxfId="16230"/>
    <tableColumn id="321" xr3:uid="{49FE82C9-A58F-4DDF-988D-D710540531CC}" name="Column305" dataDxfId="16229"/>
    <tableColumn id="322" xr3:uid="{70505EBC-7BCB-4C22-B32F-68A84E52BB8B}" name="Column306" dataDxfId="16228"/>
    <tableColumn id="323" xr3:uid="{F978A311-0205-4B97-9261-25DE3414C5BE}" name="Column307" dataDxfId="16227"/>
    <tableColumn id="324" xr3:uid="{586E3C2B-F7F7-44ED-8EB6-148BA94CC253}" name="Column308" dataDxfId="16226"/>
    <tableColumn id="325" xr3:uid="{0205F3C2-A869-4992-860C-5262A370B05B}" name="Column309" dataDxfId="16225"/>
    <tableColumn id="326" xr3:uid="{25A45936-C374-45D6-AF46-B7DF49D18C39}" name="Column310" dataDxfId="16224"/>
    <tableColumn id="327" xr3:uid="{E7900255-52A7-4FC1-B9F5-AC0539EB9672}" name="Column311" dataDxfId="16223"/>
    <tableColumn id="328" xr3:uid="{5391E337-B09C-4E89-9258-1385A363C0FD}" name="Column312" dataDxfId="16222"/>
    <tableColumn id="329" xr3:uid="{B853BCA8-71AF-4137-BCB7-4D907EB5BC7F}" name="Column313" dataDxfId="16221"/>
    <tableColumn id="330" xr3:uid="{44BC3C13-3B16-4C8E-9CFB-BF8F97E64BB0}" name="Column314" dataDxfId="16220"/>
    <tableColumn id="331" xr3:uid="{420A5DD1-9180-4E40-9694-45DC8CEC4946}" name="Column315" dataDxfId="16219"/>
    <tableColumn id="332" xr3:uid="{18B32CB7-D8AB-4BDB-ADB8-4CC03AF68BFA}" name="Column316" dataDxfId="16218"/>
    <tableColumn id="333" xr3:uid="{E2A338D4-825A-42DE-927A-367B5A32FD0A}" name="Column317" dataDxfId="16217"/>
    <tableColumn id="334" xr3:uid="{46318BFC-9119-43AA-983C-717D0D7053E7}" name="Column318" dataDxfId="16216"/>
    <tableColumn id="335" xr3:uid="{2F187FF7-F5CD-4C24-B673-11F38356947E}" name="Column319" dataDxfId="16215"/>
    <tableColumn id="336" xr3:uid="{C7E8F240-6647-484E-A6E4-C0165DC30A88}" name="Column320" dataDxfId="16214"/>
    <tableColumn id="337" xr3:uid="{2E8128A0-B2D0-4E3E-98A1-57AA461FD3A7}" name="Column321" dataDxfId="16213"/>
    <tableColumn id="338" xr3:uid="{F5D1EE70-56A5-4CF8-B9A7-E5D08380F3EB}" name="Column322" dataDxfId="16212"/>
    <tableColumn id="339" xr3:uid="{03739496-0B4E-452F-A95C-959061D9BF82}" name="Column323" dataDxfId="16211"/>
    <tableColumn id="340" xr3:uid="{0A701775-FECF-4909-82A2-BD6C4CE0A609}" name="Column324" dataDxfId="16210"/>
    <tableColumn id="341" xr3:uid="{DEC440A8-FF54-45C2-BBEF-91E180C68CAC}" name="Column325" dataDxfId="16209"/>
    <tableColumn id="342" xr3:uid="{9A495F9B-1A0F-4A36-86DC-0D57E6909A75}" name="Column326" dataDxfId="16208"/>
    <tableColumn id="343" xr3:uid="{5C83A0C1-9D71-45F9-9335-6CA3D37BF433}" name="Column327" dataDxfId="16207"/>
    <tableColumn id="344" xr3:uid="{486A4906-C209-4ACE-953A-309CE5532429}" name="Column328" dataDxfId="16206"/>
    <tableColumn id="345" xr3:uid="{0A55DC0B-170D-4D8D-8AEC-81B5794ECC2D}" name="Column329" dataDxfId="16205"/>
    <tableColumn id="346" xr3:uid="{DF5BFC0C-1DE8-49B9-818F-4E1FFCCB76E7}" name="Column330" dataDxfId="16204"/>
    <tableColumn id="347" xr3:uid="{DD9946D5-9C83-462E-8F3B-80B7E7C143F5}" name="Column331" dataDxfId="16203"/>
    <tableColumn id="348" xr3:uid="{FF0D5E1B-2348-488E-A443-461BB9D901AE}" name="Column332" dataDxfId="16202"/>
    <tableColumn id="349" xr3:uid="{CA0D5DC8-7D0F-4964-96EA-DCF97233618E}" name="Column333" dataDxfId="16201"/>
    <tableColumn id="350" xr3:uid="{72C592F5-87B0-4690-B8B7-F470B085E6E3}" name="Column334" dataDxfId="16200"/>
    <tableColumn id="351" xr3:uid="{4EDCA41D-5E14-487E-820F-01D34C0CBCAD}" name="Column335" dataDxfId="16199"/>
    <tableColumn id="352" xr3:uid="{DCCE1F5A-3093-41B8-8DF7-6687050A7595}" name="Column336" dataDxfId="16198"/>
    <tableColumn id="353" xr3:uid="{68994D8E-5F06-4858-85F0-4A08277B1B6F}" name="Column337" dataDxfId="16197"/>
    <tableColumn id="354" xr3:uid="{9A0C3A14-8344-4772-9443-FF5F921EC539}" name="Column338" dataDxfId="16196"/>
    <tableColumn id="355" xr3:uid="{52E24141-37FD-4E93-80CD-86195043D04E}" name="Column339" dataDxfId="16195"/>
    <tableColumn id="356" xr3:uid="{1EFC433A-5E74-4001-BB58-AC09B565C9B5}" name="Column340" dataDxfId="16194"/>
    <tableColumn id="357" xr3:uid="{84EBB153-EC78-4E0E-9793-505AAD7A5D50}" name="Column341" dataDxfId="16193"/>
    <tableColumn id="358" xr3:uid="{F41D4E26-484B-41EC-AE7B-C4C28C85F587}" name="Column342" dataDxfId="16192"/>
    <tableColumn id="359" xr3:uid="{A30398F0-3804-4858-9C90-3EFEE95B3DEA}" name="Column343" dataDxfId="16191"/>
    <tableColumn id="360" xr3:uid="{21B0416A-ADC0-4B54-8C5B-E683448E9765}" name="Column344" dataDxfId="16190"/>
    <tableColumn id="361" xr3:uid="{DA21660D-2686-489C-9A27-4FE5D158F3FC}" name="Column345" dataDxfId="16189"/>
    <tableColumn id="362" xr3:uid="{E1290C6A-580A-4015-A162-B55DC73B533C}" name="Column346" dataDxfId="16188"/>
    <tableColumn id="363" xr3:uid="{4DB694D2-A7E5-4512-A46C-C1C8E83929FA}" name="Column347" dataDxfId="16187"/>
    <tableColumn id="364" xr3:uid="{6EB965DB-C13D-4997-BEF7-6B20100FE354}" name="Column348" dataDxfId="16186"/>
    <tableColumn id="365" xr3:uid="{2542B063-F6B5-456B-9B77-EED1BD3A6D59}" name="Column349" dataDxfId="16185"/>
    <tableColumn id="366" xr3:uid="{838A799B-25DD-413E-814F-9B99EBC64D0B}" name="Column350" dataDxfId="16184"/>
    <tableColumn id="367" xr3:uid="{B19850EC-3D4E-45F5-9B97-6B96A09960B7}" name="Column351" dataDxfId="16183"/>
    <tableColumn id="368" xr3:uid="{EEE2A140-7C3C-4037-BB6F-6E65ABBE9391}" name="Column352" dataDxfId="16182"/>
    <tableColumn id="369" xr3:uid="{FE7A238F-E1D2-47DD-AF63-6882D7E7C779}" name="Column353" dataDxfId="16181"/>
    <tableColumn id="370" xr3:uid="{FAEF7858-E26B-4389-9498-7AAFDB03DA3E}" name="Column354" dataDxfId="16180"/>
    <tableColumn id="371" xr3:uid="{F1101E89-E0E5-419A-B1B7-E911B2FDBA51}" name="Column355" dataDxfId="16179"/>
    <tableColumn id="372" xr3:uid="{328085E5-410F-43B5-9264-6DD4642A3C3D}" name="Column356" dataDxfId="16178"/>
    <tableColumn id="373" xr3:uid="{FB55E360-5BA5-4905-994F-EB6B810F12E7}" name="Column357" dataDxfId="16177"/>
    <tableColumn id="374" xr3:uid="{4CA2AC7B-58B4-4227-83A3-F6A24DB4BCB9}" name="Column358" dataDxfId="16176"/>
    <tableColumn id="375" xr3:uid="{0395FB6F-1737-4928-B4C3-494A6D35E9BA}" name="Column359" dataDxfId="16175"/>
    <tableColumn id="376" xr3:uid="{2E896F9B-1594-4E90-A159-5E271901E617}" name="Column360" dataDxfId="16174"/>
    <tableColumn id="377" xr3:uid="{BC4F7B3D-2404-469D-8447-C631597DE302}" name="Column361" dataDxfId="16173"/>
    <tableColumn id="378" xr3:uid="{49BACB0D-FA39-49A3-A198-A2663F2E6D9B}" name="Column362" dataDxfId="16172"/>
    <tableColumn id="379" xr3:uid="{20639738-320F-46C6-ACF8-C3E9CDE8588C}" name="Column363" dataDxfId="16171"/>
    <tableColumn id="380" xr3:uid="{C359DD90-9CFE-4E32-8B07-FC56DE40162F}" name="Column364" dataDxfId="16170"/>
    <tableColumn id="381" xr3:uid="{E28C5D95-7A90-43C9-83B1-FBDAD018F299}" name="Column365" dataDxfId="16169"/>
    <tableColumn id="382" xr3:uid="{F54E0DAD-5217-4F36-9232-31CC7EE5410B}" name="Column366" dataDxfId="16168"/>
    <tableColumn id="383" xr3:uid="{47E1F009-E4E3-476E-8FCC-82D3EBC78EA7}" name="Column367" dataDxfId="16167"/>
    <tableColumn id="384" xr3:uid="{657CE9A4-516E-427B-BB35-B64D74BF92B7}" name="Column368" dataDxfId="16166"/>
    <tableColumn id="385" xr3:uid="{DBB216DD-2ABA-476C-B4F1-226D57D0399C}" name="Column369" dataDxfId="16165"/>
    <tableColumn id="386" xr3:uid="{329C2D0C-28EC-46BD-A971-C4B0199A2CFB}" name="Column370" dataDxfId="16164"/>
    <tableColumn id="387" xr3:uid="{B719CBFE-672F-41F3-B65E-31FBD5816AD2}" name="Column371" dataDxfId="16163"/>
    <tableColumn id="388" xr3:uid="{42129D15-2A5C-4E57-A238-44FEF22C7929}" name="Column372" dataDxfId="16162"/>
    <tableColumn id="389" xr3:uid="{ADC17139-9716-43B0-A512-276E82D57E09}" name="Column373" dataDxfId="16161"/>
    <tableColumn id="390" xr3:uid="{A03BBBF4-A297-4072-B984-66377D81FFA0}" name="Column374" dataDxfId="16160"/>
    <tableColumn id="391" xr3:uid="{9B578C2F-3979-4CE9-85A3-447411D75C63}" name="Column375" dataDxfId="16159"/>
    <tableColumn id="392" xr3:uid="{6FEB9E4A-4567-40AB-8AE7-4EDFC845F09F}" name="Column376" dataDxfId="16158"/>
    <tableColumn id="393" xr3:uid="{B59652EB-28EF-4EF3-8FF3-4B467BA34FC5}" name="Column377" dataDxfId="16157"/>
    <tableColumn id="394" xr3:uid="{03FDBC59-FB7D-4BF5-A5C8-A22653EFEBEE}" name="Column378" dataDxfId="16156"/>
    <tableColumn id="395" xr3:uid="{362038DE-2A6A-4B14-8CC1-6DC89504D243}" name="Column379" dataDxfId="16155"/>
    <tableColumn id="396" xr3:uid="{1D3AA0E1-31A5-46A3-BB90-780EDF015F8E}" name="Column380" dataDxfId="16154"/>
    <tableColumn id="397" xr3:uid="{1E66309F-8B6D-48F9-BFB4-ADF20D9D4D80}" name="Column381" dataDxfId="16153"/>
    <tableColumn id="398" xr3:uid="{12E599EF-93D4-462F-BACF-14BF5EF246FE}" name="Column382" dataDxfId="16152"/>
    <tableColumn id="399" xr3:uid="{8E2C1A8F-C011-49E4-A806-D2457AC80907}" name="Column383" dataDxfId="16151"/>
    <tableColumn id="400" xr3:uid="{7882AC5A-AC8A-4C74-9C0B-AB2640002CB7}" name="Column384" dataDxfId="16150"/>
    <tableColumn id="401" xr3:uid="{28016814-1B73-4C38-9D3A-A8F1CB2E35B2}" name="Column385" dataDxfId="16149"/>
    <tableColumn id="402" xr3:uid="{EDDA4ABC-8BAE-4A5D-99DA-E1D3B4E13D05}" name="Column386" dataDxfId="16148"/>
    <tableColumn id="403" xr3:uid="{ADD671FD-CBC3-4002-A96F-4ED9FA07B911}" name="Column387" dataDxfId="16147"/>
    <tableColumn id="404" xr3:uid="{18713690-CF91-4A29-A0D8-4EBBABCD1D62}" name="Column388" dataDxfId="16146"/>
    <tableColumn id="405" xr3:uid="{A95D2AE6-5951-4490-B040-C2A43BD398BA}" name="Column389" dataDxfId="16145"/>
    <tableColumn id="406" xr3:uid="{A0DFC19D-C09F-448D-A444-8E08499AFF4A}" name="Column390" dataDxfId="16144"/>
    <tableColumn id="407" xr3:uid="{5C081241-8208-43DE-B7FD-B31CC4437D60}" name="Column391" dataDxfId="16143"/>
    <tableColumn id="408" xr3:uid="{E3E5383F-2B5A-4055-B07A-071273EDC2B2}" name="Column392" dataDxfId="16142"/>
    <tableColumn id="409" xr3:uid="{FBD00E49-CE2B-47C9-9B1E-A768443EF117}" name="Column393" dataDxfId="16141"/>
    <tableColumn id="410" xr3:uid="{BBC6C47D-C548-4F0A-8298-49EE4E73A41F}" name="Column394" dataDxfId="16140"/>
    <tableColumn id="411" xr3:uid="{CBB8824D-A22C-482A-9166-471114FD3A83}" name="Column395" dataDxfId="16139"/>
    <tableColumn id="412" xr3:uid="{37859851-F6B0-4394-8B69-EC08E07DB347}" name="Column396" dataDxfId="16138"/>
    <tableColumn id="413" xr3:uid="{5427ACE0-DCA0-4C4B-BA67-986972A28DCA}" name="Column397" dataDxfId="16137"/>
    <tableColumn id="414" xr3:uid="{7AF690AF-F257-4F58-ADAE-9827E37AEB5A}" name="Column398" dataDxfId="16136"/>
    <tableColumn id="415" xr3:uid="{A9493850-1153-4164-A97B-ABC887A389F6}" name="Column399" dataDxfId="16135"/>
    <tableColumn id="416" xr3:uid="{C6E5F9F8-1265-490A-9465-6CEC3DD4D087}" name="Column400" dataDxfId="16134"/>
    <tableColumn id="417" xr3:uid="{49511F0D-5BEA-4C59-A510-A23AD5E6ABA7}" name="Column401" dataDxfId="16133"/>
    <tableColumn id="418" xr3:uid="{856D614B-0B21-49BB-822B-E52FD1DD85E2}" name="Column402" dataDxfId="16132"/>
    <tableColumn id="419" xr3:uid="{64E03B23-93F9-418E-B8ED-C1BE8A7DC28E}" name="Column403" dataDxfId="16131"/>
    <tableColumn id="420" xr3:uid="{5E9A9A11-8CF9-4862-95CB-DDDA9F1D531F}" name="Column404" dataDxfId="16130"/>
    <tableColumn id="421" xr3:uid="{F820B19F-1FDC-445E-BC10-E49952EAF644}" name="Column405" dataDxfId="16129"/>
    <tableColumn id="422" xr3:uid="{AD12E5FF-7A45-460E-9E5D-E24BFDD8073D}" name="Column406" dataDxfId="16128"/>
    <tableColumn id="423" xr3:uid="{C330792E-3B61-46FC-B637-D86EADDC716E}" name="Column407" dataDxfId="16127"/>
    <tableColumn id="424" xr3:uid="{7C365E29-EC50-47F6-A694-0C43088F89A9}" name="Column408" dataDxfId="16126"/>
    <tableColumn id="425" xr3:uid="{E7ADDD3B-CC25-4D3A-AA45-E3E947E1D569}" name="Column409" dataDxfId="16125"/>
    <tableColumn id="426" xr3:uid="{BAC1095C-E4AB-4CFC-B454-A2F25B6D9CFB}" name="Column410" dataDxfId="16124"/>
    <tableColumn id="427" xr3:uid="{B9D9A785-3D0E-4E1A-A35F-23FCB0887A02}" name="Column411" dataDxfId="16123"/>
    <tableColumn id="428" xr3:uid="{CC050558-17D1-4503-870E-855C1159B782}" name="Column412" dataDxfId="16122"/>
    <tableColumn id="429" xr3:uid="{ACDFB9C8-7A3E-4539-9C8C-6B4AD6AF501A}" name="Column413" dataDxfId="16121"/>
    <tableColumn id="430" xr3:uid="{3ED93A94-21B0-463F-9821-7FBAE2EDF29F}" name="Column414" dataDxfId="16120"/>
    <tableColumn id="431" xr3:uid="{0EFEF9BA-2C00-4BCB-ABB1-78C0AAB2502F}" name="Column415" dataDxfId="16119"/>
    <tableColumn id="432" xr3:uid="{CF7A6C58-9889-4DED-AD08-2C52009DE2E0}" name="Column416" dataDxfId="16118"/>
    <tableColumn id="433" xr3:uid="{E39E1AEB-8752-4916-AD6B-E694285280AC}" name="Column417" dataDxfId="16117"/>
    <tableColumn id="434" xr3:uid="{D823CAC0-414F-413B-8781-31F5FB6A2574}" name="Column418" dataDxfId="16116"/>
    <tableColumn id="435" xr3:uid="{009CDE2D-16E2-4796-9B99-A6F3EBF48AF3}" name="Column419" dataDxfId="16115"/>
    <tableColumn id="436" xr3:uid="{6EF96E06-2850-478A-9561-C093DD09F805}" name="Column420" dataDxfId="16114"/>
    <tableColumn id="437" xr3:uid="{D28051CF-A388-474E-8780-D45854D16C4E}" name="Column421" dataDxfId="16113"/>
    <tableColumn id="438" xr3:uid="{D211CFFA-4BD5-4E62-9A58-694FC579B0ED}" name="Column422" dataDxfId="16112"/>
    <tableColumn id="439" xr3:uid="{66FCC2C1-8EAF-4129-91D0-BC9B80308D0F}" name="Column423" dataDxfId="16111"/>
    <tableColumn id="440" xr3:uid="{6962C5BA-A46A-4F9C-9B64-B626E7B4A1E7}" name="Column424" dataDxfId="16110"/>
    <tableColumn id="441" xr3:uid="{8A3DB1F4-E4EF-486A-8B0A-9C2BBD85E22A}" name="Column425" dataDxfId="16109"/>
    <tableColumn id="442" xr3:uid="{D3690E8B-FC31-4B85-B253-23862670623E}" name="Column426" dataDxfId="16108"/>
    <tableColumn id="443" xr3:uid="{BE99FFA0-D100-462D-87FF-9101A46EBA53}" name="Column427" dataDxfId="16107"/>
    <tableColumn id="444" xr3:uid="{D4F1E000-3149-4666-ADB1-3D08D9716417}" name="Column428" dataDxfId="16106"/>
    <tableColumn id="445" xr3:uid="{15829002-9067-44C2-8B95-7DC3A3575445}" name="Column429" dataDxfId="16105"/>
    <tableColumn id="446" xr3:uid="{0C54BCFE-9CE5-45A6-9537-8817B9992A43}" name="Column430" dataDxfId="16104"/>
    <tableColumn id="447" xr3:uid="{2B10CDB1-BC0B-43AE-822B-17724A9F8D38}" name="Column431" dataDxfId="16103"/>
    <tableColumn id="448" xr3:uid="{3C49076A-BC90-491A-B4E3-5169AD388E82}" name="Column432" dataDxfId="16102"/>
    <tableColumn id="449" xr3:uid="{6C538EC6-E597-4703-BB16-A1DDDF791E4B}" name="Column433" dataDxfId="16101"/>
    <tableColumn id="450" xr3:uid="{2A5D3FFA-665C-4310-B724-B676DCAFEE3E}" name="Column434" dataDxfId="16100"/>
    <tableColumn id="451" xr3:uid="{ECB0001E-3A52-459D-829C-97EA6DA821F1}" name="Column435" dataDxfId="16099"/>
    <tableColumn id="452" xr3:uid="{5FCE5842-4C2F-4A27-97A2-3AF9D8177DAE}" name="Column436" dataDxfId="16098"/>
    <tableColumn id="453" xr3:uid="{D41C1227-0DF0-41F4-8CBB-AE43318FF55C}" name="Column437" dataDxfId="16097"/>
    <tableColumn id="454" xr3:uid="{401AD685-0EB2-45A9-87EE-CABE95CE5846}" name="Column438" dataDxfId="16096"/>
    <tableColumn id="455" xr3:uid="{E4FFAE21-31B8-4D65-A779-B8923BCCA8FE}" name="Column439" dataDxfId="16095"/>
    <tableColumn id="456" xr3:uid="{8909439E-C0BB-4D04-89AE-9FE1BF50816E}" name="Column440" dataDxfId="16094"/>
    <tableColumn id="457" xr3:uid="{A6CE5142-E5A6-4D24-B2A6-CAA494C2F7AD}" name="Column441" dataDxfId="16093"/>
    <tableColumn id="458" xr3:uid="{C6A7F27B-7822-4A63-A3B9-0323D0FCAB0E}" name="Column442" dataDxfId="16092"/>
    <tableColumn id="459" xr3:uid="{2C837FE9-396E-4436-B45F-4CB1B4DA9C4D}" name="Column443" dataDxfId="16091"/>
    <tableColumn id="460" xr3:uid="{FEFF50EC-BC1A-41FC-A1D5-4483EB2C116F}" name="Column444" dataDxfId="16090"/>
    <tableColumn id="461" xr3:uid="{6AB10782-059E-4688-96B0-5B43F38C4EBF}" name="Column445" dataDxfId="16089"/>
    <tableColumn id="462" xr3:uid="{D6FAA3F5-05AF-49E1-A79E-05EB637F7E51}" name="Column446" dataDxfId="16088"/>
    <tableColumn id="463" xr3:uid="{5945424D-EA78-4950-A784-D7CC6CE26708}" name="Column447" dataDxfId="16087"/>
    <tableColumn id="464" xr3:uid="{FE8431CC-F5ED-47AC-B47D-676F4846BDBA}" name="Column448" dataDxfId="16086"/>
    <tableColumn id="465" xr3:uid="{770CB62F-D536-499E-949E-71B6AFE44DAD}" name="Column449" dataDxfId="16085"/>
    <tableColumn id="466" xr3:uid="{C088C6EE-6752-480A-9462-E2FC69BAA4DE}" name="Column450" dataDxfId="16084"/>
    <tableColumn id="467" xr3:uid="{8E61624E-F8F6-4DBA-B1C1-653632C957D2}" name="Column451" dataDxfId="16083"/>
    <tableColumn id="468" xr3:uid="{28623BCA-CD0D-4293-B106-85F9CCE1A199}" name="Column452" dataDxfId="16082"/>
    <tableColumn id="469" xr3:uid="{777CCD02-7916-42D9-A8ED-260B7A9B3C6F}" name="Column453" dataDxfId="16081"/>
    <tableColumn id="470" xr3:uid="{6EBE03E7-4F2B-44F9-A0C8-3AF4216F045C}" name="Column454" dataDxfId="16080"/>
    <tableColumn id="471" xr3:uid="{15FE77C0-3A72-47AE-B859-1F9175B843D0}" name="Column455" dataDxfId="16079"/>
    <tableColumn id="472" xr3:uid="{DF31D1B9-C114-4ACB-9373-69753EC8C9AF}" name="Column456" dataDxfId="16078"/>
    <tableColumn id="473" xr3:uid="{3FA7A0E5-B023-4AD1-A746-15DD17B05183}" name="Column457" dataDxfId="16077"/>
    <tableColumn id="474" xr3:uid="{0F0DB5EB-3593-464C-A9C0-A7E095131AAE}" name="Column458" dataDxfId="16076"/>
    <tableColumn id="475" xr3:uid="{C8D4897C-B632-4B2F-80FF-E424AD1B4E10}" name="Column459" dataDxfId="16075"/>
    <tableColumn id="476" xr3:uid="{D8BAEC73-85D8-49BD-8E40-E1B7F28261D1}" name="Column460" dataDxfId="16074"/>
    <tableColumn id="477" xr3:uid="{F8AC0BD5-5757-46B7-9665-E52F32107EB2}" name="Column461" dataDxfId="16073"/>
    <tableColumn id="478" xr3:uid="{9477CC7F-5395-4677-B3AC-19AF9473F29D}" name="Column462" dataDxfId="16072"/>
    <tableColumn id="479" xr3:uid="{A132C3C2-11B4-4CDC-B53D-2123BC37B68C}" name="Column463" dataDxfId="16071"/>
    <tableColumn id="480" xr3:uid="{5F01B8DC-5DF7-4DE4-B43E-D97228014AFC}" name="Column464" dataDxfId="16070"/>
    <tableColumn id="481" xr3:uid="{BD0BFE66-2925-414F-A0A1-811804CEECDC}" name="Column465" dataDxfId="16069"/>
    <tableColumn id="482" xr3:uid="{A8BC5E85-8D5C-4BF4-B796-30EDCF3756DB}" name="Column466" dataDxfId="16068"/>
    <tableColumn id="483" xr3:uid="{802F4C52-4B24-48F9-8283-7C2FB9E71A6A}" name="Column467" dataDxfId="16067"/>
    <tableColumn id="484" xr3:uid="{876F00C8-CA72-4982-B502-DB2FEB6AF20C}" name="Column468" dataDxfId="16066"/>
    <tableColumn id="485" xr3:uid="{A0A015B8-2B63-4DD4-8C90-EC6A5CA1F5EF}" name="Column469" dataDxfId="16065"/>
    <tableColumn id="486" xr3:uid="{3E392C30-BDB4-47B2-B6F8-5AF8A381C762}" name="Column470" dataDxfId="16064"/>
    <tableColumn id="487" xr3:uid="{D9971C86-BB1F-4168-A1D1-6F816F96B999}" name="Column471" dataDxfId="16063"/>
    <tableColumn id="488" xr3:uid="{15C81064-BE99-4DE7-A53C-86FF4821721A}" name="Column472" dataDxfId="16062"/>
    <tableColumn id="489" xr3:uid="{871DC23F-ABD7-42AF-966D-BF10DBB09987}" name="Column473" dataDxfId="16061"/>
    <tableColumn id="490" xr3:uid="{51FA1137-F720-43A1-863A-6F9F999D846C}" name="Column474" dataDxfId="16060"/>
    <tableColumn id="491" xr3:uid="{A43C21DD-2712-46EE-A6BE-1AAF0F47FF0A}" name="Column475" dataDxfId="16059"/>
    <tableColumn id="492" xr3:uid="{81B01831-479A-4B1F-9579-02D84E8E9C4C}" name="Column476" dataDxfId="16058"/>
    <tableColumn id="493" xr3:uid="{76054622-D98C-4104-B085-7A4E3EDB9CD1}" name="Column477" dataDxfId="16057"/>
    <tableColumn id="494" xr3:uid="{CE66B02A-8343-4CDB-96CC-C3CCEFF974C1}" name="Column478" dataDxfId="16056"/>
    <tableColumn id="495" xr3:uid="{37A7B9BB-BF6E-40F9-B387-19EBB2A7AD75}" name="Column479" dataDxfId="16055"/>
    <tableColumn id="496" xr3:uid="{5873A5F4-5F1D-4516-A3FD-6CBCAE61304E}" name="Column480" dataDxfId="16054"/>
    <tableColumn id="497" xr3:uid="{37FEF833-8D71-43BC-9E15-A7D0BE429B62}" name="Column481" dataDxfId="16053"/>
    <tableColumn id="498" xr3:uid="{91C484F8-53E9-4A9C-B153-820CF5846FEB}" name="Column482" dataDxfId="16052"/>
    <tableColumn id="499" xr3:uid="{86E42C10-3339-42BC-8BCD-ED8C49D85359}" name="Column483" dataDxfId="16051"/>
    <tableColumn id="500" xr3:uid="{48F41C59-5973-45D2-A2AA-15C0D11167C3}" name="Column484" dataDxfId="16050"/>
    <tableColumn id="501" xr3:uid="{F64944EA-A272-437E-9B83-DDB387DBA1E3}" name="Column485" dataDxfId="16049"/>
    <tableColumn id="502" xr3:uid="{BC8DB476-E1E4-4F90-A30A-78C654169160}" name="Column486" dataDxfId="16048"/>
    <tableColumn id="503" xr3:uid="{7A962B5A-152A-4796-A1B0-D59BD3281081}" name="Column487" dataDxfId="16047"/>
    <tableColumn id="504" xr3:uid="{5C53876C-95D7-421D-8180-E0A524B49858}" name="Column488" dataDxfId="16046"/>
    <tableColumn id="505" xr3:uid="{F5DA9DF5-FD62-40E5-93DF-1022624C8E88}" name="Column489" dataDxfId="16045"/>
    <tableColumn id="506" xr3:uid="{37D9E2A1-98D1-4876-8574-A3303A19C60C}" name="Column490" dataDxfId="16044"/>
    <tableColumn id="507" xr3:uid="{964252A4-7270-41DE-A566-B79542B08098}" name="Column491" dataDxfId="16043"/>
    <tableColumn id="508" xr3:uid="{DF4B6F03-199A-4CCE-B7DD-ACC10A6161C2}" name="Column492" dataDxfId="16042"/>
    <tableColumn id="509" xr3:uid="{B6DBB9E4-8AC6-4EAD-B6F2-D73006E24D01}" name="Column493" dataDxfId="16041"/>
    <tableColumn id="510" xr3:uid="{4E2E5DB2-64F5-44D3-AE15-4C5D982BBEF8}" name="Column494" dataDxfId="16040"/>
    <tableColumn id="511" xr3:uid="{C6CBBB3D-8286-40AB-8A20-85A22ED51F1A}" name="Column495" dataDxfId="16039"/>
    <tableColumn id="512" xr3:uid="{E19F72D1-A9F5-4561-A149-19333BFF9DE2}" name="Column496" dataDxfId="16038"/>
    <tableColumn id="513" xr3:uid="{29001E60-106A-4E17-9DF6-02F35210D371}" name="Column497" dataDxfId="16037"/>
    <tableColumn id="514" xr3:uid="{487AACDF-2441-48BC-A19A-4FB622744BEB}" name="Column498" dataDxfId="16036"/>
    <tableColumn id="515" xr3:uid="{75810A63-8AE3-4EBE-A860-3246924315E7}" name="Column499" dataDxfId="16035"/>
    <tableColumn id="516" xr3:uid="{19970F1D-3500-4D97-BE62-CDAC4EB1A738}" name="Column500" dataDxfId="16034"/>
    <tableColumn id="517" xr3:uid="{9BC7A79C-7D69-4D75-BF53-2012058A6150}" name="Column501" dataDxfId="16033"/>
    <tableColumn id="518" xr3:uid="{C5C06340-426E-46FF-B217-985CC9A32889}" name="Column502" dataDxfId="16032"/>
    <tableColumn id="519" xr3:uid="{A2E82381-B3CD-4DE9-AC62-CC2983C44BE7}" name="Column503" dataDxfId="16031"/>
    <tableColumn id="520" xr3:uid="{451F9AF5-5432-4826-BA5E-3677D6D330FF}" name="Column504" dataDxfId="16030"/>
    <tableColumn id="521" xr3:uid="{06EDF2D3-6DA8-4F5D-82C6-32ABFB3B3FBE}" name="Column505" dataDxfId="16029"/>
    <tableColumn id="522" xr3:uid="{2A96AED9-1F1E-4EEA-BA3C-44F62C1EBD10}" name="Column506" dataDxfId="16028"/>
    <tableColumn id="523" xr3:uid="{0A03E8FE-376B-4864-8898-6A2E23515D88}" name="Column507" dataDxfId="16027"/>
    <tableColumn id="524" xr3:uid="{513AE5D2-EE2E-4A9D-887D-D8D7AF09040C}" name="Column508" dataDxfId="16026"/>
    <tableColumn id="525" xr3:uid="{F89682F8-5248-4804-8EF0-08FA675DEAC8}" name="Column509" dataDxfId="16025"/>
    <tableColumn id="526" xr3:uid="{07936B11-5A70-4B47-933E-AEE84A6DB2E8}" name="Column510" dataDxfId="16024"/>
    <tableColumn id="527" xr3:uid="{EBF2E77B-1E48-4887-B082-58B4C8A3CBEF}" name="Column511" dataDxfId="16023"/>
    <tableColumn id="528" xr3:uid="{39CE240E-52AD-4763-85D2-294BCC43044A}" name="Column512" dataDxfId="16022"/>
    <tableColumn id="529" xr3:uid="{385CC7BD-CA52-4AD1-860C-FF121CB94E6E}" name="Column513" dataDxfId="16021"/>
    <tableColumn id="530" xr3:uid="{7841DB4E-AE3A-41B7-B5F5-8897FCBDFAB5}" name="Column514" dataDxfId="16020"/>
    <tableColumn id="531" xr3:uid="{B2996CE4-7552-47DC-86F3-EEB03144B412}" name="Column515" dataDxfId="16019"/>
    <tableColumn id="532" xr3:uid="{305D1D8C-A72A-485E-964A-BBFE3BEC720A}" name="Column516" dataDxfId="16018"/>
    <tableColumn id="533" xr3:uid="{A438F4F2-8552-4BC1-AA5B-F01EAAC86BD0}" name="Column517" dataDxfId="16017"/>
    <tableColumn id="534" xr3:uid="{1D15363F-C45D-4D9D-A99F-FC38B88CD5B2}" name="Column518" dataDxfId="16016"/>
    <tableColumn id="535" xr3:uid="{B9811DA6-7669-460C-AB52-498628229693}" name="Column519" dataDxfId="16015"/>
    <tableColumn id="536" xr3:uid="{D40C6C68-4C1C-47E6-A8BD-BD36E87A0BE2}" name="Column520" dataDxfId="16014"/>
    <tableColumn id="537" xr3:uid="{EEEEC1F5-622E-4FE3-A8F8-A78F8E7A44A7}" name="Column521" dataDxfId="16013"/>
    <tableColumn id="538" xr3:uid="{4C1F839E-D857-4CCE-BE40-C0C5116EAC00}" name="Column522" dataDxfId="16012"/>
    <tableColumn id="539" xr3:uid="{C92ADF43-E4E5-4B70-BB7F-50E0EB80F75D}" name="Column523" dataDxfId="16011"/>
    <tableColumn id="540" xr3:uid="{4C183EC5-2C55-4A10-BC22-E1D7F4430B75}" name="Column524" dataDxfId="16010"/>
    <tableColumn id="541" xr3:uid="{1B7554FA-523D-467C-841F-28DAD0F539E6}" name="Column525" dataDxfId="16009"/>
    <tableColumn id="542" xr3:uid="{982DF62F-565E-40E2-9C35-EE5C48190F41}" name="Column526" dataDxfId="16008"/>
    <tableColumn id="543" xr3:uid="{6CBDBEA8-CCBF-46B9-872D-890AED0B1253}" name="Column527" dataDxfId="16007"/>
    <tableColumn id="544" xr3:uid="{7FD7A918-CCF3-497C-BECF-DAF0C2D6802F}" name="Column528" dataDxfId="16006"/>
    <tableColumn id="545" xr3:uid="{8EAA69B9-DE15-41C1-AAC5-EBA62A4827A4}" name="Column529" dataDxfId="16005"/>
    <tableColumn id="546" xr3:uid="{EAF33569-759E-4247-AE33-3B46E440CCC1}" name="Column530" dataDxfId="16004"/>
    <tableColumn id="547" xr3:uid="{B0DD48A4-40E7-4569-BDC9-D453E2BD49A0}" name="Column531" dataDxfId="16003"/>
    <tableColumn id="548" xr3:uid="{73616A25-B7D6-49AA-A23D-F8D885AB142F}" name="Column532" dataDxfId="16002"/>
    <tableColumn id="549" xr3:uid="{298E884D-07F5-4738-86DA-53D18A500D4F}" name="Column533" dataDxfId="16001"/>
    <tableColumn id="550" xr3:uid="{77B5953F-4A4C-4D58-9AA3-C7A8C7EF484A}" name="Column534" dataDxfId="16000"/>
    <tableColumn id="551" xr3:uid="{B9482DBA-20CA-4DE9-BC65-5EB23BF143EF}" name="Column535" dataDxfId="15999"/>
    <tableColumn id="552" xr3:uid="{EF4DE79A-0E1D-4D0A-A29E-4A3EDFE08590}" name="Column536" dataDxfId="15998"/>
    <tableColumn id="553" xr3:uid="{3CFCF158-3977-48A9-A3ED-78263927FAD2}" name="Column537" dataDxfId="15997"/>
    <tableColumn id="554" xr3:uid="{51DD556B-9F59-4A68-A5B4-C52FB605B953}" name="Column538" dataDxfId="15996"/>
    <tableColumn id="555" xr3:uid="{9FE16933-DA0B-4233-BF3D-E251A00172C8}" name="Column539" dataDxfId="15995"/>
    <tableColumn id="556" xr3:uid="{8BFE5871-2D1C-46C6-8D73-6BFB01074D3E}" name="Column540" dataDxfId="15994"/>
    <tableColumn id="557" xr3:uid="{544EA8F6-DDED-4192-922A-622A2675BBE7}" name="Column541" dataDxfId="15993"/>
    <tableColumn id="558" xr3:uid="{4F9B9524-45EE-4470-B601-C6B341E10408}" name="Column542" dataDxfId="15992"/>
    <tableColumn id="559" xr3:uid="{BA69E9EF-1747-42CB-BE56-EBF2F03BE5E3}" name="Column543" dataDxfId="15991"/>
    <tableColumn id="560" xr3:uid="{DE81A7E4-BD5A-46D8-B333-3E4778BAE317}" name="Column544" dataDxfId="15990"/>
    <tableColumn id="561" xr3:uid="{FBBE8E4A-BC76-44E1-A30C-EF40714A7F36}" name="Column545" dataDxfId="15989"/>
    <tableColumn id="562" xr3:uid="{73C4999E-570C-4BDF-A5B4-74D7ED518871}" name="Column546" dataDxfId="15988"/>
    <tableColumn id="563" xr3:uid="{8852C760-5ECB-48F9-8DDA-CC4A149F4E4B}" name="Column547" dataDxfId="15987"/>
    <tableColumn id="564" xr3:uid="{F2E69087-77C1-487E-92C7-02833BEAEF73}" name="Column548" dataDxfId="15986"/>
    <tableColumn id="565" xr3:uid="{8F77DA06-C3A6-4CC0-808D-5E451DEA4E1F}" name="Column549" dataDxfId="15985"/>
    <tableColumn id="566" xr3:uid="{FF590C0E-B64A-45DB-97B5-29DD0DBA0678}" name="Column550" dataDxfId="15984"/>
    <tableColumn id="567" xr3:uid="{7DF7FB92-E71C-4C68-9131-A3A4F375B3C5}" name="Column551" dataDxfId="15983"/>
    <tableColumn id="568" xr3:uid="{EFE0BFA7-675A-4547-A0C3-0790687E8D87}" name="Column552" dataDxfId="15982"/>
    <tableColumn id="569" xr3:uid="{17910E02-7A43-4EA3-9B44-D3E253EEB17B}" name="Column553" dataDxfId="15981"/>
    <tableColumn id="570" xr3:uid="{CBDF6AB7-F946-4E98-BFB5-353DC86BE28A}" name="Column554" dataDxfId="15980"/>
    <tableColumn id="571" xr3:uid="{65540ADE-4419-4F98-905F-9C8F5B6FE15D}" name="Column555" dataDxfId="15979"/>
    <tableColumn id="572" xr3:uid="{371F050D-B673-4BDE-BBF0-B473D1230AE8}" name="Column556" dataDxfId="15978"/>
    <tableColumn id="573" xr3:uid="{1D2C096A-39A4-433A-BBAC-CE13DF324FD1}" name="Column557" dataDxfId="15977"/>
    <tableColumn id="574" xr3:uid="{E3E55718-E030-418A-9C28-8DBDB0EA39E0}" name="Column558" dataDxfId="15976"/>
    <tableColumn id="575" xr3:uid="{4DECA310-84E9-4896-9EA5-F62566B43ED7}" name="Column559" dataDxfId="15975"/>
    <tableColumn id="576" xr3:uid="{4BF4446C-273F-4B7C-B38F-604C039E7E76}" name="Column560" dataDxfId="15974"/>
    <tableColumn id="577" xr3:uid="{CC4E87EB-8029-4C8E-9F91-AFCFF9E724B2}" name="Column561" dataDxfId="15973"/>
    <tableColumn id="578" xr3:uid="{9D8FD4B1-A8AF-421B-A06B-131FFA8032F2}" name="Column562" dataDxfId="15972"/>
    <tableColumn id="579" xr3:uid="{247FEFC1-9475-40AE-8784-64C2F44E3D32}" name="Column563" dataDxfId="15971"/>
    <tableColumn id="580" xr3:uid="{0E3896E2-B725-450D-AAE7-72D399886AF6}" name="Column564" dataDxfId="15970"/>
    <tableColumn id="581" xr3:uid="{CA636B1B-A0E1-4E97-A575-F56CBA014131}" name="Column565" dataDxfId="15969"/>
    <tableColumn id="582" xr3:uid="{268E7A73-2DDD-4A67-85DB-711DB69D26A6}" name="Column566" dataDxfId="15968"/>
    <tableColumn id="583" xr3:uid="{8023074B-5F22-4A95-9A44-97154A86A8C8}" name="Column567" dataDxfId="15967"/>
    <tableColumn id="584" xr3:uid="{C6A5B1EE-59F3-4E47-9589-F49298FAB080}" name="Column568" dataDxfId="15966"/>
    <tableColumn id="585" xr3:uid="{C57C9CE9-2AD1-4674-9EEE-258938892D5C}" name="Column569" dataDxfId="15965"/>
    <tableColumn id="586" xr3:uid="{B35E41D2-3BCF-4A93-AFF9-27B523997CDC}" name="Column570" dataDxfId="15964"/>
    <tableColumn id="587" xr3:uid="{B8C86759-7C1B-43F1-B47E-55D0BD2A81D0}" name="Column571" dataDxfId="15963"/>
    <tableColumn id="588" xr3:uid="{6DB6A490-43BD-44A2-AE4F-F63C12CE6099}" name="Column572" dataDxfId="15962"/>
    <tableColumn id="589" xr3:uid="{5BC9D8BE-CA21-4473-B786-EC713D2E4425}" name="Column573" dataDxfId="15961"/>
    <tableColumn id="590" xr3:uid="{37CA8C8D-8D99-46E5-A792-1D38119E5C0A}" name="Column574" dataDxfId="15960"/>
    <tableColumn id="591" xr3:uid="{74F9A799-AD49-4456-8E2B-8C29FFDF80A0}" name="Column575" dataDxfId="15959"/>
    <tableColumn id="592" xr3:uid="{151D2106-4C61-477B-9818-9DD6941C9A54}" name="Column576" dataDxfId="15958"/>
    <tableColumn id="593" xr3:uid="{828CAB70-E14F-4CA1-BE35-7B3F0DBB2B81}" name="Column577" dataDxfId="15957"/>
    <tableColumn id="594" xr3:uid="{00FACDB1-3FF4-435F-ABA8-6A4197163A1B}" name="Column578" dataDxfId="15956"/>
    <tableColumn id="595" xr3:uid="{965EFD4D-0069-4804-9790-7C8AF2AAB273}" name="Column579" dataDxfId="15955"/>
    <tableColumn id="596" xr3:uid="{BDA7D2DD-AC62-414E-BCCD-D3824F39F9DF}" name="Column580" dataDxfId="15954"/>
    <tableColumn id="597" xr3:uid="{B492F1BA-BC75-4C28-AC8E-95895377875C}" name="Column581" dataDxfId="15953"/>
    <tableColumn id="598" xr3:uid="{117E887C-514A-4ABF-8FB0-A4B990A06656}" name="Column582" dataDxfId="15952"/>
    <tableColumn id="599" xr3:uid="{E19A2668-078F-421C-9DAA-4A056A381589}" name="Column583" dataDxfId="15951"/>
    <tableColumn id="600" xr3:uid="{6606D8D0-3511-4644-A65F-A66097B955DC}" name="Column584" dataDxfId="15950"/>
    <tableColumn id="601" xr3:uid="{60E06EA5-DE8F-49C0-AD30-0C8DBA8163D1}" name="Column585" dataDxfId="15949"/>
    <tableColumn id="602" xr3:uid="{BD1185E9-FF88-4A32-BBCD-BC2C51D2C99E}" name="Column586" dataDxfId="15948"/>
    <tableColumn id="603" xr3:uid="{A6180095-FC63-4E5D-B8A2-47C7BCC1A562}" name="Column587" dataDxfId="15947"/>
    <tableColumn id="604" xr3:uid="{6C3D4753-C441-4FA4-9E22-7FAB12B835AB}" name="Column588" dataDxfId="15946"/>
    <tableColumn id="605" xr3:uid="{4CB3102D-D5AD-487F-AF55-44663DD84D9B}" name="Column589" dataDxfId="15945"/>
    <tableColumn id="606" xr3:uid="{8C6E6743-3B56-44EE-82DF-2997F729B1E2}" name="Column590" dataDxfId="15944"/>
    <tableColumn id="607" xr3:uid="{F1796567-8306-41AB-8B37-8E83439F2FDB}" name="Column591" dataDxfId="15943"/>
    <tableColumn id="608" xr3:uid="{28105A6A-6362-4965-8B0F-7944E1B1B44F}" name="Column592" dataDxfId="15942"/>
    <tableColumn id="609" xr3:uid="{3F4C9DED-3789-4DAF-9531-184D7B3C2C76}" name="Column593" dataDxfId="15941"/>
    <tableColumn id="610" xr3:uid="{741CD392-624E-4B4E-ADF9-26DB12632D67}" name="Column594" dataDxfId="15940"/>
    <tableColumn id="611" xr3:uid="{014A6A59-2361-4E54-B251-BC5E3619CA86}" name="Column595" dataDxfId="15939"/>
    <tableColumn id="612" xr3:uid="{F0908F57-6C26-4580-8E31-6D1718E279CA}" name="Column596" dataDxfId="15938"/>
    <tableColumn id="613" xr3:uid="{BB7498D2-E158-4B26-88F6-C5AD05FE967A}" name="Column597" dataDxfId="15937"/>
    <tableColumn id="614" xr3:uid="{1F67D264-01FF-4B7D-80A4-16670F8CC357}" name="Column598" dataDxfId="15936"/>
    <tableColumn id="615" xr3:uid="{7E561C02-7A40-4ECB-92A6-E92A9D4EF8E8}" name="Column599" dataDxfId="15935"/>
    <tableColumn id="616" xr3:uid="{B9796ADA-2526-4850-ADA1-841785A07377}" name="Column600" dataDxfId="15934"/>
    <tableColumn id="617" xr3:uid="{086DDEAF-1D2E-42B0-85CA-04E6612ADA25}" name="Column601" dataDxfId="15933"/>
    <tableColumn id="618" xr3:uid="{01B28446-E184-4479-9FDA-2F4E3F4D52E0}" name="Column602" dataDxfId="15932"/>
    <tableColumn id="619" xr3:uid="{71B2345B-7156-487E-AA3C-C4D65C6C3501}" name="Column603" dataDxfId="15931"/>
    <tableColumn id="620" xr3:uid="{12E5435F-E65F-4CC6-AF66-A68229B42FE3}" name="Column604" dataDxfId="15930"/>
    <tableColumn id="621" xr3:uid="{BC851ADA-EFDC-4671-A2A8-1E06699C1E67}" name="Column605" dataDxfId="15929"/>
    <tableColumn id="622" xr3:uid="{DCD36227-5D1F-4ADB-9F53-87AA61826116}" name="Column606" dataDxfId="15928"/>
    <tableColumn id="623" xr3:uid="{A667BDAD-4701-41C3-A340-E8CF9BE317DC}" name="Column607" dataDxfId="15927"/>
    <tableColumn id="624" xr3:uid="{E47D70C2-25AA-4394-B712-570B0CAC525B}" name="Column608" dataDxfId="15926"/>
    <tableColumn id="625" xr3:uid="{7C1D459A-ED20-4161-9518-9FDAB5C9E0C2}" name="Column609" dataDxfId="15925"/>
    <tableColumn id="626" xr3:uid="{AF5739CC-AE27-4973-90CC-E06F8FE332EA}" name="Column610" dataDxfId="15924"/>
    <tableColumn id="627" xr3:uid="{BE04F39A-32EA-4FBA-992E-60B88C9A7955}" name="Column611" dataDxfId="15923"/>
    <tableColumn id="628" xr3:uid="{B7FB9FCD-F3C7-496E-9BE5-24E10D6EBBD8}" name="Column612" dataDxfId="15922"/>
    <tableColumn id="629" xr3:uid="{0284B126-EB43-4D0C-B2A9-6ACBF0DD5296}" name="Column613" dataDxfId="15921"/>
    <tableColumn id="630" xr3:uid="{00349646-CF14-4A87-BE86-993D3FCCD237}" name="Column614" dataDxfId="15920"/>
    <tableColumn id="631" xr3:uid="{7B41660B-D3E0-4BB8-856C-831BBDF956DE}" name="Column615" dataDxfId="15919"/>
    <tableColumn id="632" xr3:uid="{57661DC2-D69F-41B0-9BE1-8E4D2E78EAC0}" name="Column616" dataDxfId="15918"/>
    <tableColumn id="633" xr3:uid="{9C8EEDB2-5602-434F-B230-3D5CE5FEE256}" name="Column617" dataDxfId="15917"/>
    <tableColumn id="634" xr3:uid="{D3E6D0EA-75F6-4B48-971B-F481E9BCEAAF}" name="Column618" dataDxfId="15916"/>
    <tableColumn id="635" xr3:uid="{D74542E4-0698-4BAC-915F-83D92A015D23}" name="Column619" dataDxfId="15915"/>
    <tableColumn id="636" xr3:uid="{DD3BEC0E-58F1-4F59-B57A-70E5AA3A8A22}" name="Column620" dataDxfId="15914"/>
    <tableColumn id="637" xr3:uid="{9FFDEF9A-513A-422B-AFA7-C33B8F6F4537}" name="Column621" dataDxfId="15913"/>
    <tableColumn id="638" xr3:uid="{B1961532-5008-465D-BE4F-F7ACA05C1BD9}" name="Column622" dataDxfId="15912"/>
    <tableColumn id="639" xr3:uid="{1200802F-F431-4CF8-899A-4EC50EF9826F}" name="Column623" dataDxfId="15911"/>
    <tableColumn id="640" xr3:uid="{D141DECF-23CC-47C6-82EB-A2B1CFB745C6}" name="Column624" dataDxfId="15910"/>
    <tableColumn id="641" xr3:uid="{6691DC48-A9D2-46CD-8517-56F43F1436A0}" name="Column625" dataDxfId="15909"/>
    <tableColumn id="642" xr3:uid="{81D7B7E6-13F7-4DAB-B4BD-31BFE19E3358}" name="Column626" dataDxfId="15908"/>
    <tableColumn id="643" xr3:uid="{2957E337-A9A1-4D3D-83A1-55C2722FC8FD}" name="Column627" dataDxfId="15907"/>
    <tableColumn id="644" xr3:uid="{F5A49190-806A-4AA0-9702-6489A4073F3D}" name="Column628" dataDxfId="15906"/>
    <tableColumn id="645" xr3:uid="{C82692DA-D0EA-48BF-9372-5D897DFBB0DC}" name="Column629" dataDxfId="15905"/>
    <tableColumn id="646" xr3:uid="{A5034F5A-8E28-42BF-AFBC-165712667A39}" name="Column630" dataDxfId="15904"/>
    <tableColumn id="647" xr3:uid="{BBFE8B27-159E-4D37-B499-D41237C17DA7}" name="Column631" dataDxfId="15903"/>
    <tableColumn id="648" xr3:uid="{2FD855B3-CB82-4EFF-9CB4-94FB5F3F9933}" name="Column632" dataDxfId="15902"/>
    <tableColumn id="649" xr3:uid="{7505CB34-FB8B-4CB5-9085-F8C3E578D830}" name="Column633" dataDxfId="15901"/>
    <tableColumn id="650" xr3:uid="{3AF334A0-3494-4977-A1E3-EEE959D947D8}" name="Column634" dataDxfId="15900"/>
    <tableColumn id="651" xr3:uid="{B9985E36-8E69-40A6-AE50-274A01CEA158}" name="Column635" dataDxfId="15899"/>
    <tableColumn id="652" xr3:uid="{1FC571ED-9433-4790-A548-A23B60000819}" name="Column636" dataDxfId="15898"/>
    <tableColumn id="653" xr3:uid="{0E9A978B-5E36-4E12-B469-1B14CB5DD1F9}" name="Column637" dataDxfId="15897"/>
    <tableColumn id="654" xr3:uid="{A3655084-6698-4130-8637-D6E47E959CD8}" name="Column638" dataDxfId="15896"/>
    <tableColumn id="655" xr3:uid="{32BCB0B6-C503-49D7-AC82-CB3BA2007EC0}" name="Column639" dataDxfId="15895"/>
    <tableColumn id="656" xr3:uid="{4622C071-4B3A-4094-A3F8-C753DA0B3532}" name="Column640" dataDxfId="15894"/>
    <tableColumn id="657" xr3:uid="{60116DFB-FC93-46A2-AD67-31472FE0369B}" name="Column641" dataDxfId="15893"/>
    <tableColumn id="658" xr3:uid="{2DC63687-3AA4-40D7-832A-690D1ECF7A73}" name="Column642" dataDxfId="15892"/>
    <tableColumn id="659" xr3:uid="{6F1ECA51-53F2-4935-96C7-FBC270A459DE}" name="Column643" dataDxfId="15891"/>
    <tableColumn id="660" xr3:uid="{493EF2A7-6C4C-49A3-A79C-CE84D3F1298E}" name="Column644" dataDxfId="15890"/>
    <tableColumn id="661" xr3:uid="{B8604715-29D4-4455-8D42-D4760DBC0114}" name="Column645" dataDxfId="15889"/>
    <tableColumn id="662" xr3:uid="{6380D8AC-14B8-4B94-825C-031E439916FF}" name="Column646" dataDxfId="15888"/>
    <tableColumn id="663" xr3:uid="{ACCD6091-BFBE-493D-B2F7-2FEDCF36FC6F}" name="Column647" dataDxfId="15887"/>
    <tableColumn id="664" xr3:uid="{5F1D5BD6-F9A6-4561-B4C0-9E042ED9D7A6}" name="Column648" dataDxfId="15886"/>
    <tableColumn id="665" xr3:uid="{86E9668B-FF4A-4121-95FB-032D44225CA7}" name="Column649" dataDxfId="15885"/>
    <tableColumn id="666" xr3:uid="{EE8F3C24-A419-4C51-B590-D1E410F3E154}" name="Column650" dataDxfId="15884"/>
    <tableColumn id="667" xr3:uid="{5A269630-6694-4CB7-B815-51DF4FBBB4AD}" name="Column651" dataDxfId="15883"/>
    <tableColumn id="668" xr3:uid="{237D0ECF-3A1E-46A5-AE02-D9CD4C612F31}" name="Column652" dataDxfId="15882"/>
    <tableColumn id="669" xr3:uid="{034BB6D3-676D-4519-9C4F-EABC6FB7AE0B}" name="Column653" dataDxfId="15881"/>
    <tableColumn id="670" xr3:uid="{EE9C304A-9A4D-469E-AB4F-95139DC19F9D}" name="Column654" dataDxfId="15880"/>
    <tableColumn id="671" xr3:uid="{2B369F1B-1788-46FF-8F1E-660498E7F260}" name="Column655" dataDxfId="15879"/>
    <tableColumn id="672" xr3:uid="{99723E67-A02C-433A-A240-962FF64CE947}" name="Column656" dataDxfId="15878"/>
    <tableColumn id="673" xr3:uid="{50A139F6-7D83-4100-B649-F30A5127F3B6}" name="Column657" dataDxfId="15877"/>
    <tableColumn id="674" xr3:uid="{FC26A512-7525-4D57-B90B-6ADE37C733CF}" name="Column658" dataDxfId="15876"/>
    <tableColumn id="675" xr3:uid="{14ACC959-FCDE-4EFE-BE74-30E5B15DD962}" name="Column659" dataDxfId="15875"/>
    <tableColumn id="676" xr3:uid="{FC3716D1-1F64-4A68-9056-5AB23FF48D1B}" name="Column660" dataDxfId="15874"/>
    <tableColumn id="677" xr3:uid="{7D6E7AAA-D166-425C-BAAF-EC351939FCC3}" name="Column661" dataDxfId="15873"/>
    <tableColumn id="678" xr3:uid="{753F86BF-1492-4E0F-A2B6-76162158D2B5}" name="Column662" dataDxfId="15872"/>
    <tableColumn id="679" xr3:uid="{4F5C690E-C9FD-4717-9D6F-C70715AC1CDA}" name="Column663" dataDxfId="15871"/>
    <tableColumn id="680" xr3:uid="{7D152337-DC99-4B7A-AFC3-8978DEBCACA3}" name="Column664" dataDxfId="15870"/>
    <tableColumn id="681" xr3:uid="{2398FC4A-D3BD-47A1-A67A-E42C65E4C2A6}" name="Column665" dataDxfId="15869"/>
    <tableColumn id="682" xr3:uid="{166E451F-A50A-4733-8E28-0A4BBEC78C5A}" name="Column666" dataDxfId="15868"/>
    <tableColumn id="683" xr3:uid="{F60F42CF-0748-410A-994B-40B80A66D8C1}" name="Column667" dataDxfId="15867"/>
    <tableColumn id="684" xr3:uid="{E1CC0424-8973-4FAB-8588-52EE1FBA5E4E}" name="Column668" dataDxfId="15866"/>
    <tableColumn id="685" xr3:uid="{63F4530A-B570-424A-99E7-596D6D2EA8C7}" name="Column669" dataDxfId="15865"/>
    <tableColumn id="686" xr3:uid="{F39B5377-28D4-4A03-8AE2-1FF720E64CF5}" name="Column670" dataDxfId="15864"/>
    <tableColumn id="687" xr3:uid="{1BCFEA0D-F436-4CD5-A213-646993FDECE4}" name="Column671" dataDxfId="15863"/>
    <tableColumn id="688" xr3:uid="{9633E84A-3BB2-4159-A566-0B74CFBA2CCC}" name="Column672" dataDxfId="15862"/>
    <tableColumn id="689" xr3:uid="{90F15BED-837B-457C-BB77-9328824E577A}" name="Column673" dataDxfId="15861"/>
    <tableColumn id="690" xr3:uid="{C0797E07-3EFC-49E0-A2CA-C9CC9780C399}" name="Column674" dataDxfId="15860"/>
    <tableColumn id="691" xr3:uid="{D1228B8F-66AC-4942-B2D0-75D4F696F61A}" name="Column675" dataDxfId="15859"/>
    <tableColumn id="692" xr3:uid="{4CE90A5A-4ED5-4A7C-B769-E7468A35B0B5}" name="Column676" dataDxfId="15858"/>
    <tableColumn id="693" xr3:uid="{07432944-5660-4E33-98A7-3282E82555DE}" name="Column677" dataDxfId="15857"/>
    <tableColumn id="694" xr3:uid="{E1A352CB-F47C-4FE0-AD36-D05250548876}" name="Column678" dataDxfId="15856"/>
    <tableColumn id="695" xr3:uid="{AECD609B-807C-4850-837A-9039301195D7}" name="Column679" dataDxfId="15855"/>
    <tableColumn id="696" xr3:uid="{5A200F5E-77EA-4126-BC81-B56200C1CE18}" name="Column680" dataDxfId="15854"/>
    <tableColumn id="697" xr3:uid="{B4E291AA-3F68-4DA4-A516-95A76B08A2FE}" name="Column681" dataDxfId="15853"/>
    <tableColumn id="698" xr3:uid="{5FE4562D-42EF-46D8-9ECC-D6C3D98E3C6E}" name="Column682" dataDxfId="15852"/>
    <tableColumn id="699" xr3:uid="{E0E5F53E-94D3-473C-A785-8A64E72C5BAA}" name="Column683" dataDxfId="15851"/>
    <tableColumn id="700" xr3:uid="{BD0E43D3-5450-4685-ACB3-B1BF5DE3568D}" name="Column684" dataDxfId="15850"/>
    <tableColumn id="701" xr3:uid="{34D7A773-5619-4A8E-A67F-182AF0352B05}" name="Column685" dataDxfId="15849"/>
    <tableColumn id="702" xr3:uid="{4BD9BF7B-2BE9-4639-80DB-C8C3CE0BE9F2}" name="Column686" dataDxfId="15848"/>
    <tableColumn id="703" xr3:uid="{10A007B0-7079-4608-AD2E-1E5885FBEAC5}" name="Column687" dataDxfId="15847"/>
    <tableColumn id="704" xr3:uid="{D7BDDF7E-2380-453A-A30B-2E2F33CFDEC6}" name="Column688" dataDxfId="15846"/>
    <tableColumn id="705" xr3:uid="{60FE14F8-8DC1-4994-A43A-024FA16B0B2C}" name="Column689" dataDxfId="15845"/>
    <tableColumn id="706" xr3:uid="{BB77BC4F-4298-47C1-9F18-513AFE6D5462}" name="Column690" dataDxfId="15844"/>
    <tableColumn id="707" xr3:uid="{D312399D-4F2D-42F1-912F-5CE94E8DA9CB}" name="Column691" dataDxfId="15843"/>
    <tableColumn id="708" xr3:uid="{0BE83846-8E65-4B52-B4B9-3D43F520D075}" name="Column692" dataDxfId="15842"/>
    <tableColumn id="709" xr3:uid="{0315E67E-C55E-4BDE-A264-108E2F35A56E}" name="Column693" dataDxfId="15841"/>
    <tableColumn id="710" xr3:uid="{B53A2F48-9013-4DFD-BDF0-4487DEBA40AD}" name="Column694" dataDxfId="15840"/>
    <tableColumn id="711" xr3:uid="{75D30F58-46A9-43C5-81AA-F9BC70C4E5CF}" name="Column695" dataDxfId="15839"/>
    <tableColumn id="712" xr3:uid="{D710AB63-2633-4258-9D06-1DE87BF42C1E}" name="Column696" dataDxfId="15838"/>
    <tableColumn id="713" xr3:uid="{DE3C170D-20F2-4D75-B0BE-4612742F8DA8}" name="Column697" dataDxfId="15837"/>
    <tableColumn id="714" xr3:uid="{7A2A593A-A3C3-4500-936B-6E10AB3988DC}" name="Column698" dataDxfId="15836"/>
    <tableColumn id="715" xr3:uid="{1160C68C-23E9-4389-9663-E110537A9721}" name="Column699" dataDxfId="15835"/>
    <tableColumn id="716" xr3:uid="{45722F0A-F43B-4933-9227-25437EAFEE8C}" name="Column700" dataDxfId="15834"/>
    <tableColumn id="717" xr3:uid="{B7FF18DD-E307-4833-8401-088C835EDFF1}" name="Column701" dataDxfId="15833"/>
    <tableColumn id="718" xr3:uid="{2776039B-A9CD-4ED2-BF07-DD7FED632D98}" name="Column702" dataDxfId="15832"/>
    <tableColumn id="719" xr3:uid="{6C3ECADC-4221-4C41-9BE0-1F02CEC2A6DA}" name="Column703" dataDxfId="15831"/>
    <tableColumn id="720" xr3:uid="{996B2E89-0640-40C5-9E5A-040F45E8D605}" name="Column704" dataDxfId="15830"/>
    <tableColumn id="721" xr3:uid="{84CDB97B-753D-475D-9560-553BFBA74346}" name="Column705" dataDxfId="15829"/>
    <tableColumn id="722" xr3:uid="{9E5D4FB0-68BC-4CFF-ADBB-D86FB088425D}" name="Column706" dataDxfId="15828"/>
    <tableColumn id="723" xr3:uid="{42E5A851-1423-4748-A3D9-B38659CF6AB6}" name="Column707" dataDxfId="15827"/>
    <tableColumn id="724" xr3:uid="{238C80E4-5D61-42B4-B41D-C9AD9C1F07FA}" name="Column708" dataDxfId="15826"/>
    <tableColumn id="725" xr3:uid="{E4C94363-75B1-4159-8DF6-BEACCD9C21F7}" name="Column709" dataDxfId="15825"/>
    <tableColumn id="726" xr3:uid="{715B996A-7398-483B-A80C-EBFBF1A9A45A}" name="Column710" dataDxfId="15824"/>
    <tableColumn id="727" xr3:uid="{6DE99A4A-F66E-4170-B25C-71BF70603C84}" name="Column711" dataDxfId="15823"/>
    <tableColumn id="728" xr3:uid="{3253CDF9-500D-4276-A16C-DE173EF0B25E}" name="Column712" dataDxfId="15822"/>
    <tableColumn id="729" xr3:uid="{EBC8944B-C980-4387-B6F3-48252C0B2132}" name="Column713" dataDxfId="15821"/>
    <tableColumn id="730" xr3:uid="{B58270E8-BFFB-44F5-8C6B-BF3A30A99090}" name="Column714" dataDxfId="15820"/>
    <tableColumn id="731" xr3:uid="{DBD80FB2-9BD2-4752-BA74-95039C54C336}" name="Column715" dataDxfId="15819"/>
    <tableColumn id="732" xr3:uid="{CD979AA3-3887-4E52-9F73-1F7A182B8029}" name="Column716" dataDxfId="15818"/>
    <tableColumn id="733" xr3:uid="{9BD12AB6-A944-497F-9F08-3C4108292397}" name="Column717" dataDxfId="15817"/>
    <tableColumn id="734" xr3:uid="{A610F034-F38E-460D-BE94-279C1F91B440}" name="Column718" dataDxfId="15816"/>
    <tableColumn id="735" xr3:uid="{88A21872-EE76-4BF5-96B5-9481EA3C68E7}" name="Column719" dataDxfId="15815"/>
    <tableColumn id="736" xr3:uid="{881833B5-AF2E-4304-A41E-A54C4D880B6F}" name="Column720" dataDxfId="15814"/>
    <tableColumn id="737" xr3:uid="{821973AA-8F42-4726-96C3-7515CCA4F4D7}" name="Column721" dataDxfId="15813"/>
    <tableColumn id="738" xr3:uid="{8A02AED3-D2CA-4AD5-8536-400C7B8B48C2}" name="Column722" dataDxfId="15812"/>
    <tableColumn id="739" xr3:uid="{2819EA85-5BEF-466B-BA23-2F024F5CEA41}" name="Column723" dataDxfId="15811"/>
    <tableColumn id="740" xr3:uid="{5AD539EE-1B31-4754-958B-82CEA99E3936}" name="Column724" dataDxfId="15810"/>
    <tableColumn id="741" xr3:uid="{33126688-D7FC-47ED-B3CD-FBE8918B0FB8}" name="Column725" dataDxfId="15809"/>
    <tableColumn id="742" xr3:uid="{8B2F4368-9EA9-4523-ACF9-886FB1578C14}" name="Column726" dataDxfId="15808"/>
    <tableColumn id="743" xr3:uid="{BCB2F0AF-5BB4-470F-B719-08E4A5A6254A}" name="Column727" dataDxfId="15807"/>
    <tableColumn id="744" xr3:uid="{9E3A8CDD-8526-4308-A791-E3F40C624937}" name="Column728" dataDxfId="15806"/>
    <tableColumn id="745" xr3:uid="{F27CB90F-4A03-4202-880A-A15846021EBA}" name="Column729" dataDxfId="15805"/>
    <tableColumn id="746" xr3:uid="{A45715CE-8A8F-48EF-B4A6-14A905B2EE3C}" name="Column730" dataDxfId="15804"/>
    <tableColumn id="747" xr3:uid="{305DCB83-18D0-4FDE-AA39-1DB9475EFA9E}" name="Column731" dataDxfId="15803"/>
    <tableColumn id="748" xr3:uid="{E8E94438-9582-410F-BC3A-7CB6D5432EB3}" name="Column732" dataDxfId="15802"/>
    <tableColumn id="749" xr3:uid="{50A60C5B-33C7-4802-B9B3-BBA1EF28228D}" name="Column733" dataDxfId="15801"/>
    <tableColumn id="750" xr3:uid="{D9788E61-244A-406E-9E67-0C67D064E00D}" name="Column734" dataDxfId="15800"/>
    <tableColumn id="751" xr3:uid="{F24BA21B-72B8-44B5-A7CB-67DF083799B1}" name="Column735" dataDxfId="15799"/>
    <tableColumn id="752" xr3:uid="{6A43B73D-1BA1-467C-80BB-C88928B71DF0}" name="Column736" dataDxfId="15798"/>
    <tableColumn id="753" xr3:uid="{C4E2AA03-FE98-4764-A2D4-93DD8F57DCA5}" name="Column737" dataDxfId="15797"/>
    <tableColumn id="754" xr3:uid="{5C5B5D1F-E0DB-40CD-80F7-FDEC2639EF70}" name="Column738" dataDxfId="15796"/>
    <tableColumn id="755" xr3:uid="{4AA63476-5801-4947-9CB2-77173A82868A}" name="Column739" dataDxfId="15795"/>
    <tableColumn id="756" xr3:uid="{30776BCA-60A4-45DD-8EA7-1DE0ECD9053E}" name="Column740" dataDxfId="15794"/>
    <tableColumn id="757" xr3:uid="{D066AC4D-A0E4-4CE7-800B-B5C819F8F235}" name="Column741" dataDxfId="15793"/>
    <tableColumn id="758" xr3:uid="{B2A7102A-68C5-4B4B-961F-806330091BF9}" name="Column742" dataDxfId="15792"/>
    <tableColumn id="759" xr3:uid="{877B9120-E23B-42A4-9AB9-D1D5CD253537}" name="Column743" dataDxfId="15791"/>
    <tableColumn id="760" xr3:uid="{60525FCE-8CEB-42D7-9C5B-B792631B8273}" name="Column744" dataDxfId="15790"/>
    <tableColumn id="761" xr3:uid="{358837C2-7E17-496A-91F4-AE765C586F1B}" name="Column745" dataDxfId="15789"/>
    <tableColumn id="762" xr3:uid="{76E47F98-2AD6-42E7-867B-FE682FD53D90}" name="Column746" dataDxfId="15788"/>
    <tableColumn id="763" xr3:uid="{09B0254C-64E1-4A11-AED9-499AA587E474}" name="Column747" dataDxfId="15787"/>
    <tableColumn id="764" xr3:uid="{3AE188D2-8FBE-43B8-AE39-9B312CB31560}" name="Column748" dataDxfId="15786"/>
    <tableColumn id="765" xr3:uid="{971614BC-D6DE-4D62-9903-B8F7CDD06E7D}" name="Column749" dataDxfId="15785"/>
    <tableColumn id="766" xr3:uid="{5A959121-3CA1-4988-83E7-24C35EE65435}" name="Column750" dataDxfId="15784"/>
    <tableColumn id="767" xr3:uid="{6B1F77B4-C067-49F6-9A67-D1D300DC11E3}" name="Column751" dataDxfId="15783"/>
    <tableColumn id="768" xr3:uid="{3D24E607-CE3D-4C8E-9963-25D9D85DE182}" name="Column752" dataDxfId="15782"/>
    <tableColumn id="769" xr3:uid="{CBF684CB-B1F3-43C0-9E8B-F5058A614691}" name="Column753" dataDxfId="15781"/>
    <tableColumn id="770" xr3:uid="{AE0F8EA1-7C4A-4F46-9242-566080C144B4}" name="Column754" dataDxfId="15780"/>
    <tableColumn id="771" xr3:uid="{070B697C-8EB0-40D0-8005-A0AE5307074B}" name="Column755" dataDxfId="15779"/>
    <tableColumn id="772" xr3:uid="{CD35ADA0-C1BA-4C3C-936C-5D6FE5AE3218}" name="Column756" dataDxfId="15778"/>
    <tableColumn id="773" xr3:uid="{9D5B0E07-5493-4AFB-8B0F-C0A32AE48DAE}" name="Column757" dataDxfId="15777"/>
    <tableColumn id="774" xr3:uid="{8F73A874-3D10-4631-976C-AADD520CB307}" name="Column758" dataDxfId="15776"/>
    <tableColumn id="775" xr3:uid="{CE2469B4-F8AA-41D0-88FC-19706803729A}" name="Column759" dataDxfId="15775"/>
    <tableColumn id="776" xr3:uid="{654B303D-8C7C-4C68-BBC8-292DE9611C5F}" name="Column760" dataDxfId="15774"/>
    <tableColumn id="777" xr3:uid="{2529A2A1-324F-44D5-8795-658EA84D61BA}" name="Column761" dataDxfId="15773"/>
    <tableColumn id="778" xr3:uid="{9838ECBC-10B5-4900-800B-5FD457AFCE1A}" name="Column762" dataDxfId="15772"/>
    <tableColumn id="779" xr3:uid="{AB3F17DC-1311-47FB-BD56-50F81CC4F810}" name="Column763" dataDxfId="15771"/>
    <tableColumn id="780" xr3:uid="{8722FC3D-E016-49A0-B597-76CB6D43C526}" name="Column764" dataDxfId="15770"/>
    <tableColumn id="781" xr3:uid="{43D42A11-CA11-498F-AEFC-F032B605986E}" name="Column765" dataDxfId="15769"/>
    <tableColumn id="782" xr3:uid="{81A8559E-ECAB-4B44-9497-8F1F86EAD2AF}" name="Column766" dataDxfId="15768"/>
    <tableColumn id="783" xr3:uid="{7085267B-CBD3-48C0-80AC-309708048E00}" name="Column767" dataDxfId="15767"/>
    <tableColumn id="784" xr3:uid="{83662679-F159-4C40-8EB8-2D1AD15806A9}" name="Column768" dataDxfId="15766"/>
    <tableColumn id="785" xr3:uid="{038C2995-B470-409D-8C62-1241F76F7C4A}" name="Column769" dataDxfId="15765"/>
    <tableColumn id="786" xr3:uid="{8C25C6B8-5702-4E53-94B2-2FDD171CEECD}" name="Column770" dataDxfId="15764"/>
    <tableColumn id="787" xr3:uid="{0B32BBF1-531F-45B6-96C9-DFEC8058B798}" name="Column771" dataDxfId="15763"/>
    <tableColumn id="788" xr3:uid="{19236CDB-B37D-4E0B-B7ED-6E8827343378}" name="Column772" dataDxfId="15762"/>
    <tableColumn id="789" xr3:uid="{2024B9A0-BC15-44E3-9E03-582E38D506E6}" name="Column773" dataDxfId="15761"/>
    <tableColumn id="790" xr3:uid="{CB0D7AD2-383B-41B0-AD20-681790F2C5B2}" name="Column774" dataDxfId="15760"/>
    <tableColumn id="791" xr3:uid="{673E2AB2-7071-413E-9E17-E04E758B8325}" name="Column775" dataDxfId="15759"/>
    <tableColumn id="792" xr3:uid="{0E9BD6F8-C524-48AB-8B91-F46A0EF011EE}" name="Column776" dataDxfId="15758"/>
    <tableColumn id="793" xr3:uid="{3EFAEDDD-F079-458F-BCB9-DED890E0EB8B}" name="Column777" dataDxfId="15757"/>
    <tableColumn id="794" xr3:uid="{1C7E8B24-1743-420A-949F-C80B7C92406B}" name="Column778" dataDxfId="15756"/>
    <tableColumn id="795" xr3:uid="{488D4E00-9636-4543-B8F9-8D2E4C9997E1}" name="Column779" dataDxfId="15755"/>
    <tableColumn id="796" xr3:uid="{643BC6F4-BFC7-4F0B-964B-0DBB9CE13785}" name="Column780" dataDxfId="15754"/>
    <tableColumn id="797" xr3:uid="{3B142603-D919-48E0-AFF4-03850347736E}" name="Column781" dataDxfId="15753"/>
    <tableColumn id="798" xr3:uid="{CE625038-93BD-45EF-AF57-FA5DCA138C14}" name="Column782" dataDxfId="15752"/>
    <tableColumn id="799" xr3:uid="{394974DF-01D3-44B6-8D81-BE41FED50077}" name="Column783" dataDxfId="15751"/>
    <tableColumn id="800" xr3:uid="{603819C3-0596-414E-83D7-94894C7374BF}" name="Column784" dataDxfId="15750"/>
    <tableColumn id="801" xr3:uid="{3521577E-FEF8-4F14-A6CF-E2CEDC98A2CB}" name="Column785" dataDxfId="15749"/>
    <tableColumn id="802" xr3:uid="{24028F2C-0836-418E-B07B-F67540587AAF}" name="Column786" dataDxfId="15748"/>
    <tableColumn id="803" xr3:uid="{9BCF7118-3D23-4F5E-A6F0-E12554D2FF3C}" name="Column787" dataDxfId="15747"/>
    <tableColumn id="804" xr3:uid="{84B99780-3960-4AE2-BF81-34A845033B50}" name="Column788" dataDxfId="15746"/>
    <tableColumn id="805" xr3:uid="{F812CF98-4524-42F0-9FE2-7C3338A6FCF3}" name="Column789" dataDxfId="15745"/>
    <tableColumn id="806" xr3:uid="{E9D5C7ED-B86F-4323-A4AB-DCC9CE0FC941}" name="Column790" dataDxfId="15744"/>
    <tableColumn id="807" xr3:uid="{5CCFB9C7-6042-48D7-9A7D-FB683335CC4D}" name="Column791" dataDxfId="15743"/>
    <tableColumn id="808" xr3:uid="{B33D8FB5-608F-4817-9702-D005E8316A33}" name="Column792" dataDxfId="15742"/>
    <tableColumn id="809" xr3:uid="{DC84E2C0-B6C1-4C0A-A701-B4BB36FC4702}" name="Column793" dataDxfId="15741"/>
    <tableColumn id="810" xr3:uid="{28117329-0452-4A55-BBD1-056902F96685}" name="Column794" dataDxfId="15740"/>
    <tableColumn id="811" xr3:uid="{1CD26BB2-A5E4-47BA-A6B4-5FFD9F47667A}" name="Column795" dataDxfId="15739"/>
    <tableColumn id="812" xr3:uid="{4BCDD7A2-D43C-41A8-A271-E225F50D90F0}" name="Column796" dataDxfId="15738"/>
    <tableColumn id="813" xr3:uid="{0BF55A53-6A73-4DD1-8712-301774A08BBC}" name="Column797" dataDxfId="15737"/>
    <tableColumn id="814" xr3:uid="{B194F658-D94C-48F1-A817-AF0243F2E9E6}" name="Column798" dataDxfId="15736"/>
    <tableColumn id="815" xr3:uid="{B2994431-877B-4CEC-8343-BB7DF3072D59}" name="Column799" dataDxfId="15735"/>
    <tableColumn id="816" xr3:uid="{D5001135-0A91-4B7B-AFCA-60BE32ABD156}" name="Column800" dataDxfId="15734"/>
    <tableColumn id="817" xr3:uid="{2CCCA521-4E94-46E0-AD55-06CE5E313F42}" name="Column801" dataDxfId="15733"/>
    <tableColumn id="818" xr3:uid="{C278D1B0-E5A4-4879-B417-47A2D53C3D4F}" name="Column802" dataDxfId="15732"/>
    <tableColumn id="819" xr3:uid="{8656E954-C05A-4929-974C-7139C02248BC}" name="Column803" dataDxfId="15731"/>
    <tableColumn id="820" xr3:uid="{F185FFED-9641-41C8-87D4-50CF36E7BE61}" name="Column804" dataDxfId="15730"/>
    <tableColumn id="821" xr3:uid="{6085020D-7AD2-415D-8C3B-FDB7CB79EDF3}" name="Column805" dataDxfId="15729"/>
    <tableColumn id="822" xr3:uid="{21E06D77-9F61-490C-8325-7FEEF97FA4BE}" name="Column806" dataDxfId="15728"/>
    <tableColumn id="823" xr3:uid="{F9EB2CA2-B169-4782-9F9A-A0C09F380049}" name="Column807" dataDxfId="15727"/>
    <tableColumn id="824" xr3:uid="{2E892B67-E463-4DEE-846B-EC3F42EA4206}" name="Column808" dataDxfId="15726"/>
    <tableColumn id="825" xr3:uid="{E1765D01-A817-4D94-A8CA-7BC4C77DCB33}" name="Column809" dataDxfId="15725"/>
    <tableColumn id="826" xr3:uid="{34525520-0586-4325-8886-D997CE98C2D4}" name="Column810" dataDxfId="15724"/>
    <tableColumn id="827" xr3:uid="{EA11B7E6-7691-4C44-B92F-7901E331B73C}" name="Column811" dataDxfId="15723"/>
    <tableColumn id="828" xr3:uid="{8619216F-776D-45AC-89DC-B838D74F6A1A}" name="Column812" dataDxfId="15722"/>
    <tableColumn id="829" xr3:uid="{FFD19F22-3DC6-44FD-B913-C15C2AA639FE}" name="Column813" dataDxfId="15721"/>
    <tableColumn id="830" xr3:uid="{A34F48A3-C449-4D5E-B8A7-3C224C0C2F95}" name="Column814" dataDxfId="15720"/>
    <tableColumn id="831" xr3:uid="{10BD2427-7922-4F93-A8D6-7AF49460E814}" name="Column815" dataDxfId="15719"/>
    <tableColumn id="832" xr3:uid="{1B922B73-BB7C-4911-B127-FDD8D7F0C6BC}" name="Column816" dataDxfId="15718"/>
    <tableColumn id="833" xr3:uid="{DF6728C0-D518-47BE-8D21-6DE68EF9796A}" name="Column817" dataDxfId="15717"/>
    <tableColumn id="834" xr3:uid="{C0013FDF-C5F1-4B0C-999C-21A38FAD56CD}" name="Column818" dataDxfId="15716"/>
    <tableColumn id="835" xr3:uid="{58741CFA-D59C-450F-9C64-C7EFB335521F}" name="Column819" dataDxfId="15715"/>
    <tableColumn id="836" xr3:uid="{ECBD4240-5E70-465A-90AA-BC4B6CA41071}" name="Column820" dataDxfId="15714"/>
    <tableColumn id="837" xr3:uid="{AC6B0FDA-3618-4104-8E0D-8B3FA59E2BEC}" name="Column821" dataDxfId="15713"/>
    <tableColumn id="838" xr3:uid="{DE3886FB-7EC7-47C9-A9B2-1300B0999E39}" name="Column822" dataDxfId="15712"/>
    <tableColumn id="839" xr3:uid="{D9B9B42C-50DE-4559-84E5-B97C917F89BA}" name="Column823" dataDxfId="15711"/>
    <tableColumn id="840" xr3:uid="{7F0FBAFA-C7C5-4727-8C03-EF71241981A1}" name="Column824" dataDxfId="15710"/>
    <tableColumn id="841" xr3:uid="{AE48792D-6028-48AF-999A-9A42E9804A82}" name="Column825" dataDxfId="15709"/>
    <tableColumn id="842" xr3:uid="{5C519B0A-239D-4C34-B6F1-AC96AFF6CC64}" name="Column826" dataDxfId="15708"/>
    <tableColumn id="843" xr3:uid="{DFFD94D0-E9E8-456C-8B1A-3850509CA275}" name="Column827" dataDxfId="15707"/>
    <tableColumn id="844" xr3:uid="{1EF77290-40C2-4640-853C-A881F4EEFC7D}" name="Column828" dataDxfId="15706"/>
    <tableColumn id="845" xr3:uid="{BB275D85-A54B-4E0E-BA64-659F11975792}" name="Column829" dataDxfId="15705"/>
    <tableColumn id="846" xr3:uid="{05C2AA32-0359-41CF-BF3B-191DA3AA2DA9}" name="Column830" dataDxfId="15704"/>
    <tableColumn id="847" xr3:uid="{7795BE7B-556B-45DD-8ED5-199A0AAC7EBB}" name="Column831" dataDxfId="15703"/>
    <tableColumn id="848" xr3:uid="{41DF68C0-BF61-4227-8000-198DB39E9F34}" name="Column832" dataDxfId="15702"/>
    <tableColumn id="849" xr3:uid="{40CB5E06-23D7-45DF-B47C-F9836C1D349F}" name="Column833" dataDxfId="15701"/>
    <tableColumn id="850" xr3:uid="{8DCDDF95-55AA-4B24-A771-914FCDB09E77}" name="Column834" dataDxfId="15700"/>
    <tableColumn id="851" xr3:uid="{D45111D1-4984-4945-9E99-A1C231ED1B2D}" name="Column835" dataDxfId="15699"/>
    <tableColumn id="852" xr3:uid="{D7494F75-F2D6-4BDF-B4AD-BBFC45D49BF1}" name="Column836" dataDxfId="15698"/>
    <tableColumn id="853" xr3:uid="{F801E0F1-0E1C-4968-A950-96A2232BDD6A}" name="Column837" dataDxfId="15697"/>
    <tableColumn id="854" xr3:uid="{D9666150-1EF9-48DC-BF54-96CFBEBD7F59}" name="Column838" dataDxfId="15696"/>
    <tableColumn id="855" xr3:uid="{9572B85B-44CD-47C6-9860-7CC84AE190B7}" name="Column839" dataDxfId="15695"/>
    <tableColumn id="856" xr3:uid="{2BDC720F-0E9D-4E43-A93F-903D80773E8A}" name="Column840" dataDxfId="15694"/>
    <tableColumn id="857" xr3:uid="{0D52CF2D-3D4E-43D8-9B0F-339C00F9DC3E}" name="Column841" dataDxfId="15693"/>
    <tableColumn id="858" xr3:uid="{5050C078-8BAA-4656-85D8-20943D4AF3F3}" name="Column842" dataDxfId="15692"/>
    <tableColumn id="859" xr3:uid="{0A3DD46C-A80D-4678-A4EC-24F74C69536D}" name="Column843" dataDxfId="15691"/>
    <tableColumn id="860" xr3:uid="{E71BD6D7-5032-4EA3-B5B6-0664F3346907}" name="Column844" dataDxfId="15690"/>
    <tableColumn id="861" xr3:uid="{0FC0508A-C978-4045-B8FA-8C9E675B1853}" name="Column845" dataDxfId="15689"/>
    <tableColumn id="862" xr3:uid="{79D24141-E7FC-47C8-BCD8-B4FDA39E2B49}" name="Column846" dataDxfId="15688"/>
    <tableColumn id="863" xr3:uid="{7F27FEFB-C1D0-4A68-931A-DF4ACBF2158B}" name="Column847" dataDxfId="15687"/>
    <tableColumn id="864" xr3:uid="{F8C4242F-1DC2-475A-AA81-88633CC51738}" name="Column848" dataDxfId="15686"/>
    <tableColumn id="865" xr3:uid="{55F45F90-F473-4388-B9FC-910647CB78FA}" name="Column849" dataDxfId="15685"/>
    <tableColumn id="866" xr3:uid="{6D390104-9000-40CA-81F7-1E715F5BC5EE}" name="Column850" dataDxfId="15684"/>
    <tableColumn id="867" xr3:uid="{DF81566E-B7A4-484B-9C6C-6D9F8103DD41}" name="Column851" dataDxfId="15683"/>
    <tableColumn id="868" xr3:uid="{75826C56-545F-40E8-8B68-4059E9A013C0}" name="Column852" dataDxfId="15682"/>
    <tableColumn id="869" xr3:uid="{281146FD-439C-4D96-B561-4B1553BC912E}" name="Column853" dataDxfId="15681"/>
    <tableColumn id="870" xr3:uid="{02EEE1A8-0E74-4BBB-8798-DD4D757F6AB7}" name="Column854" dataDxfId="15680"/>
    <tableColumn id="871" xr3:uid="{0F180076-5C5F-493B-B4A3-72971DACE6FD}" name="Column855" dataDxfId="15679"/>
    <tableColumn id="872" xr3:uid="{A3E1ECC0-15AD-4A3A-B0C1-5844CC580F7F}" name="Column856" dataDxfId="15678"/>
    <tableColumn id="873" xr3:uid="{C6D89AEF-FBD6-4F26-9CC0-C12A1ABAE126}" name="Column857" dataDxfId="15677"/>
    <tableColumn id="874" xr3:uid="{18AECDCA-EA01-4174-AE6A-4BA084F5188E}" name="Column858" dataDxfId="15676"/>
    <tableColumn id="875" xr3:uid="{E547C442-2544-451F-A287-55906DA3A2A2}" name="Column859" dataDxfId="15675"/>
    <tableColumn id="876" xr3:uid="{46E2B0C0-1926-45A0-BCB2-18FFB449FEDC}" name="Column860" dataDxfId="15674"/>
    <tableColumn id="877" xr3:uid="{4F2ED53C-1755-4FA9-B48A-BDBFE915ECFC}" name="Column861" dataDxfId="15673"/>
    <tableColumn id="878" xr3:uid="{38A0CCD9-223A-49B0-B286-2274C78F9925}" name="Column862" dataDxfId="15672"/>
    <tableColumn id="879" xr3:uid="{9AF5B449-8078-4846-96F4-1FDB54735BE6}" name="Column863" dataDxfId="15671"/>
    <tableColumn id="880" xr3:uid="{F1C193B5-FEF8-404C-98AE-DFE53175B5B1}" name="Column864" dataDxfId="15670"/>
    <tableColumn id="881" xr3:uid="{7DC6F3D3-2387-4E62-B85F-2A77BDD1CF10}" name="Column865" dataDxfId="15669"/>
    <tableColumn id="882" xr3:uid="{FBE99730-0243-485F-AD90-063D0C5770BF}" name="Column866" dataDxfId="15668"/>
    <tableColumn id="883" xr3:uid="{F33DD3D7-C908-4A98-B4CE-1E333B6F147A}" name="Column867" dataDxfId="15667"/>
    <tableColumn id="884" xr3:uid="{01717AB3-B7D6-4E94-A13D-F0386F1006E7}" name="Column868" dataDxfId="15666"/>
    <tableColumn id="885" xr3:uid="{08158A6D-591D-4FC6-A53A-8A7CB2563056}" name="Column869" dataDxfId="15665"/>
    <tableColumn id="886" xr3:uid="{BE8E3DDF-54C1-43E0-93D8-7043A593EA82}" name="Column870" dataDxfId="15664"/>
    <tableColumn id="887" xr3:uid="{38264DED-54DB-41BC-ADFF-4A68EACD0B3C}" name="Column871" dataDxfId="15663"/>
    <tableColumn id="888" xr3:uid="{F4AC2E26-1AC0-4092-B3FC-F4D7954500B2}" name="Column872" dataDxfId="15662"/>
    <tableColumn id="889" xr3:uid="{A94A5322-426F-4017-B8C2-EE9F606EB195}" name="Column873" dataDxfId="15661"/>
    <tableColumn id="890" xr3:uid="{7C30A380-5EC9-47D8-B1E0-099E2D1B6CD6}" name="Column874" dataDxfId="15660"/>
    <tableColumn id="891" xr3:uid="{4C2754E5-D8D5-4E08-950E-3381015B0C16}" name="Column875" dataDxfId="15659"/>
    <tableColumn id="892" xr3:uid="{467ECE99-E9F5-4901-A9C1-EF26C3FB5724}" name="Column876" dataDxfId="15658"/>
    <tableColumn id="893" xr3:uid="{480839D9-0551-40E8-AA52-AFF4C0924A82}" name="Column877" dataDxfId="15657"/>
    <tableColumn id="894" xr3:uid="{71C162AA-7E0C-4A92-90FD-6CFF58503D27}" name="Column878" dataDxfId="15656"/>
    <tableColumn id="895" xr3:uid="{1161858B-813B-42FF-BAE9-C3CDBAA1C5CC}" name="Column879" dataDxfId="15655"/>
    <tableColumn id="896" xr3:uid="{7C32A920-EC6F-497F-979D-042273C4E788}" name="Column880" dataDxfId="15654"/>
    <tableColumn id="897" xr3:uid="{5E01A609-AEC6-4703-9EDB-9D029663503A}" name="Column881" dataDxfId="15653"/>
    <tableColumn id="898" xr3:uid="{96A10224-26EE-4555-A964-931534A1D18C}" name="Column882" dataDxfId="15652"/>
    <tableColumn id="899" xr3:uid="{BADBE94B-4D31-4D62-9EFA-AFC3F6117850}" name="Column883" dataDxfId="15651"/>
    <tableColumn id="900" xr3:uid="{93EE0A4A-1D4E-47E1-B14A-A12E4DE1BB5A}" name="Column884" dataDxfId="15650"/>
    <tableColumn id="901" xr3:uid="{88377993-B09A-42D6-AF4E-A7C64E997C3F}" name="Column885" dataDxfId="15649"/>
    <tableColumn id="902" xr3:uid="{8082AA91-B7C5-46D5-928C-AECB3CFBA09A}" name="Column886" dataDxfId="15648"/>
    <tableColumn id="903" xr3:uid="{6D4A15CE-BD8A-41F3-930A-EF6992510E51}" name="Column887" dataDxfId="15647"/>
    <tableColumn id="904" xr3:uid="{FA16D477-3E83-4ED6-A5EB-5B502D7F3981}" name="Column888" dataDxfId="15646"/>
    <tableColumn id="905" xr3:uid="{096ACB4D-2CA2-4900-A399-66ACA6E1C632}" name="Column889" dataDxfId="15645"/>
    <tableColumn id="906" xr3:uid="{62F8EA9B-D6F1-4E99-B0E4-6DB0F782526B}" name="Column890" dataDxfId="15644"/>
    <tableColumn id="907" xr3:uid="{90BCC8F6-9372-4874-9B69-BD00723E5828}" name="Column891" dataDxfId="15643"/>
    <tableColumn id="908" xr3:uid="{27BD1747-7157-4D57-B9F2-9F5E6A001D13}" name="Column892" dataDxfId="15642"/>
    <tableColumn id="909" xr3:uid="{947E2130-9449-4DC5-A5CA-4EBD8E21A024}" name="Column893" dataDxfId="15641"/>
    <tableColumn id="910" xr3:uid="{DD7941C4-F004-446C-BAD9-8652B3230B36}" name="Column894" dataDxfId="15640"/>
    <tableColumn id="911" xr3:uid="{6A519AD9-D74D-4AE4-9E7A-B9938475C89C}" name="Column895" dataDxfId="15639"/>
    <tableColumn id="912" xr3:uid="{0C7C7AEF-49F1-4473-AC64-F488F64FD661}" name="Column896" dataDxfId="15638"/>
    <tableColumn id="913" xr3:uid="{28221F93-3782-40B2-84E9-68D5B8FA5333}" name="Column897" dataDxfId="15637"/>
    <tableColumn id="914" xr3:uid="{3EA333FF-1238-4E46-944D-EA103E5070BD}" name="Column898" dataDxfId="15636"/>
    <tableColumn id="915" xr3:uid="{1D0F8882-B7B7-45E4-9A48-DBC8B0613CFA}" name="Column899" dataDxfId="15635"/>
    <tableColumn id="916" xr3:uid="{6F4D8834-D1CB-42EC-ABBD-82CE150A33E7}" name="Column900" dataDxfId="15634"/>
    <tableColumn id="917" xr3:uid="{1DDA8E78-73CC-4F94-AE04-688E17B3A57E}" name="Column901" dataDxfId="15633"/>
    <tableColumn id="918" xr3:uid="{C4CE8289-01F4-4B7C-B098-F918CD898E3A}" name="Column902" dataDxfId="15632"/>
    <tableColumn id="919" xr3:uid="{6D25139A-ACDC-476D-BA3A-B49872D34D2C}" name="Column903" dataDxfId="15631"/>
    <tableColumn id="920" xr3:uid="{9E3D70BC-8F7B-49F7-BD6D-278E38071776}" name="Column904" dataDxfId="15630"/>
    <tableColumn id="921" xr3:uid="{D73FB0BF-95CF-42D3-81EE-16EA1C56D4BD}" name="Column905" dataDxfId="15629"/>
    <tableColumn id="922" xr3:uid="{188C8937-8CF9-45E3-9590-6F5502B9B04E}" name="Column906" dataDxfId="15628"/>
    <tableColumn id="923" xr3:uid="{807A838E-DE19-4C43-AC25-B024BA55DE0F}" name="Column907" dataDxfId="15627"/>
    <tableColumn id="924" xr3:uid="{77A923CD-B36D-4379-946E-C0682D5A4793}" name="Column908" dataDxfId="15626"/>
    <tableColumn id="925" xr3:uid="{549226C0-75C8-44E5-96DE-5798FD582248}" name="Column909" dataDxfId="15625"/>
    <tableColumn id="926" xr3:uid="{EBD605CE-1DBD-4BB5-A790-9E60CE4F6BE8}" name="Column910" dataDxfId="15624"/>
    <tableColumn id="927" xr3:uid="{2960AA26-A00F-4A1B-89A6-6335D4DB7F2E}" name="Column911" dataDxfId="15623"/>
    <tableColumn id="928" xr3:uid="{4F492D75-9C2E-4160-9615-05FA09D5B4C8}" name="Column912" dataDxfId="15622"/>
    <tableColumn id="929" xr3:uid="{B0A22F88-E1E7-4C96-B202-60E777FA883E}" name="Column913" dataDxfId="15621"/>
    <tableColumn id="930" xr3:uid="{26C5DE75-DCB0-4308-963B-2D8330A7A733}" name="Column914" dataDxfId="15620"/>
    <tableColumn id="931" xr3:uid="{F56BFB79-3074-4CA5-BA0D-4FF55F24DC65}" name="Column915" dataDxfId="15619"/>
    <tableColumn id="932" xr3:uid="{B62CDC77-014B-4240-B204-F77451A766CF}" name="Column916" dataDxfId="15618"/>
    <tableColumn id="933" xr3:uid="{E583A492-6963-4E3D-9976-8A2D37B61C17}" name="Column917" dataDxfId="15617"/>
    <tableColumn id="934" xr3:uid="{2E840A16-3923-43D4-8299-9250CCD18808}" name="Column918" dataDxfId="15616"/>
    <tableColumn id="935" xr3:uid="{7B394947-E6F5-4FD2-9977-0D3C4935A44E}" name="Column919" dataDxfId="15615"/>
    <tableColumn id="936" xr3:uid="{AB7E12C8-37E0-4259-A3CA-54E827B5A4C0}" name="Column920" dataDxfId="15614"/>
    <tableColumn id="937" xr3:uid="{C0D79494-00E5-4392-9E12-65C5EB18603C}" name="Column921" dataDxfId="15613"/>
    <tableColumn id="938" xr3:uid="{45E10AB1-1C2F-4FC6-AE2A-A69A6EE440CD}" name="Column922" dataDxfId="15612"/>
    <tableColumn id="939" xr3:uid="{D3BEA89D-EB13-4EF2-9C08-91FDB91C1CF2}" name="Column923" dataDxfId="15611"/>
    <tableColumn id="940" xr3:uid="{97346BD5-2296-405C-8089-BDCA5810F95F}" name="Column924" dataDxfId="15610"/>
    <tableColumn id="941" xr3:uid="{77B1FAAB-F91A-4B86-8F60-AC827232406C}" name="Column925" dataDxfId="15609"/>
    <tableColumn id="942" xr3:uid="{04302B43-2605-4FC4-A4AC-F33F85E753A6}" name="Column926" dataDxfId="15608"/>
    <tableColumn id="943" xr3:uid="{CB2D7DCB-F8D9-41DD-B711-6556F30ED7DE}" name="Column927" dataDxfId="15607"/>
    <tableColumn id="944" xr3:uid="{5FDC5F41-CF53-450B-9136-0A98603275F8}" name="Column928" dataDxfId="15606"/>
    <tableColumn id="945" xr3:uid="{68CBA88D-ECBB-456C-B5D5-FED7FE2CC80E}" name="Column929" dataDxfId="15605"/>
    <tableColumn id="946" xr3:uid="{A845F6AF-7AD0-4819-8DAB-BE11CB1F25D2}" name="Column930" dataDxfId="15604"/>
    <tableColumn id="947" xr3:uid="{3474580C-2A9F-4CA1-98EC-6AE72F6067C1}" name="Column931" dataDxfId="15603"/>
    <tableColumn id="948" xr3:uid="{D0BB2A95-1DE0-4A6A-A28B-CC75FFCEDE92}" name="Column932" dataDxfId="15602"/>
    <tableColumn id="949" xr3:uid="{B99B52C7-F4C1-4D36-8492-6E7AE042BA28}" name="Column933" dataDxfId="15601"/>
    <tableColumn id="950" xr3:uid="{574EC434-67B9-4BB9-8050-183F9D729264}" name="Column934" dataDxfId="15600"/>
    <tableColumn id="951" xr3:uid="{6EDE52F4-F9B1-4E1A-B475-527740436BB2}" name="Column935" dataDxfId="15599"/>
    <tableColumn id="952" xr3:uid="{F8DF49C7-E506-4CF5-9833-6FA0C4EC4763}" name="Column936" dataDxfId="15598"/>
    <tableColumn id="953" xr3:uid="{9A47190D-E97E-4428-86E7-A2A5C4F47D8F}" name="Column937" dataDxfId="15597"/>
    <tableColumn id="954" xr3:uid="{0F1271E4-DFD6-48BF-8911-5D9BCEF7EE60}" name="Column938" dataDxfId="15596"/>
    <tableColumn id="955" xr3:uid="{CBE7FA58-271F-452F-A45E-8BE67B68B637}" name="Column939" dataDxfId="15595"/>
    <tableColumn id="956" xr3:uid="{FD25629D-DF6C-45B5-AC70-3BB06DC327CE}" name="Column940" dataDxfId="15594"/>
    <tableColumn id="957" xr3:uid="{CC1510F3-E8FC-4AFC-A8BF-7E28936FE59C}" name="Column941" dataDxfId="15593"/>
    <tableColumn id="958" xr3:uid="{23DE47CA-0F0F-4962-888A-BD7D7B412AD6}" name="Column942" dataDxfId="15592"/>
    <tableColumn id="959" xr3:uid="{6A271C5E-0BCF-4470-A92B-05C3539CE408}" name="Column943" dataDxfId="15591"/>
    <tableColumn id="960" xr3:uid="{ACF81BB9-4AA4-4525-BC38-BB470449A1B2}" name="Column944" dataDxfId="15590"/>
    <tableColumn id="961" xr3:uid="{F0E561A3-ACE5-45D9-8316-3E571E7E6F10}" name="Column945" dataDxfId="15589"/>
    <tableColumn id="962" xr3:uid="{44C8DC5A-8D7F-4271-B7D3-FE8F929EE2C6}" name="Column946" dataDxfId="15588"/>
    <tableColumn id="963" xr3:uid="{EC6747C2-6258-4501-90AC-3662810E0A80}" name="Column947" dataDxfId="15587"/>
    <tableColumn id="964" xr3:uid="{78BA78CC-72A1-447A-B899-3E21C2942D99}" name="Column948" dataDxfId="15586"/>
    <tableColumn id="965" xr3:uid="{39133125-A2E6-4171-908E-EF8A9239E859}" name="Column949" dataDxfId="15585"/>
    <tableColumn id="966" xr3:uid="{BB8A4697-12A1-4595-B85D-0441C90E045E}" name="Column950" dataDxfId="15584"/>
    <tableColumn id="967" xr3:uid="{311155AA-978B-43BC-A900-FFC5190E8D2F}" name="Column951" dataDxfId="15583"/>
    <tableColumn id="968" xr3:uid="{8B41A01A-0FD7-40CF-896E-549F3D1AE8C8}" name="Column952" dataDxfId="15582"/>
    <tableColumn id="969" xr3:uid="{07C1BF3C-3615-4141-B3A2-E256EAD6D02C}" name="Column953" dataDxfId="15581"/>
    <tableColumn id="970" xr3:uid="{A53FBE3E-59BA-4AF7-A400-9BA0FABC6562}" name="Column954" dataDxfId="15580"/>
    <tableColumn id="971" xr3:uid="{3A66A8E8-239E-4D3F-A5C7-6EB1E1AA35B3}" name="Column955" dataDxfId="15579"/>
    <tableColumn id="972" xr3:uid="{AE67B82B-431E-4B42-8473-F25BED96BCBE}" name="Column956" dataDxfId="15578"/>
    <tableColumn id="973" xr3:uid="{84CD32DC-2169-4C83-A80E-2745D68A8CD6}" name="Column957" dataDxfId="15577"/>
    <tableColumn id="974" xr3:uid="{7AABA437-AE72-4622-A036-1F18C328F992}" name="Column958" dataDxfId="15576"/>
    <tableColumn id="975" xr3:uid="{0241DC12-FDBC-42DB-B8FF-A6A7A924196E}" name="Column959" dataDxfId="15575"/>
    <tableColumn id="976" xr3:uid="{52F2C5A8-FCAD-4EFF-AFA7-8826E2DBDB58}" name="Column960" dataDxfId="15574"/>
    <tableColumn id="977" xr3:uid="{F399143C-F908-4966-A944-DD1838676030}" name="Column961" dataDxfId="15573"/>
    <tableColumn id="978" xr3:uid="{0B223C8D-E989-411E-9498-FF4D38358AD3}" name="Column962" dataDxfId="15572"/>
    <tableColumn id="979" xr3:uid="{9E7CB082-D0AE-40B6-8C4F-B790E51C220B}" name="Column963" dataDxfId="15571"/>
    <tableColumn id="980" xr3:uid="{CCA5896E-83B6-4982-ACAB-44F3DD35A400}" name="Column964" dataDxfId="15570"/>
    <tableColumn id="981" xr3:uid="{CF5BDF11-FE87-456E-A0A6-E637CDA76670}" name="Column965" dataDxfId="15569"/>
    <tableColumn id="982" xr3:uid="{8861A3CF-EAE9-445E-8F95-183D64668A48}" name="Column966" dataDxfId="15568"/>
    <tableColumn id="983" xr3:uid="{DF549426-15D7-4C9E-A277-6A87E12D1F38}" name="Column967" dataDxfId="15567"/>
    <tableColumn id="984" xr3:uid="{B6450B1F-9BE1-4588-AD04-AA1612C3FAE5}" name="Column968" dataDxfId="15566"/>
    <tableColumn id="985" xr3:uid="{9957170E-4A7E-49D6-9042-BD03BD6EC502}" name="Column969" dataDxfId="15565"/>
    <tableColumn id="986" xr3:uid="{16B23360-D8BD-4D3B-B1BE-1C635961B6AF}" name="Column970" dataDxfId="15564"/>
    <tableColumn id="987" xr3:uid="{9DEB9312-6E61-4A11-B1CB-2D2A9FECE937}" name="Column971" dataDxfId="15563"/>
    <tableColumn id="988" xr3:uid="{B5ACF9F0-E904-4DDD-9BDC-1319EE66D5E3}" name="Column972" dataDxfId="15562"/>
    <tableColumn id="989" xr3:uid="{D9565295-C332-4A8B-B22B-8B5954AB9782}" name="Column973" dataDxfId="15561"/>
    <tableColumn id="990" xr3:uid="{6C25EC3C-F7D4-4E5F-9120-829173BF52AC}" name="Column974" dataDxfId="15560"/>
    <tableColumn id="991" xr3:uid="{A56C20E1-BBB0-4D11-9FB0-A3E739D7BF71}" name="Column975" dataDxfId="15559"/>
    <tableColumn id="992" xr3:uid="{9FA0CE27-EDCC-4891-BC4B-F27C5075A26F}" name="Column976" dataDxfId="15558"/>
    <tableColumn id="993" xr3:uid="{CF2FE0A4-33BF-436A-BF9C-42BCCAF58C11}" name="Column977" dataDxfId="15557"/>
    <tableColumn id="994" xr3:uid="{8332CCAA-D6DF-42D7-BA55-990C5F66C214}" name="Column978" dataDxfId="15556"/>
    <tableColumn id="995" xr3:uid="{1AAA5F37-D9EB-44A0-BFE1-80D22CB67021}" name="Column979" dataDxfId="15555"/>
    <tableColumn id="996" xr3:uid="{170B4E80-76DA-4BD9-A02C-7CC9288F6190}" name="Column980" dataDxfId="15554"/>
    <tableColumn id="997" xr3:uid="{7B4BA50B-7188-4307-B383-795DC759518B}" name="Column981" dataDxfId="15553"/>
    <tableColumn id="998" xr3:uid="{2FC6D6DA-39E0-45E4-BB1B-4F036B8C6D9F}" name="Column982" dataDxfId="15552"/>
    <tableColumn id="999" xr3:uid="{19F26C3A-0B1E-48B7-BA79-406CC7F81801}" name="Column983" dataDxfId="15551"/>
    <tableColumn id="1000" xr3:uid="{1B1D43FF-AF40-480D-94FA-71E20657084E}" name="Column984" dataDxfId="15550"/>
    <tableColumn id="1001" xr3:uid="{5EA0839F-573E-4CA9-92B0-4CD1885A8D97}" name="Column985" dataDxfId="15549"/>
    <tableColumn id="1002" xr3:uid="{9195C332-2D35-460F-A706-6C6758D66260}" name="Column986" dataDxfId="15548"/>
    <tableColumn id="1003" xr3:uid="{3467F7E5-4E35-4329-AEF6-4ECAC4879BAA}" name="Column987" dataDxfId="15547"/>
    <tableColumn id="1004" xr3:uid="{F28AA2F8-E0A4-4A2C-8C63-327849725A5A}" name="Column988" dataDxfId="15546"/>
    <tableColumn id="1005" xr3:uid="{C82F9A1B-7166-4F44-BF5F-CB66E6F916C8}" name="Column989" dataDxfId="15545"/>
    <tableColumn id="1006" xr3:uid="{4A1A8FEF-7351-4694-B796-FB84615C9D3B}" name="Column990" dataDxfId="15544"/>
    <tableColumn id="1007" xr3:uid="{06FB28A8-21B9-4F7E-A740-83DF31DE6B97}" name="Column991" dataDxfId="15543"/>
    <tableColumn id="1008" xr3:uid="{ADB2135E-576C-4224-9C42-888BAD024EEC}" name="Column992" dataDxfId="15542"/>
    <tableColumn id="1009" xr3:uid="{0D77BCFF-456B-4708-94EF-2A1E6E995240}" name="Column993" dataDxfId="15541"/>
    <tableColumn id="1010" xr3:uid="{B91080A0-D82F-4560-A256-690395492D65}" name="Column994" dataDxfId="15540"/>
    <tableColumn id="1011" xr3:uid="{5987AD63-0BB1-4EC3-BDCD-EAA337428206}" name="Column995" dataDxfId="15539"/>
    <tableColumn id="1012" xr3:uid="{F526A0EA-32C5-4763-922E-CF92DCD264C9}" name="Column996" dataDxfId="15538"/>
    <tableColumn id="1013" xr3:uid="{26F2767B-A2EA-484F-827A-F74E8AB9B0EE}" name="Column997" dataDxfId="15537"/>
    <tableColumn id="1014" xr3:uid="{F81A9D6D-7A6A-41D9-B5DE-94E5E5B357E4}" name="Column998" dataDxfId="15536"/>
    <tableColumn id="1015" xr3:uid="{6D1D92D8-9BFA-4091-AAAB-A91CA1F41606}" name="Column999" dataDxfId="15535"/>
    <tableColumn id="1016" xr3:uid="{FF2D964B-1769-4AB4-ABC5-BABFAC3048AD}" name="Column1000" dataDxfId="15534"/>
    <tableColumn id="1017" xr3:uid="{9E53A988-3E48-4EE5-AB26-6DAA06882BF1}" name="Column1001" dataDxfId="15533"/>
    <tableColumn id="1018" xr3:uid="{DC4E1EDC-9A19-4C5E-BD49-B7A394012DE4}" name="Column1002" dataDxfId="15532"/>
    <tableColumn id="1019" xr3:uid="{8769FD53-B765-46A9-87D1-130EBB47C970}" name="Column1003" dataDxfId="15531"/>
    <tableColumn id="1020" xr3:uid="{E9A29245-016B-455D-A680-D292C16BEF9E}" name="Column1004" dataDxfId="15530"/>
    <tableColumn id="1021" xr3:uid="{EA5F4CAD-8EC8-46B6-BD9A-C7FFDC8E16A5}" name="Column1005" dataDxfId="15529"/>
    <tableColumn id="1022" xr3:uid="{6E4E8947-AB3A-4B5D-8AE1-FD3226FFB19A}" name="Column1006" dataDxfId="15528"/>
    <tableColumn id="1023" xr3:uid="{918127E2-6F8E-4DBD-863E-88D84BE951C0}" name="Column1007" dataDxfId="15527"/>
    <tableColumn id="1024" xr3:uid="{7E2B14D0-6132-426E-9DA3-FB5518F00005}" name="Column1008" dataDxfId="15526"/>
    <tableColumn id="1025" xr3:uid="{D1FE3EEE-80CA-4403-A612-5EC8C1687D9F}" name="Column1009" dataDxfId="15525"/>
    <tableColumn id="1026" xr3:uid="{E01B0F58-5658-4CAF-B4D9-DEE4497A6920}" name="Column1010" dataDxfId="15524"/>
    <tableColumn id="1027" xr3:uid="{50AD8021-359B-41C6-8F63-C9B6DF036442}" name="Column1011" dataDxfId="15523"/>
    <tableColumn id="1028" xr3:uid="{17B2A8C8-AF9F-4D42-871F-BD2113272B68}" name="Column1012" dataDxfId="15522"/>
    <tableColumn id="1029" xr3:uid="{D060E06D-9013-471F-8AAE-5F4053852503}" name="Column1013" dataDxfId="15521"/>
    <tableColumn id="1030" xr3:uid="{A33AEA6F-C188-43A4-9425-046E8E0EFE79}" name="Column1014" dataDxfId="15520"/>
    <tableColumn id="1031" xr3:uid="{A77807BE-D66A-468C-AE48-3F55DFB3B769}" name="Column1015" dataDxfId="15519"/>
    <tableColumn id="1032" xr3:uid="{49CB8F77-5FD9-41E2-BD3C-8142F94F06E9}" name="Column1016" dataDxfId="15518"/>
    <tableColumn id="1033" xr3:uid="{A5F0B60C-2505-4515-803C-4FD431524D06}" name="Column1017" dataDxfId="15517"/>
    <tableColumn id="1034" xr3:uid="{56D4775B-DA85-457E-96E8-BD2AAA11680F}" name="Column1018" dataDxfId="15516"/>
    <tableColumn id="1035" xr3:uid="{CE1994AE-422F-485D-9E3C-C7B6C48EE1CD}" name="Column1019" dataDxfId="15515"/>
    <tableColumn id="1036" xr3:uid="{06F85AD9-1A80-4E8C-B6A7-90D72180B286}" name="Column1020" dataDxfId="15514"/>
    <tableColumn id="1037" xr3:uid="{99EF1DC0-4708-4A5E-ABD9-C1BE6D029DB8}" name="Column1021" dataDxfId="15513"/>
    <tableColumn id="1038" xr3:uid="{9C4A1724-626F-44DA-9E02-32DE8DB41F12}" name="Column1022" dataDxfId="15512"/>
    <tableColumn id="1039" xr3:uid="{F1692BB6-67FD-4381-A78A-448C71AF7E1C}" name="Column1023" dataDxfId="15511"/>
    <tableColumn id="1040" xr3:uid="{8D9A2FD8-878C-400F-B783-5E7D803D67B7}" name="Column1024" dataDxfId="15510"/>
    <tableColumn id="1041" xr3:uid="{00060664-2625-49AE-8519-8F60C59E6476}" name="Column1025" dataDxfId="15509"/>
    <tableColumn id="1042" xr3:uid="{1EFBC7BD-84AB-455B-B3D7-EC9716A0FB78}" name="Column1026" dataDxfId="15508"/>
    <tableColumn id="1043" xr3:uid="{19B675ED-CBA3-4E29-AFE7-8022DCB4BDDE}" name="Column1027" dataDxfId="15507"/>
    <tableColumn id="1044" xr3:uid="{C4A31AF4-D85C-472E-B5A4-DA8ABF2B620C}" name="Column1028" dataDxfId="15506"/>
    <tableColumn id="1045" xr3:uid="{C20A920C-8A9D-4BBD-8D45-88E17E5D5781}" name="Column1029" dataDxfId="15505"/>
    <tableColumn id="1046" xr3:uid="{BC8A9075-CCBF-4BF0-A116-33374E597CBA}" name="Column1030" dataDxfId="15504"/>
    <tableColumn id="1047" xr3:uid="{58543D87-4D4F-495D-BAF6-D84140D92BAA}" name="Column1031" dataDxfId="15503"/>
    <tableColumn id="1048" xr3:uid="{E4EC921E-6E77-44A4-B3AB-CF71A93476D2}" name="Column1032" dataDxfId="15502"/>
    <tableColumn id="1049" xr3:uid="{A2E9C23D-E7AC-4613-AE2D-460FBB718616}" name="Column1033" dataDxfId="15501"/>
    <tableColumn id="1050" xr3:uid="{2409146D-0D09-4DF2-A2E7-B1C3F7796953}" name="Column1034" dataDxfId="15500"/>
    <tableColumn id="1051" xr3:uid="{8507105B-C424-4BF0-AD66-CEDA25D5901C}" name="Column1035" dataDxfId="15499"/>
    <tableColumn id="1052" xr3:uid="{7B1F0738-E4FE-4F2E-A8BD-5A47C9969B29}" name="Column1036" dataDxfId="15498"/>
    <tableColumn id="1053" xr3:uid="{E23C8A55-592C-4C56-86B5-CBE2CB9340A7}" name="Column1037" dataDxfId="15497"/>
    <tableColumn id="1054" xr3:uid="{83C1A105-9812-4FB9-896F-7D97F6CCF203}" name="Column1038" dataDxfId="15496"/>
    <tableColumn id="1055" xr3:uid="{D71BAE2F-E51B-4435-B85C-6B321D2D04E8}" name="Column1039" dataDxfId="15495"/>
    <tableColumn id="1056" xr3:uid="{4D8CA290-D1B4-4D46-A65C-954CD1B8B580}" name="Column1040" dataDxfId="15494"/>
    <tableColumn id="1057" xr3:uid="{9256F395-B515-4A4A-A00A-019806B02C4A}" name="Column1041" dataDxfId="15493"/>
    <tableColumn id="1058" xr3:uid="{B5C86D77-908A-4974-A5E8-B667AB932AA0}" name="Column1042" dataDxfId="15492"/>
    <tableColumn id="1059" xr3:uid="{30521928-E8B5-439A-928D-D5819EEFD6D4}" name="Column1043" dataDxfId="15491"/>
    <tableColumn id="1060" xr3:uid="{9A505E26-2CA3-4A43-9C5F-E40D073410D1}" name="Column1044" dataDxfId="15490"/>
    <tableColumn id="1061" xr3:uid="{0DDAB917-02CC-4296-8154-8F5547191A5D}" name="Column1045" dataDxfId="15489"/>
    <tableColumn id="1062" xr3:uid="{A4E32F2B-BCC9-40EF-8F82-52ECCFA5BFAF}" name="Column1046" dataDxfId="15488"/>
    <tableColumn id="1063" xr3:uid="{1FC265DF-891E-4222-8F42-567E76D8D443}" name="Column1047" dataDxfId="15487"/>
    <tableColumn id="1064" xr3:uid="{4CCF8830-F70A-45ED-AB2E-7A1660A91E48}" name="Column1048" dataDxfId="15486"/>
    <tableColumn id="1065" xr3:uid="{A386848F-8608-4C2D-8C67-AB1F877BE041}" name="Column1049" dataDxfId="15485"/>
    <tableColumn id="1066" xr3:uid="{5C0697BC-CED3-425C-B8F6-3A75ACACF912}" name="Column1050" dataDxfId="15484"/>
    <tableColumn id="1067" xr3:uid="{113672D8-2E34-41BC-9788-A53C9A13ECFA}" name="Column1051" dataDxfId="15483"/>
    <tableColumn id="1068" xr3:uid="{ECD3B879-0A8E-4735-B089-F9551BE6A2EE}" name="Column1052" dataDxfId="15482"/>
    <tableColumn id="1069" xr3:uid="{F023B0F0-D99B-4698-989F-3E5C52637ED3}" name="Column1053" dataDxfId="15481"/>
    <tableColumn id="1070" xr3:uid="{C4406021-3F33-47C9-9933-5305048B0BFB}" name="Column1054" dataDxfId="15480"/>
    <tableColumn id="1071" xr3:uid="{75B99DEA-D211-476F-89EB-4337D41EF5C1}" name="Column1055" dataDxfId="15479"/>
    <tableColumn id="1072" xr3:uid="{E39F0D2F-7967-4BC3-A105-C4148D3F6C34}" name="Column1056" dataDxfId="15478"/>
    <tableColumn id="1073" xr3:uid="{98B25D51-8FA4-491F-BD37-A10AA09BD18A}" name="Column1057" dataDxfId="15477"/>
    <tableColumn id="1074" xr3:uid="{25C57953-A8AC-432F-81A8-DB4D18C88E5E}" name="Column1058" dataDxfId="15476"/>
    <tableColumn id="1075" xr3:uid="{0D10CCDE-E0D9-4E3E-B158-CA2A8E65A680}" name="Column1059" dataDxfId="15475"/>
    <tableColumn id="1076" xr3:uid="{0C244F06-0578-4017-9418-E59404DF5170}" name="Column1060" dataDxfId="15474"/>
    <tableColumn id="1077" xr3:uid="{66F899DB-E2CC-4567-9CC9-3610AE360637}" name="Column1061" dataDxfId="15473"/>
    <tableColumn id="1078" xr3:uid="{9E604155-E068-425C-8D6C-DF9D8CBB4AD2}" name="Column1062" dataDxfId="15472"/>
    <tableColumn id="1079" xr3:uid="{E8C10B0D-35EF-4C17-83A7-64F756429E63}" name="Column1063" dataDxfId="15471"/>
    <tableColumn id="1080" xr3:uid="{39034C80-75D0-4DA1-A08F-8D4781519447}" name="Column1064" dataDxfId="15470"/>
    <tableColumn id="1081" xr3:uid="{2B6D3972-6DC0-438B-913D-FF7AE006484A}" name="Column1065" dataDxfId="15469"/>
    <tableColumn id="1082" xr3:uid="{D1C4788D-8149-4AFF-8AA5-9B84FFBF768D}" name="Column1066" dataDxfId="15468"/>
    <tableColumn id="1083" xr3:uid="{46F6B2F6-5C54-4F56-A53E-C9DB6E3835DB}" name="Column1067" dataDxfId="15467"/>
    <tableColumn id="1084" xr3:uid="{F2DFD9D1-60B9-41F2-A4A5-CE90700B1D24}" name="Column1068" dataDxfId="15466"/>
    <tableColumn id="1085" xr3:uid="{A73D7695-5AD8-48F6-9168-F1F2259EF337}" name="Column1069" dataDxfId="15465"/>
    <tableColumn id="1086" xr3:uid="{9D45AC5B-A9F2-4A08-AA36-9F471153D93B}" name="Column1070" dataDxfId="15464"/>
    <tableColumn id="1087" xr3:uid="{B26B79A3-BD15-4729-81F8-055F4AD5CC1F}" name="Column1071" dataDxfId="15463"/>
    <tableColumn id="1088" xr3:uid="{FC593E79-3DC1-461B-AD31-9FD15F374700}" name="Column1072" dataDxfId="15462"/>
    <tableColumn id="1089" xr3:uid="{EF6F9F1E-95C6-4E60-AEA7-EFD6EB2A9E8E}" name="Column1073" dataDxfId="15461"/>
    <tableColumn id="1090" xr3:uid="{D2D0916B-1D3A-4545-9812-72B1E02A50D7}" name="Column1074" dataDxfId="15460"/>
    <tableColumn id="1091" xr3:uid="{A6BFF3A1-D57C-4627-84BB-4195840066CF}" name="Column1075" dataDxfId="15459"/>
    <tableColumn id="1092" xr3:uid="{173A50E9-A615-4DF6-8684-225F5AB3A627}" name="Column1076" dataDxfId="15458"/>
    <tableColumn id="1093" xr3:uid="{02B9771C-504E-4123-953C-BF36E6D7C67C}" name="Column1077" dataDxfId="15457"/>
    <tableColumn id="1094" xr3:uid="{1B4B1F8A-0636-47B0-A693-BDE64D1238AA}" name="Column1078" dataDxfId="15456"/>
    <tableColumn id="1095" xr3:uid="{E6FE9EBE-2F0B-4700-86E7-D2636CAB1B35}" name="Column1079" dataDxfId="15455"/>
    <tableColumn id="1096" xr3:uid="{5770BC6D-9ED2-444C-9D8A-1C4FE88F041F}" name="Column1080" dataDxfId="15454"/>
    <tableColumn id="1097" xr3:uid="{C2DEF442-59E3-4D27-95F0-F307108F24A9}" name="Column1081" dataDxfId="15453"/>
    <tableColumn id="1098" xr3:uid="{18AC1CF8-495D-4A72-9443-BC85DCDABE9E}" name="Column1082" dataDxfId="15452"/>
    <tableColumn id="1099" xr3:uid="{AC65156C-5B90-4F59-9951-4B08FCCC61B9}" name="Column1083" dataDxfId="15451"/>
    <tableColumn id="1100" xr3:uid="{83D3BD68-926D-4598-BC73-F2DBD60C97C8}" name="Column1084" dataDxfId="15450"/>
    <tableColumn id="1101" xr3:uid="{02FF63E3-ACD9-4C9B-B51B-991B6E177938}" name="Column1085" dataDxfId="15449"/>
    <tableColumn id="1102" xr3:uid="{F79CD3F0-1DBC-401C-A3DC-2750FF8FD092}" name="Column1086" dataDxfId="15448"/>
    <tableColumn id="1103" xr3:uid="{F0E323CB-CFBE-4EB1-9C33-5C7C54C4B4EA}" name="Column1087" dataDxfId="15447"/>
    <tableColumn id="1104" xr3:uid="{9275BAEF-054A-415B-BAB9-EDEDB37BCDB0}" name="Column1088" dataDxfId="15446"/>
    <tableColumn id="1105" xr3:uid="{84731DC4-1664-4232-94BD-EA588ED802D5}" name="Column1089" dataDxfId="15445"/>
    <tableColumn id="1106" xr3:uid="{071B7B4D-8D03-4662-82EC-B839767AE647}" name="Column1090" dataDxfId="15444"/>
    <tableColumn id="1107" xr3:uid="{EF57055A-D110-4EAD-9B44-9A5DA7A7E0B5}" name="Column1091" dataDxfId="15443"/>
    <tableColumn id="1108" xr3:uid="{F18C7D73-5F2C-445A-8F01-F136D3DB2FB3}" name="Column1092" dataDxfId="15442"/>
    <tableColumn id="1109" xr3:uid="{EA313FE2-EDE8-4B13-9411-1D129CA03A8B}" name="Column1093" dataDxfId="15441"/>
    <tableColumn id="1110" xr3:uid="{BEFC8A0D-E6BF-4B05-89A5-1012CA3011C5}" name="Column1094" dataDxfId="15440"/>
    <tableColumn id="1111" xr3:uid="{9E6E9943-BC20-4B12-A66F-07143A21A46E}" name="Column1095" dataDxfId="15439"/>
    <tableColumn id="1112" xr3:uid="{1667A9BD-9AE7-4085-B005-664D82511FC8}" name="Column1096" dataDxfId="15438"/>
    <tableColumn id="1113" xr3:uid="{7C4D3059-730E-40B9-86E5-AF4B5879087E}" name="Column1097" dataDxfId="15437"/>
    <tableColumn id="1114" xr3:uid="{3256E56B-44AE-4859-8865-CE0058039F23}" name="Column1098" dataDxfId="15436"/>
    <tableColumn id="1115" xr3:uid="{381B5DD6-75EF-4167-94CF-302CDA724388}" name="Column1099" dataDxfId="15435"/>
    <tableColumn id="1116" xr3:uid="{0467FEAD-D291-4596-8C34-AB11F869A124}" name="Column1100" dataDxfId="15434"/>
    <tableColumn id="1117" xr3:uid="{ACD167AD-79E3-450C-9228-609EE9BB1F3A}" name="Column1101" dataDxfId="15433"/>
    <tableColumn id="1118" xr3:uid="{CA057B7F-7837-4B98-A37B-4844F4575301}" name="Column1102" dataDxfId="15432"/>
    <tableColumn id="1119" xr3:uid="{055A9E65-2DEE-4A65-9B17-429AD6DD16C6}" name="Column1103" dataDxfId="15431"/>
    <tableColumn id="1120" xr3:uid="{EF79B089-39D9-497F-96DD-159492EF1CD9}" name="Column1104" dataDxfId="15430"/>
    <tableColumn id="1121" xr3:uid="{8DC22AF3-FE46-43F4-A281-61E1F772B7FD}" name="Column1105" dataDxfId="15429"/>
    <tableColumn id="1122" xr3:uid="{59031DB6-3DEB-4505-B370-6D0E95D47F41}" name="Column1106" dataDxfId="15428"/>
    <tableColumn id="1123" xr3:uid="{058A03AB-622E-4EE6-AE93-B5BDF57AE7E2}" name="Column1107" dataDxfId="15427"/>
    <tableColumn id="1124" xr3:uid="{A0B8CD23-B23D-48D1-B5DC-3959BAB46C0A}" name="Column1108" dataDxfId="15426"/>
    <tableColumn id="1125" xr3:uid="{86F65D96-8949-4BB8-AB24-785E03194624}" name="Column1109" dataDxfId="15425"/>
    <tableColumn id="1126" xr3:uid="{4C2B9451-FE10-475C-BE9A-CA55AAA524F6}" name="Column1110" dataDxfId="15424"/>
    <tableColumn id="1127" xr3:uid="{8584C5E2-ADD9-4897-B1C6-0A3FAAF74820}" name="Column1111" dataDxfId="15423"/>
    <tableColumn id="1128" xr3:uid="{56438F08-13B8-4088-A8D4-906F7EE442E4}" name="Column1112" dataDxfId="15422"/>
    <tableColumn id="1129" xr3:uid="{8E7C513C-5D9D-4C63-AACE-56415DFD250A}" name="Column1113" dataDxfId="15421"/>
    <tableColumn id="1130" xr3:uid="{5F996949-AAF2-492F-9EC2-B4FE723AB82A}" name="Column1114" dataDxfId="15420"/>
    <tableColumn id="1131" xr3:uid="{1AD4EC76-4D08-4DB2-A8BD-07F9EFC71FF2}" name="Column1115" dataDxfId="15419"/>
    <tableColumn id="1132" xr3:uid="{EF89F31D-043D-46D4-8412-84F22904BF68}" name="Column1116" dataDxfId="15418"/>
    <tableColumn id="1133" xr3:uid="{3D0D70B6-26C2-4AFB-B3ED-94A24F5C2212}" name="Column1117" dataDxfId="15417"/>
    <tableColumn id="1134" xr3:uid="{4FF87609-5662-4417-A0D9-48CD125E7832}" name="Column1118" dataDxfId="15416"/>
    <tableColumn id="1135" xr3:uid="{68CA3D42-D6DB-41C0-BE98-2A131E2A84F9}" name="Column1119" dataDxfId="15415"/>
    <tableColumn id="1136" xr3:uid="{801585D4-3C4E-4887-9F91-D01DDF1D0644}" name="Column1120" dataDxfId="15414"/>
    <tableColumn id="1137" xr3:uid="{E841040E-8121-44F7-874F-B567E653A9D9}" name="Column1121" dataDxfId="15413"/>
    <tableColumn id="1138" xr3:uid="{A364CC46-6833-4272-A5D2-63E5CADD4C02}" name="Column1122" dataDxfId="15412"/>
    <tableColumn id="1139" xr3:uid="{CFADDB1C-A827-4957-9454-6E55D9CA573C}" name="Column1123" dataDxfId="15411"/>
    <tableColumn id="1140" xr3:uid="{25D3ECED-DFC7-4B5B-850A-FA1CD673C71A}" name="Column1124" dataDxfId="15410"/>
    <tableColumn id="1141" xr3:uid="{4C62B428-9934-4477-AC1A-19B9C11DD824}" name="Column1125" dataDxfId="15409"/>
    <tableColumn id="1142" xr3:uid="{FB7E366F-2F53-4041-86FF-FFB8975331D6}" name="Column1126" dataDxfId="15408"/>
    <tableColumn id="1143" xr3:uid="{0AA9C136-F766-44FB-8311-EEA3BF5CEF9C}" name="Column1127" dataDxfId="15407"/>
    <tableColumn id="1144" xr3:uid="{9B6E5235-2F8F-4071-BDB9-AE61665335D9}" name="Column1128" dataDxfId="15406"/>
    <tableColumn id="1145" xr3:uid="{44AADB5E-5029-42C0-8342-BEBEEA1FD36F}" name="Column1129" dataDxfId="15405"/>
    <tableColumn id="1146" xr3:uid="{E88FCB1E-BD07-4549-A8A1-5D4096A0D391}" name="Column1130" dataDxfId="15404"/>
    <tableColumn id="1147" xr3:uid="{0CC90334-D699-4998-B175-FEC4F742EAD9}" name="Column1131" dataDxfId="15403"/>
    <tableColumn id="1148" xr3:uid="{331F00B9-B0BE-4A67-8B22-94D6C4FE980E}" name="Column1132" dataDxfId="15402"/>
    <tableColumn id="1149" xr3:uid="{6858F018-6593-4068-A50E-C111B552C7AD}" name="Column1133" dataDxfId="15401"/>
    <tableColumn id="1150" xr3:uid="{19993E59-7CB6-4A39-B448-D75963AEA24A}" name="Column1134" dataDxfId="15400"/>
    <tableColumn id="1151" xr3:uid="{59FEEBA8-4C30-4B16-B066-D3F56ECA1EEF}" name="Column1135" dataDxfId="15399"/>
    <tableColumn id="1152" xr3:uid="{E68D95BB-A2AB-48F8-B3BA-00D23CB5549C}" name="Column1136" dataDxfId="15398"/>
    <tableColumn id="1153" xr3:uid="{5C2861B1-06FF-47D7-8923-A156F9420B00}" name="Column1137" dataDxfId="15397"/>
    <tableColumn id="1154" xr3:uid="{A0E8BC78-44E2-4D22-8BCC-949A7601E8CA}" name="Column1138" dataDxfId="15396"/>
    <tableColumn id="1155" xr3:uid="{D5FE5BF1-B0F0-4CD6-9CC4-2340033185E4}" name="Column1139" dataDxfId="15395"/>
    <tableColumn id="1156" xr3:uid="{62996C28-6D6A-404B-81CE-2B874ADF4A19}" name="Column1140" dataDxfId="15394"/>
    <tableColumn id="1157" xr3:uid="{1B164EE9-6D47-4B63-A342-EF80B4FE67FD}" name="Column1141" dataDxfId="15393"/>
    <tableColumn id="1158" xr3:uid="{222E1E4E-2B5C-4FCB-9A4A-9CFD6A860ABC}" name="Column1142" dataDxfId="15392"/>
    <tableColumn id="1159" xr3:uid="{13554F49-BB2B-47A4-BF64-C13F01D7C1E3}" name="Column1143" dataDxfId="15391"/>
    <tableColumn id="1160" xr3:uid="{DBBC1AF5-D386-41FA-B2BF-02620259257E}" name="Column1144" dataDxfId="15390"/>
    <tableColumn id="1161" xr3:uid="{1C95AAD0-A7F6-499A-9209-7DF890F084A1}" name="Column1145" dataDxfId="15389"/>
    <tableColumn id="1162" xr3:uid="{8B63B502-E7CF-4A5B-B730-8974DFE48848}" name="Column1146" dataDxfId="15388"/>
    <tableColumn id="1163" xr3:uid="{EF77A59A-633B-4126-9BB8-092342F1EEC3}" name="Column1147" dataDxfId="15387"/>
    <tableColumn id="1164" xr3:uid="{FF4FBFBA-4292-4FF4-8A11-93160D4137B2}" name="Column1148" dataDxfId="15386"/>
    <tableColumn id="1165" xr3:uid="{8741A6E9-A5AE-4E2B-9D40-4E215214C421}" name="Column1149" dataDxfId="15385"/>
    <tableColumn id="1166" xr3:uid="{69F7B193-8A3A-4403-A513-282858AA5435}" name="Column1150" dataDxfId="15384"/>
    <tableColumn id="1167" xr3:uid="{3CE01DA2-8A94-45C9-BED7-E9B1BD7E66AC}" name="Column1151" dataDxfId="15383"/>
    <tableColumn id="1168" xr3:uid="{2D52E175-2123-4520-A98A-69E27FB64FD6}" name="Column1152" dataDxfId="15382"/>
    <tableColumn id="1169" xr3:uid="{AE22FD4C-37D9-4310-B13E-3D7B50D65EC9}" name="Column1153" dataDxfId="15381"/>
    <tableColumn id="1170" xr3:uid="{B92113BD-920B-486D-895E-460AB601FCD7}" name="Column1154" dataDxfId="15380"/>
    <tableColumn id="1171" xr3:uid="{36E4D848-9051-440A-8A19-08191DB605BB}" name="Column1155" dataDxfId="15379"/>
    <tableColumn id="1172" xr3:uid="{22316485-3106-4C12-8AB5-3C21B5AC69C6}" name="Column1156" dataDxfId="15378"/>
    <tableColumn id="1173" xr3:uid="{EBE2EA1A-7D78-412D-9AC9-EA961BA2A381}" name="Column1157" dataDxfId="15377"/>
    <tableColumn id="1174" xr3:uid="{14602095-CF95-4164-923D-B12A50FF94EE}" name="Column1158" dataDxfId="15376"/>
    <tableColumn id="1175" xr3:uid="{F4FEC1E7-1FD5-48E9-A978-0B8D1E6338AB}" name="Column1159" dataDxfId="15375"/>
    <tableColumn id="1176" xr3:uid="{B91145C0-3FD7-4C85-B1F1-20F65CA810E3}" name="Column1160" dataDxfId="15374"/>
    <tableColumn id="1177" xr3:uid="{55FDE67B-2AA8-4A0D-99DC-B64A515B55B3}" name="Column1161" dataDxfId="15373"/>
    <tableColumn id="1178" xr3:uid="{E1AC15D2-42B0-40E8-9324-45EC62EB6826}" name="Column1162" dataDxfId="15372"/>
    <tableColumn id="1179" xr3:uid="{4EC1F59B-E9CA-4A25-86DC-240F9B003ACD}" name="Column1163" dataDxfId="15371"/>
    <tableColumn id="1180" xr3:uid="{E966C0A9-5530-47CE-B1AC-20302A935505}" name="Column1164" dataDxfId="15370"/>
    <tableColumn id="1181" xr3:uid="{85D36039-796F-45D9-B159-B5DB61E43973}" name="Column1165" dataDxfId="15369"/>
    <tableColumn id="1182" xr3:uid="{A04EB8A0-D337-4C0D-90F7-5541D2BF71F0}" name="Column1166" dataDxfId="15368"/>
    <tableColumn id="1183" xr3:uid="{52E1E0BA-3638-42CD-A994-744E9A6EDFD9}" name="Column1167" dataDxfId="15367"/>
    <tableColumn id="1184" xr3:uid="{EBA54F9B-BF61-48C4-B706-9AC875A8A0F2}" name="Column1168" dataDxfId="15366"/>
    <tableColumn id="1185" xr3:uid="{EFFB9D41-EE5B-4F88-B94C-CEDF3A3B251F}" name="Column1169" dataDxfId="15365"/>
    <tableColumn id="1186" xr3:uid="{86B2D079-C685-4520-89F2-36DBD01A0372}" name="Column1170" dataDxfId="15364"/>
    <tableColumn id="1187" xr3:uid="{C3D3CA97-A36B-4CB0-955B-1D10CD01F5BF}" name="Column1171" dataDxfId="15363"/>
    <tableColumn id="1188" xr3:uid="{9ED20DD4-AA54-49DC-88BD-FFFF45279D2F}" name="Column1172" dataDxfId="15362"/>
    <tableColumn id="1189" xr3:uid="{067B9EF6-934E-4F1D-AEAD-DA6BD7D6D375}" name="Column1173" dataDxfId="15361"/>
    <tableColumn id="1190" xr3:uid="{EE3D7525-BC4F-4EF8-82CE-6455FCA47B1F}" name="Column1174" dataDxfId="15360"/>
    <tableColumn id="1191" xr3:uid="{7150CFD9-C345-4C12-9897-CD32ED505FC6}" name="Column1175" dataDxfId="15359"/>
    <tableColumn id="1192" xr3:uid="{6B612DB7-A303-4672-B58B-EF1915DEED1E}" name="Column1176" dataDxfId="15358"/>
    <tableColumn id="1193" xr3:uid="{E6AF8726-B000-47C5-B6AE-2D80C7D018A8}" name="Column1177" dataDxfId="15357"/>
    <tableColumn id="1194" xr3:uid="{D0880DF2-136D-48DD-9A41-7D56CE66FDC1}" name="Column1178" dataDxfId="15356"/>
    <tableColumn id="1195" xr3:uid="{7F813F3E-61F3-4AE7-A423-03D2271EA502}" name="Column1179" dataDxfId="15355"/>
    <tableColumn id="1196" xr3:uid="{D849E6AF-33F1-4BB8-B3B4-34EEE005B4A8}" name="Column1180" dataDxfId="15354"/>
    <tableColumn id="1197" xr3:uid="{03D03748-8281-4147-AC6F-37D71AFB7E12}" name="Column1181" dataDxfId="15353"/>
    <tableColumn id="1198" xr3:uid="{CE3DC09A-9D35-4B8A-909A-E06E59C12CED}" name="Column1182" dataDxfId="15352"/>
    <tableColumn id="1199" xr3:uid="{6DACA719-DE61-4778-AF25-BDEACC031D50}" name="Column1183" dataDxfId="15351"/>
    <tableColumn id="1200" xr3:uid="{D37840CD-5763-43B6-BDB1-EC44CF4CB5B7}" name="Column1184" dataDxfId="15350"/>
    <tableColumn id="1201" xr3:uid="{81A83A71-ADEE-415A-9D6D-A61B43A92FB6}" name="Column1185" dataDxfId="15349"/>
    <tableColumn id="1202" xr3:uid="{516670DF-EBB5-40FD-9EB3-73EA19B11E68}" name="Column1186" dataDxfId="15348"/>
    <tableColumn id="1203" xr3:uid="{79C3DFFF-67F6-415B-A73E-796258233C8B}" name="Column1187" dataDxfId="15347"/>
    <tableColumn id="1204" xr3:uid="{E5530FEF-2834-4C8F-BE04-E12A94BF4645}" name="Column1188" dataDxfId="15346"/>
    <tableColumn id="1205" xr3:uid="{71C1C2A3-B432-4E60-9787-CD2281DFCE66}" name="Column1189" dataDxfId="15345"/>
    <tableColumn id="1206" xr3:uid="{4B7CCF8B-69A7-4B1D-9AFF-8630F64D9C21}" name="Column1190" dataDxfId="15344"/>
    <tableColumn id="1207" xr3:uid="{CC0AF45E-E76B-4C7A-8771-0973386A3F24}" name="Column1191" dataDxfId="15343"/>
    <tableColumn id="1208" xr3:uid="{D1F17916-CA17-4806-A76C-972B3B306E41}" name="Column1192" dataDxfId="15342"/>
    <tableColumn id="1209" xr3:uid="{3622D511-C5E4-4CF2-BC62-3DEF5D57D646}" name="Column1193" dataDxfId="15341"/>
    <tableColumn id="1210" xr3:uid="{3CC5F0B2-EABA-416C-94D2-ED8E9BD67014}" name="Column1194" dataDxfId="15340"/>
    <tableColumn id="1211" xr3:uid="{7D85DB89-5AA9-4F4B-B1C0-4C98CF9E40AF}" name="Column1195" dataDxfId="15339"/>
    <tableColumn id="1212" xr3:uid="{0D441A20-6FB5-401E-977B-873A98B8E125}" name="Column1196" dataDxfId="15338"/>
    <tableColumn id="1213" xr3:uid="{2B296951-02ED-4458-A16F-4119C2ADA0C4}" name="Column1197" dataDxfId="15337"/>
    <tableColumn id="1214" xr3:uid="{2BB72F29-99D1-4B41-9C6A-375724836689}" name="Column1198" dataDxfId="15336"/>
    <tableColumn id="1215" xr3:uid="{50FAF1B9-8767-4686-9F65-3A9F69E59D60}" name="Column1199" dataDxfId="15335"/>
    <tableColumn id="1216" xr3:uid="{EE65F5C8-621D-4CA8-984C-F9282883A24F}" name="Column1200" dataDxfId="15334"/>
    <tableColumn id="1217" xr3:uid="{A48CFCB8-DB1B-4679-81F5-648A4A70C55F}" name="Column1201" dataDxfId="15333"/>
    <tableColumn id="1218" xr3:uid="{592CA64B-A0A4-4EFF-A60E-863A0E84DF51}" name="Column1202" dataDxfId="15332"/>
    <tableColumn id="1219" xr3:uid="{0859E103-8FBD-4F8B-886F-F9836D75C947}" name="Column1203" dataDxfId="15331"/>
    <tableColumn id="1220" xr3:uid="{F0A56EC5-F51D-4688-9686-FB77B5360FC8}" name="Column1204" dataDxfId="15330"/>
    <tableColumn id="1221" xr3:uid="{DA111E06-7B33-4B69-8E14-797F76E9D8F8}" name="Column1205" dataDxfId="15329"/>
    <tableColumn id="1222" xr3:uid="{28AD53BC-D02E-4B4B-AEE9-850BDA46B939}" name="Column1206" dataDxfId="15328"/>
    <tableColumn id="1223" xr3:uid="{0DD3DF3C-3276-41E5-A2FA-1F682E1A2FE7}" name="Column1207" dataDxfId="15327"/>
    <tableColumn id="1224" xr3:uid="{3C6C5A69-D1AC-4FEB-8F7A-9FAE61A00A03}" name="Column1208" dataDxfId="15326"/>
    <tableColumn id="1225" xr3:uid="{F5CAA0DA-4814-43F8-A10F-60C0A3CB13FE}" name="Column1209" dataDxfId="15325"/>
    <tableColumn id="1226" xr3:uid="{009D681F-FDEB-482B-9FE9-97D28AB196D0}" name="Column1210" dataDxfId="15324"/>
    <tableColumn id="1227" xr3:uid="{33E27F34-AE58-4C49-B090-69E2BA3EA766}" name="Column1211" dataDxfId="15323"/>
    <tableColumn id="1228" xr3:uid="{C54AC0CD-B3F2-4755-81A4-AE018BCDE6E1}" name="Column1212" dataDxfId="15322"/>
    <tableColumn id="1229" xr3:uid="{E8EB2B94-3935-4F7E-B28B-C08D7A9B0DB6}" name="Column1213" dataDxfId="15321"/>
    <tableColumn id="1230" xr3:uid="{6EFC5EA2-0AAE-4C50-AFA5-53E825BDA9B6}" name="Column1214" dataDxfId="15320"/>
    <tableColumn id="1231" xr3:uid="{59CB30A4-357D-4003-BA92-BB30E54FC74F}" name="Column1215" dataDxfId="15319"/>
    <tableColumn id="1232" xr3:uid="{4E3F5365-23EB-48D0-9FE3-8B1EEE952553}" name="Column1216" dataDxfId="15318"/>
    <tableColumn id="1233" xr3:uid="{75EF5336-350D-47A0-9BAA-6643592153C1}" name="Column1217" dataDxfId="15317"/>
    <tableColumn id="1234" xr3:uid="{E4773E38-0201-4F9F-954F-0C1890509103}" name="Column1218" dataDxfId="15316"/>
    <tableColumn id="1235" xr3:uid="{960BB944-EBA2-4A38-A114-729DBDEE5C14}" name="Column1219" dataDxfId="15315"/>
    <tableColumn id="1236" xr3:uid="{8B5E8AF4-931D-4F71-85F1-519FDF2FE107}" name="Column1220" dataDxfId="15314"/>
    <tableColumn id="1237" xr3:uid="{7461029E-AD4F-4EF2-A292-8A57DF0AA7B2}" name="Column1221" dataDxfId="15313"/>
    <tableColumn id="1238" xr3:uid="{DDB3A4F6-B859-4471-A2B6-215AF65C8345}" name="Column1222" dataDxfId="15312"/>
    <tableColumn id="1239" xr3:uid="{6D015B84-6E10-4A65-8F36-E844B9CC0257}" name="Column1223" dataDxfId="15311"/>
    <tableColumn id="1240" xr3:uid="{4112C190-F1CB-4878-8FEA-1D3C3608BFB0}" name="Column1224" dataDxfId="15310"/>
    <tableColumn id="1241" xr3:uid="{611E12EA-653B-4C72-B5D9-F6385798F292}" name="Column1225" dataDxfId="15309"/>
    <tableColumn id="1242" xr3:uid="{445F1AAF-1F49-4DEA-8D58-88A8B80DB016}" name="Column1226" dataDxfId="15308"/>
    <tableColumn id="1243" xr3:uid="{E7AFB1F0-AED3-437D-8204-5AB7604B3C8A}" name="Column1227" dataDxfId="15307"/>
    <tableColumn id="1244" xr3:uid="{CB101F58-C556-453A-B23A-A0BA89FB2E2A}" name="Column1228" dataDxfId="15306"/>
    <tableColumn id="1245" xr3:uid="{3B108C89-F254-405F-A4B2-BDA843DED33A}" name="Column1229" dataDxfId="15305"/>
    <tableColumn id="1246" xr3:uid="{2C955B3F-A9A0-4D03-B0C3-7868A2A61408}" name="Column1230" dataDxfId="15304"/>
    <tableColumn id="1247" xr3:uid="{560AE6B8-4B69-40C9-9ECD-5742EF2BF86B}" name="Column1231" dataDxfId="15303"/>
    <tableColumn id="1248" xr3:uid="{91054F29-19DE-416C-B12C-C945885177B4}" name="Column1232" dataDxfId="15302"/>
    <tableColumn id="1249" xr3:uid="{BEE9FFD5-760D-4096-B33C-A94F24CB8985}" name="Column1233" dataDxfId="15301"/>
    <tableColumn id="1250" xr3:uid="{3C68EB68-181F-46BB-9DD2-9AAE7502CE91}" name="Column1234" dataDxfId="15300"/>
    <tableColumn id="1251" xr3:uid="{FCC5EA7B-5EA9-4D13-BA70-4646EB4F9DF1}" name="Column1235" dataDxfId="15299"/>
    <tableColumn id="1252" xr3:uid="{AB70D40A-1C1A-4695-AD6C-CE645A7D0843}" name="Column1236" dataDxfId="15298"/>
    <tableColumn id="1253" xr3:uid="{A833B703-2E8C-455B-922C-6F490EB9066B}" name="Column1237" dataDxfId="15297"/>
    <tableColumn id="1254" xr3:uid="{A16C71A2-B4C7-4346-AE06-397F61653CBB}" name="Column1238" dataDxfId="15296"/>
    <tableColumn id="1255" xr3:uid="{007B8F7F-6477-4391-977A-25B64D85D663}" name="Column1239" dataDxfId="15295"/>
    <tableColumn id="1256" xr3:uid="{55D29236-5153-46D3-8E70-DECEF86E1605}" name="Column1240" dataDxfId="15294"/>
    <tableColumn id="1257" xr3:uid="{C759F078-1C22-47CD-BCCB-0C532EB36FEC}" name="Column1241" dataDxfId="15293"/>
    <tableColumn id="1258" xr3:uid="{C4A9EEC1-0AD2-453C-B20D-E722A3415119}" name="Column1242" dataDxfId="15292"/>
    <tableColumn id="1259" xr3:uid="{FC929C47-7D9B-4F68-A15C-D3201B955688}" name="Column1243" dataDxfId="15291"/>
    <tableColumn id="1260" xr3:uid="{2659F9C4-F556-44C6-B193-485E886300E7}" name="Column1244" dataDxfId="15290"/>
    <tableColumn id="1261" xr3:uid="{44A72C51-F4DD-48F7-8766-441C89A1C0EE}" name="Column1245" dataDxfId="15289"/>
    <tableColumn id="1262" xr3:uid="{ED7A4AFA-F80D-4F48-B5FB-77F76882AB98}" name="Column1246" dataDxfId="15288"/>
    <tableColumn id="1263" xr3:uid="{6406660B-709F-4839-B2CB-D08452597EB2}" name="Column1247" dataDxfId="15287"/>
    <tableColumn id="1264" xr3:uid="{089226BC-5862-46AD-86F2-04E8A95855F9}" name="Column1248" dataDxfId="15286"/>
    <tableColumn id="1265" xr3:uid="{AD34635B-A8F0-4585-BE09-49BC26A7AF74}" name="Column1249" dataDxfId="15285"/>
    <tableColumn id="1266" xr3:uid="{08B8ECE9-56B8-4AB4-B52D-320EC6226D76}" name="Column1250" dataDxfId="15284"/>
    <tableColumn id="1267" xr3:uid="{86F11766-7D3B-4467-9FDC-51A0EFF74D7A}" name="Column1251" dataDxfId="15283"/>
    <tableColumn id="1268" xr3:uid="{D42317AC-C41A-4B63-8234-150A8DA4D49D}" name="Column1252" dataDxfId="15282"/>
    <tableColumn id="1269" xr3:uid="{CFC60CF7-8AE3-454F-992F-89496AF97CF5}" name="Column1253" dataDxfId="15281"/>
    <tableColumn id="1270" xr3:uid="{7771721A-2472-4306-96B8-F0B2D9BE3DFA}" name="Column1254" dataDxfId="15280"/>
    <tableColumn id="1271" xr3:uid="{19EAF73C-1472-4017-8EBA-1A8CC68D6FCF}" name="Column1255" dataDxfId="15279"/>
    <tableColumn id="1272" xr3:uid="{AF28116A-4C15-4DCE-AF7E-F81B39035D17}" name="Column1256" dataDxfId="15278"/>
    <tableColumn id="1273" xr3:uid="{B1DEC54F-67D0-4DDD-8D5E-289AC98E0C29}" name="Column1257" dataDxfId="15277"/>
    <tableColumn id="1274" xr3:uid="{BE9AB002-9DBB-4925-829C-1D9A5D7C3F0E}" name="Column1258" dataDxfId="15276"/>
    <tableColumn id="1275" xr3:uid="{E6B62A3F-3F1C-46A8-A2C1-BCCCF902E7C9}" name="Column1259" dataDxfId="15275"/>
    <tableColumn id="1276" xr3:uid="{B46D187E-2FE6-4B77-B681-4E3036972C94}" name="Column1260" dataDxfId="15274"/>
    <tableColumn id="1277" xr3:uid="{49A4A27C-8084-4779-95B0-8DF70538DE21}" name="Column1261" dataDxfId="15273"/>
    <tableColumn id="1278" xr3:uid="{70636281-1414-44E2-B878-A98954C160D0}" name="Column1262" dataDxfId="15272"/>
    <tableColumn id="1279" xr3:uid="{56AFFF4B-89F1-4178-B4F9-8269A067349B}" name="Column1263" dataDxfId="15271"/>
    <tableColumn id="1280" xr3:uid="{B435BF8A-5809-41C8-BBE8-0356A91DD952}" name="Column1264" dataDxfId="15270"/>
    <tableColumn id="1281" xr3:uid="{BC59C7D2-FAA4-4198-BB3B-35BDF68C266D}" name="Column1265" dataDxfId="15269"/>
    <tableColumn id="1282" xr3:uid="{5B683B8B-7687-462F-8114-86C9D4DC1445}" name="Column1266" dataDxfId="15268"/>
    <tableColumn id="1283" xr3:uid="{5E794AA7-196D-4AEF-BC39-5E0670A6061F}" name="Column1267" dataDxfId="15267"/>
    <tableColumn id="1284" xr3:uid="{10FDF414-F266-4B4F-BE0E-47EC2DC15560}" name="Column1268" dataDxfId="15266"/>
    <tableColumn id="1285" xr3:uid="{312EDE5C-F4DD-46FC-B20C-16BF23727F68}" name="Column1269" dataDxfId="15265"/>
    <tableColumn id="1286" xr3:uid="{8380134E-084C-4DF4-9C10-98DBB03ADB24}" name="Column1270" dataDxfId="15264"/>
    <tableColumn id="1287" xr3:uid="{C4329DF6-8BBE-44D8-97F1-6C61BE9F86B8}" name="Column1271" dataDxfId="15263"/>
    <tableColumn id="1288" xr3:uid="{36DE6BF5-A17C-4759-B09A-7F79522A0DE5}" name="Column1272" dataDxfId="15262"/>
    <tableColumn id="1289" xr3:uid="{2F380D31-2AD4-482A-87B8-A49604D3E0B9}" name="Column1273" dataDxfId="15261"/>
    <tableColumn id="1290" xr3:uid="{9DC624FA-93A9-4CEA-9D3B-1FA2A4EEBA37}" name="Column1274" dataDxfId="15260"/>
    <tableColumn id="1291" xr3:uid="{CF5E3BE4-8391-47B2-A465-CA05153030EC}" name="Column1275" dataDxfId="15259"/>
    <tableColumn id="1292" xr3:uid="{50D1E0D9-329E-4A5E-A3D0-520855D45B51}" name="Column1276" dataDxfId="15258"/>
    <tableColumn id="1293" xr3:uid="{CFA4B349-2C14-43D7-9575-856F9194B278}" name="Column1277" dataDxfId="15257"/>
    <tableColumn id="1294" xr3:uid="{ACFE9287-3721-4446-984D-26D69277BE63}" name="Column1278" dataDxfId="15256"/>
    <tableColumn id="1295" xr3:uid="{2B2688E7-D872-4685-B36C-0CD87CB121AF}" name="Column1279" dataDxfId="15255"/>
    <tableColumn id="1296" xr3:uid="{D4E0472F-C891-4532-A976-D272F0EE2B3B}" name="Column1280" dataDxfId="15254"/>
    <tableColumn id="1297" xr3:uid="{5B5E7189-59AB-4667-8083-DBE8DB61B19C}" name="Column1281" dataDxfId="15253"/>
    <tableColumn id="1298" xr3:uid="{A45DDA78-53CC-452F-9BA7-9A42E85E498F}" name="Column1282" dataDxfId="15252"/>
    <tableColumn id="1299" xr3:uid="{D7B5DE6F-B4E2-4F10-8129-D87D0612AF5E}" name="Column1283" dataDxfId="15251"/>
    <tableColumn id="1300" xr3:uid="{8F1A47F5-D8CE-4E6F-8175-7324278E0D1C}" name="Column1284" dataDxfId="15250"/>
    <tableColumn id="1301" xr3:uid="{3FDF12D0-5F38-400B-9CB5-1C2B7F0EBE3A}" name="Column1285" dataDxfId="15249"/>
    <tableColumn id="1302" xr3:uid="{2F1E660A-7D55-4C1D-9282-14C96593A93A}" name="Column1286" dataDxfId="15248"/>
    <tableColumn id="1303" xr3:uid="{F4154DCD-667C-4E84-9FBF-DEFDBF0A9129}" name="Column1287" dataDxfId="15247"/>
    <tableColumn id="1304" xr3:uid="{9911895E-D577-43B1-B89C-19C16E4B14F4}" name="Column1288" dataDxfId="15246"/>
    <tableColumn id="1305" xr3:uid="{16032FCA-DB2F-4B3D-8FF8-9720A5C3F84A}" name="Column1289" dataDxfId="15245"/>
    <tableColumn id="1306" xr3:uid="{EB6F0145-C198-4D04-B43F-FE0607E1BE85}" name="Column1290" dataDxfId="15244"/>
    <tableColumn id="1307" xr3:uid="{3AF4D658-FCB5-4119-9F55-5C4E1080A02E}" name="Column1291" dataDxfId="15243"/>
    <tableColumn id="1308" xr3:uid="{AE8BBB21-CB71-44FB-8CE1-28DFA147262C}" name="Column1292" dataDxfId="15242"/>
    <tableColumn id="1309" xr3:uid="{63E5BD1C-B98E-454A-ACEF-37330458282D}" name="Column1293" dataDxfId="15241"/>
    <tableColumn id="1310" xr3:uid="{0ED6E5E0-31C2-4D69-B98E-CD528AA654C8}" name="Column1294" dataDxfId="15240"/>
    <tableColumn id="1311" xr3:uid="{35F79DF6-23A0-4420-A879-AE95F3E86D6E}" name="Column1295" dataDxfId="15239"/>
    <tableColumn id="1312" xr3:uid="{86F4AD02-11CB-48C6-A670-86C237CB4731}" name="Column1296" dataDxfId="15238"/>
    <tableColumn id="1313" xr3:uid="{8852F030-2BFB-4123-BAE7-59CD57FB65F6}" name="Column1297" dataDxfId="15237"/>
    <tableColumn id="1314" xr3:uid="{01CC8CED-D133-493B-9795-7F27DE48DF04}" name="Column1298" dataDxfId="15236"/>
    <tableColumn id="1315" xr3:uid="{6537C254-66DD-4BD4-A8CB-6064EEE3A86C}" name="Column1299" dataDxfId="15235"/>
    <tableColumn id="1316" xr3:uid="{42EB717E-83F3-4459-A728-9D0079E2CDDB}" name="Column1300" dataDxfId="15234"/>
    <tableColumn id="1317" xr3:uid="{C0E9DDE5-5ACF-4369-9700-C82F7319F766}" name="Column1301" dataDxfId="15233"/>
    <tableColumn id="1318" xr3:uid="{EB879691-E4B4-4F5A-A9C2-6D88DAD9BC28}" name="Column1302" dataDxfId="15232"/>
    <tableColumn id="1319" xr3:uid="{96774BAD-0B89-46D4-9C0C-E85A79944ECA}" name="Column1303" dataDxfId="15231"/>
    <tableColumn id="1320" xr3:uid="{832D2E0F-052F-48CB-841A-70B959CB74E7}" name="Column1304" dataDxfId="15230"/>
    <tableColumn id="1321" xr3:uid="{D2E54B5D-F18C-4C66-97E2-E3EEF83A4D0F}" name="Column1305" dataDxfId="15229"/>
    <tableColumn id="1322" xr3:uid="{D8C3E012-69AE-4535-96ED-32E961F2F8EB}" name="Column1306" dataDxfId="15228"/>
    <tableColumn id="1323" xr3:uid="{39200017-8AC4-40D6-B5F3-275EE4C14D1E}" name="Column1307" dataDxfId="15227"/>
    <tableColumn id="1324" xr3:uid="{21211603-010D-4136-9784-71E0FC41D6D3}" name="Column1308" dataDxfId="15226"/>
    <tableColumn id="1325" xr3:uid="{49532D1B-336C-4660-881F-B0CE696E36C4}" name="Column1309" dataDxfId="15225"/>
    <tableColumn id="1326" xr3:uid="{C932A4C1-F22C-408B-8551-B7DB7A4BF0AF}" name="Column1310" dataDxfId="15224"/>
    <tableColumn id="1327" xr3:uid="{56E01C89-59AA-4E64-AF63-2D004B653F97}" name="Column1311" dataDxfId="15223"/>
    <tableColumn id="1328" xr3:uid="{32CF81FC-257B-4EE8-899D-88B36994B79B}" name="Column1312" dataDxfId="15222"/>
    <tableColumn id="1329" xr3:uid="{047DE3C1-EBC0-4C86-BBA2-8D218DF50470}" name="Column1313" dataDxfId="15221"/>
    <tableColumn id="1330" xr3:uid="{673225DB-EDF8-4284-B9A7-B38F9D522180}" name="Column1314" dataDxfId="15220"/>
    <tableColumn id="1331" xr3:uid="{9AA0CE89-D4A2-41CD-85E9-5B8CEED20FE6}" name="Column1315" dataDxfId="15219"/>
    <tableColumn id="1332" xr3:uid="{4E7CA542-4E0D-4349-BE4A-1EA2C646D608}" name="Column1316" dataDxfId="15218"/>
    <tableColumn id="1333" xr3:uid="{A19DCD2B-20C5-469F-A641-22C8DAF47857}" name="Column1317" dataDxfId="15217"/>
    <tableColumn id="1334" xr3:uid="{9CB75EEE-EE80-4736-A77E-AFA79DA53A26}" name="Column1318" dataDxfId="15216"/>
    <tableColumn id="1335" xr3:uid="{6A6E5C00-4CEC-492A-B7D8-F06D3B444B6F}" name="Column1319" dataDxfId="15215"/>
    <tableColumn id="1336" xr3:uid="{0409D128-CD2C-43D1-8F22-AB354C7D4BBF}" name="Column1320" dataDxfId="15214"/>
    <tableColumn id="1337" xr3:uid="{1D3AADEC-A0F1-4587-AFFB-E62F696FBB10}" name="Column1321" dataDxfId="15213"/>
    <tableColumn id="1338" xr3:uid="{12A56E55-CA75-4F46-A530-445BFF9F702E}" name="Column1322" dataDxfId="15212"/>
    <tableColumn id="1339" xr3:uid="{64D1C746-18FF-426D-BCF4-7170774E8433}" name="Column1323" dataDxfId="15211"/>
    <tableColumn id="1340" xr3:uid="{56396810-FCE6-4396-8BDD-BB88893CCD08}" name="Column1324" dataDxfId="15210"/>
    <tableColumn id="1341" xr3:uid="{311D4F4D-0AFF-4F1C-80CF-92CCF1CCEE14}" name="Column1325" dataDxfId="15209"/>
    <tableColumn id="1342" xr3:uid="{9DFB7651-37A8-402B-812D-E046CA89C50C}" name="Column1326" dataDxfId="15208"/>
    <tableColumn id="1343" xr3:uid="{F0CA01D2-E883-4126-9EE3-2954837394E1}" name="Column1327" dataDxfId="15207"/>
    <tableColumn id="1344" xr3:uid="{80218602-71AD-4EA6-ADEC-B6EA84BCB848}" name="Column1328" dataDxfId="15206"/>
    <tableColumn id="1345" xr3:uid="{5DB4B52C-BACD-4E7C-A63A-D6E41904EAAA}" name="Column1329" dataDxfId="15205"/>
    <tableColumn id="1346" xr3:uid="{C0A50C76-FD88-4A30-82A2-02F6943FBCB9}" name="Column1330" dataDxfId="15204"/>
    <tableColumn id="1347" xr3:uid="{2E23C2D3-3DF5-45A3-ABBA-0A1CA67ACB58}" name="Column1331" dataDxfId="15203"/>
    <tableColumn id="1348" xr3:uid="{FD2D876B-16A4-43DF-8624-A7761DA68FEB}" name="Column1332" dataDxfId="15202"/>
    <tableColumn id="1349" xr3:uid="{C1050EB2-A169-4298-BC60-64DC77DFF7FF}" name="Column1333" dataDxfId="15201"/>
    <tableColumn id="1350" xr3:uid="{B1452855-E755-40D7-B178-92B6F3A44209}" name="Column1334" dataDxfId="15200"/>
    <tableColumn id="1351" xr3:uid="{7C30B703-B77F-45CD-BF18-1E604406866B}" name="Column1335" dataDxfId="15199"/>
    <tableColumn id="1352" xr3:uid="{B95ABBFB-F691-49D9-89E3-C6CDFBBB01B8}" name="Column1336" dataDxfId="15198"/>
    <tableColumn id="1353" xr3:uid="{CBC985DF-361A-4304-9B09-95DDE4C63943}" name="Column1337" dataDxfId="15197"/>
    <tableColumn id="1354" xr3:uid="{4EAEB61E-5B3A-4D44-A103-65C5B2234B45}" name="Column1338" dataDxfId="15196"/>
    <tableColumn id="1355" xr3:uid="{A77EDCE3-906F-4CFA-B54C-E0460610DDA2}" name="Column1339" dataDxfId="15195"/>
    <tableColumn id="1356" xr3:uid="{10FB0D11-9AE4-4586-8DD6-DDF25E0D9E65}" name="Column1340" dataDxfId="15194"/>
    <tableColumn id="1357" xr3:uid="{135B34D2-A1DA-41BE-A388-2AE1E265495E}" name="Column1341" dataDxfId="15193"/>
    <tableColumn id="1358" xr3:uid="{3441CF59-2CE4-4B64-9AAC-9B0CC45DFB8F}" name="Column1342" dataDxfId="15192"/>
    <tableColumn id="1359" xr3:uid="{04BCEBAE-0FD9-467E-B3D2-E902CD18CD38}" name="Column1343" dataDxfId="15191"/>
    <tableColumn id="1360" xr3:uid="{D7BB5576-B2D3-4083-974A-083C4287ADF8}" name="Column1344" dataDxfId="15190"/>
    <tableColumn id="1361" xr3:uid="{174673AD-52DD-40C3-A338-ED3B9C5C3DAD}" name="Column1345" dataDxfId="15189"/>
    <tableColumn id="1362" xr3:uid="{96EAEF27-69E2-4BD7-ABD3-52AAA3461C3D}" name="Column1346" dataDxfId="15188"/>
    <tableColumn id="1363" xr3:uid="{E7FF1E6D-A2DB-4E86-B4CC-0FFAAD034F32}" name="Column1347" dataDxfId="15187"/>
    <tableColumn id="1364" xr3:uid="{2CF16087-BFE5-40E0-B1E6-E9E5CA21FE6D}" name="Column1348" dataDxfId="15186"/>
    <tableColumn id="1365" xr3:uid="{C96E17D6-A28D-41E1-BE99-6FB573EF48CD}" name="Column1349" dataDxfId="15185"/>
    <tableColumn id="1366" xr3:uid="{87A28F9D-F128-423C-9B35-2410A72537EF}" name="Column1350" dataDxfId="15184"/>
    <tableColumn id="1367" xr3:uid="{E47B1C4C-0F05-42CC-A200-2EEB28FC9A2C}" name="Column1351" dataDxfId="15183"/>
    <tableColumn id="1368" xr3:uid="{2B034628-24CF-40F9-BD26-415EF6988951}" name="Column1352" dataDxfId="15182"/>
    <tableColumn id="1369" xr3:uid="{4EF0BB01-EC0C-481D-97E9-A3A9D995BE2D}" name="Column1353" dataDxfId="15181"/>
    <tableColumn id="1370" xr3:uid="{65834522-6898-412C-BFD7-D7D1B9611DE2}" name="Column1354" dataDxfId="15180"/>
    <tableColumn id="1371" xr3:uid="{6FABD887-C965-471F-B078-83F7C799C5F3}" name="Column1355" dataDxfId="15179"/>
    <tableColumn id="1372" xr3:uid="{693F0BB9-B22D-4DA6-AD61-A2344C5DFCA0}" name="Column1356" dataDxfId="15178"/>
    <tableColumn id="1373" xr3:uid="{BD57181D-6783-4CC8-886D-0AABD8970016}" name="Column1357" dataDxfId="15177"/>
    <tableColumn id="1374" xr3:uid="{7630F0A8-359E-4F84-BC54-DB145BD0B4EE}" name="Column1358" dataDxfId="15176"/>
    <tableColumn id="1375" xr3:uid="{5CB7E8AF-6B25-4459-96B8-0A367FAF9243}" name="Column1359" dataDxfId="15175"/>
    <tableColumn id="1376" xr3:uid="{5F2A3025-290E-476D-BEC8-763078E4E5D9}" name="Column1360" dataDxfId="15174"/>
    <tableColumn id="1377" xr3:uid="{F264D713-8DE3-48CE-AF63-359E41C32B4E}" name="Column1361" dataDxfId="15173"/>
    <tableColumn id="1378" xr3:uid="{5D8DFED3-493F-4501-A9D5-2267607096ED}" name="Column1362" dataDxfId="15172"/>
    <tableColumn id="1379" xr3:uid="{F916FB13-595D-4447-853E-7924E7523B53}" name="Column1363" dataDxfId="15171"/>
    <tableColumn id="1380" xr3:uid="{A9AA849F-D014-449E-8B08-50A1EEA0CD31}" name="Column1364" dataDxfId="15170"/>
    <tableColumn id="1381" xr3:uid="{6661F235-E06F-4ABE-A6DA-0A1D7B51FA74}" name="Column1365" dataDxfId="15169"/>
    <tableColumn id="1382" xr3:uid="{DA3BA4D5-C86C-4EF0-9A9B-DD7BAA554CFC}" name="Column1366" dataDxfId="15168"/>
    <tableColumn id="1383" xr3:uid="{63C31DEF-FEC5-4E0D-9244-A85712743CA0}" name="Column1367" dataDxfId="15167"/>
    <tableColumn id="1384" xr3:uid="{1C960D6C-6AFE-448D-B8AE-783DE00709AC}" name="Column1368" dataDxfId="15166"/>
    <tableColumn id="1385" xr3:uid="{B9EDCE34-55C6-478F-92B8-DFD15462A150}" name="Column1369" dataDxfId="15165"/>
    <tableColumn id="1386" xr3:uid="{4039E315-2879-45CD-8F5D-0B2BFD27F3B6}" name="Column1370" dataDxfId="15164"/>
    <tableColumn id="1387" xr3:uid="{6D50A4B9-599D-433D-94E5-576941CA4A24}" name="Column1371" dataDxfId="15163"/>
    <tableColumn id="1388" xr3:uid="{BE2EBC17-2864-4D1B-9E24-51CDF7984F6A}" name="Column1372" dataDxfId="15162"/>
    <tableColumn id="1389" xr3:uid="{9EB125D5-45BE-4F91-A39C-FBD087D99CD2}" name="Column1373" dataDxfId="15161"/>
    <tableColumn id="1390" xr3:uid="{F51EC2A5-334C-48B1-9987-98841E27A0A8}" name="Column1374" dataDxfId="15160"/>
    <tableColumn id="1391" xr3:uid="{8852FB5C-DD40-473A-8E00-4C52579A41C4}" name="Column1375" dataDxfId="15159"/>
    <tableColumn id="1392" xr3:uid="{394C7226-5E85-4558-A5B8-72A6E9CD5898}" name="Column1376" dataDxfId="15158"/>
    <tableColumn id="1393" xr3:uid="{1600F734-8A80-4261-AE3D-65DD8CC02B23}" name="Column1377" dataDxfId="15157"/>
    <tableColumn id="1394" xr3:uid="{EC8C95B7-5708-488C-B99D-3726789FBA37}" name="Column1378" dataDxfId="15156"/>
    <tableColumn id="1395" xr3:uid="{063FFB88-B5A2-47BA-9933-AAEE91608C5C}" name="Column1379" dataDxfId="15155"/>
    <tableColumn id="1396" xr3:uid="{8364A262-2A56-48C6-A262-11F0A2CDD375}" name="Column1380" dataDxfId="15154"/>
    <tableColumn id="1397" xr3:uid="{A57DC9BE-4085-42C7-AE89-7E09438E2E66}" name="Column1381" dataDxfId="15153"/>
    <tableColumn id="1398" xr3:uid="{064DF24B-90A3-4AC1-915A-7FE2DE05BA5E}" name="Column1382" dataDxfId="15152"/>
    <tableColumn id="1399" xr3:uid="{94DB1D7D-AD59-4786-83AE-75516EBA9E5A}" name="Column1383" dataDxfId="15151"/>
    <tableColumn id="1400" xr3:uid="{99FC6747-15BD-493B-A823-023F55965C71}" name="Column1384" dataDxfId="15150"/>
    <tableColumn id="1401" xr3:uid="{28714668-6E33-4B85-A56D-83D0FB87D321}" name="Column1385" dataDxfId="15149"/>
    <tableColumn id="1402" xr3:uid="{4C618E98-B332-4C06-B74C-ED004C211F11}" name="Column1386" dataDxfId="15148"/>
    <tableColumn id="1403" xr3:uid="{20121384-EA89-47F7-A075-5843BE96A1ED}" name="Column1387" dataDxfId="15147"/>
    <tableColumn id="1404" xr3:uid="{B5A80645-A1F2-4F44-82DD-38E942E4F486}" name="Column1388" dataDxfId="15146"/>
    <tableColumn id="1405" xr3:uid="{E45BFE30-F666-4776-80EB-F67BCEFFB1FC}" name="Column1389" dataDxfId="15145"/>
    <tableColumn id="1406" xr3:uid="{AEF6C1DD-4F0F-438D-9D14-F1D0484023D2}" name="Column1390" dataDxfId="15144"/>
    <tableColumn id="1407" xr3:uid="{F30D2D7D-6F4C-44E1-A519-75757E14F1BD}" name="Column1391" dataDxfId="15143"/>
    <tableColumn id="1408" xr3:uid="{FDC431D7-2AF3-49B7-85E2-DD098272DA12}" name="Column1392" dataDxfId="15142"/>
    <tableColumn id="1409" xr3:uid="{C211D113-3440-431C-B253-13D89E824B94}" name="Column1393" dataDxfId="15141"/>
    <tableColumn id="1410" xr3:uid="{2F5C7D47-17A2-4B4D-9B94-F47964A867F9}" name="Column1394" dataDxfId="15140"/>
    <tableColumn id="1411" xr3:uid="{5833E9BD-EE76-49B9-9BAE-3A692EB1170B}" name="Column1395" dataDxfId="15139"/>
    <tableColumn id="1412" xr3:uid="{F3ABF149-45D8-462E-AE43-1E7DE21D5DA9}" name="Column1396" dataDxfId="15138"/>
    <tableColumn id="1413" xr3:uid="{0FD3EC67-B6F7-4206-94CD-758FB81A73B1}" name="Column1397" dataDxfId="15137"/>
    <tableColumn id="1414" xr3:uid="{1317ED8A-B580-41F1-B09C-2B0BE7426398}" name="Column1398" dataDxfId="15136"/>
    <tableColumn id="1415" xr3:uid="{F461DEF9-06D6-4960-A7A6-DA21D36A6F18}" name="Column1399" dataDxfId="15135"/>
    <tableColumn id="1416" xr3:uid="{7B0C3E5C-7947-4156-8FA9-C34D337E989C}" name="Column1400" dataDxfId="15134"/>
    <tableColumn id="1417" xr3:uid="{46D19355-DFE1-4F09-B5C6-EDF5949682F9}" name="Column1401" dataDxfId="15133"/>
    <tableColumn id="1418" xr3:uid="{0A1B4A19-B87E-4FC2-9C80-B0BCEAB93D73}" name="Column1402" dataDxfId="15132"/>
    <tableColumn id="1419" xr3:uid="{516817B8-18B5-4105-AAAE-D407EE4672F8}" name="Column1403" dataDxfId="15131"/>
    <tableColumn id="1420" xr3:uid="{62F5CCA9-581D-4109-A520-93AA1D2D69A0}" name="Column1404" dataDxfId="15130"/>
    <tableColumn id="1421" xr3:uid="{F83A868C-173E-4617-8FE4-EEA73C659240}" name="Column1405" dataDxfId="15129"/>
    <tableColumn id="1422" xr3:uid="{4C278A88-DE58-4089-BDFB-01718FEE3D55}" name="Column1406" dataDxfId="15128"/>
    <tableColumn id="1423" xr3:uid="{104416B4-85C6-4CA9-BC5D-332432CE694C}" name="Column1407" dataDxfId="15127"/>
    <tableColumn id="1424" xr3:uid="{E27283F4-A9DE-49EE-B4D9-58880C115697}" name="Column1408" dataDxfId="15126"/>
    <tableColumn id="1425" xr3:uid="{6918DE35-A987-4CF7-9654-9F3D6F4D9113}" name="Column1409" dataDxfId="15125"/>
    <tableColumn id="1426" xr3:uid="{085B5AA7-29DD-4E75-9B12-C218EF8D7F21}" name="Column1410" dataDxfId="15124"/>
    <tableColumn id="1427" xr3:uid="{1F3968CA-A101-462E-9CF3-80AE990A983C}" name="Column1411" dataDxfId="15123"/>
    <tableColumn id="1428" xr3:uid="{2CCD8582-093C-430C-B020-383147DCEC7C}" name="Column1412" dataDxfId="15122"/>
    <tableColumn id="1429" xr3:uid="{A59D4087-91A3-4AB1-99E2-C71D1E2FFED0}" name="Column1413" dataDxfId="15121"/>
    <tableColumn id="1430" xr3:uid="{6CD745A9-C513-4D4B-BAB4-B9E3095E2ECB}" name="Column1414" dataDxfId="15120"/>
    <tableColumn id="1431" xr3:uid="{DABDC2F8-31EB-41D7-9984-6DE1E2C4168D}" name="Column1415" dataDxfId="15119"/>
    <tableColumn id="1432" xr3:uid="{DC233DDB-7CBB-40B4-B57E-D4393ED8B24A}" name="Column1416" dataDxfId="15118"/>
    <tableColumn id="1433" xr3:uid="{A43AA4B3-CD19-4D64-B5FD-3F8F03CDD65F}" name="Column1417" dataDxfId="15117"/>
    <tableColumn id="1434" xr3:uid="{2355146A-28AB-4A00-9039-4B620153CE55}" name="Column1418" dataDxfId="15116"/>
    <tableColumn id="1435" xr3:uid="{8D526F40-CC55-4CF7-A119-DD35248B0A21}" name="Column1419" dataDxfId="15115"/>
    <tableColumn id="1436" xr3:uid="{C39DFD85-417B-444D-BF34-A17A1CEE6E62}" name="Column1420" dataDxfId="15114"/>
    <tableColumn id="1437" xr3:uid="{5942E7AF-2D43-4404-BE3E-6B82EC4A5FF9}" name="Column1421" dataDxfId="15113"/>
    <tableColumn id="1438" xr3:uid="{B1C84CB1-3303-49FA-AED6-2EEDF7E02356}" name="Column1422" dataDxfId="15112"/>
    <tableColumn id="1439" xr3:uid="{452343C4-5F55-4CFD-9B05-B98485703F37}" name="Column1423" dataDxfId="15111"/>
    <tableColumn id="1440" xr3:uid="{2BD7F01D-5AC5-4491-860F-94B0FC3B4C40}" name="Column1424" dataDxfId="15110"/>
    <tableColumn id="1441" xr3:uid="{7E1F1474-951D-446A-BB4A-CBD1661615D6}" name="Column1425" dataDxfId="15109"/>
    <tableColumn id="1442" xr3:uid="{8EBE435E-9F56-48CE-8533-1B8215843C2F}" name="Column1426" dataDxfId="15108"/>
    <tableColumn id="1443" xr3:uid="{CD38C260-4A31-45C8-A609-968A6A4D4E1A}" name="Column1427" dataDxfId="15107"/>
    <tableColumn id="1444" xr3:uid="{AD3B8552-3621-482A-98B7-D1C606E7865B}" name="Column1428" dataDxfId="15106"/>
    <tableColumn id="1445" xr3:uid="{F3763132-A0CA-41EC-97AD-8C74F3B3258A}" name="Column1429" dataDxfId="15105"/>
    <tableColumn id="1446" xr3:uid="{67AF6F93-BB1E-4EC3-8D09-4BC8EC44B471}" name="Column1430" dataDxfId="15104"/>
    <tableColumn id="1447" xr3:uid="{B02136A0-2851-4482-A658-7FB1FB10467F}" name="Column1431" dataDxfId="15103"/>
    <tableColumn id="1448" xr3:uid="{A656A8A1-B11B-48AF-AF89-708BFAB5A129}" name="Column1432" dataDxfId="15102"/>
    <tableColumn id="1449" xr3:uid="{F6D65D03-42A8-4C8D-A5A9-5F26C27281E6}" name="Column1433" dataDxfId="15101"/>
    <tableColumn id="1450" xr3:uid="{B5A47305-6ADE-4C79-9FA2-B1654BD434ED}" name="Column1434" dataDxfId="15100"/>
    <tableColumn id="1451" xr3:uid="{5E61D4C4-90E2-4E3E-8937-C762ABF9A825}" name="Column1435" dataDxfId="15099"/>
    <tableColumn id="1452" xr3:uid="{B655353F-2DE9-47FD-8EE8-1B680A085B5F}" name="Column1436" dataDxfId="15098"/>
    <tableColumn id="1453" xr3:uid="{27ABB573-E129-4FF9-B686-5B9A461A3DED}" name="Column1437" dataDxfId="15097"/>
    <tableColumn id="1454" xr3:uid="{EA0AD5EB-0E9E-47A8-B6F1-0CF9A866394B}" name="Column1438" dataDxfId="15096"/>
    <tableColumn id="1455" xr3:uid="{33C00A9A-FDDB-4FC0-8CA2-41E92CEBC2FE}" name="Column1439" dataDxfId="15095"/>
    <tableColumn id="1456" xr3:uid="{6A35921B-8AF1-4627-AF01-73B442E31DDA}" name="Column1440" dataDxfId="15094"/>
    <tableColumn id="1457" xr3:uid="{89F365F0-07B8-42D9-88AB-048A4A18E410}" name="Column1441" dataDxfId="15093"/>
    <tableColumn id="1458" xr3:uid="{5B4908C3-F915-46F6-9820-3E34E970D9ED}" name="Column1442" dataDxfId="15092"/>
    <tableColumn id="1459" xr3:uid="{BB8AD517-E52C-4581-8187-EC375C03B077}" name="Column1443" dataDxfId="15091"/>
    <tableColumn id="1460" xr3:uid="{DB346807-A374-4288-9F34-D576F8A6AF18}" name="Column1444" dataDxfId="15090"/>
    <tableColumn id="1461" xr3:uid="{01757E18-0E15-4A11-8000-3FBA78A4AAF1}" name="Column1445" dataDxfId="15089"/>
    <tableColumn id="1462" xr3:uid="{0E1278FA-95ED-4F76-861A-BC443373E6D1}" name="Column1446" dataDxfId="15088"/>
    <tableColumn id="1463" xr3:uid="{C3AB4D18-6A5C-4A2F-ACA1-909C2B1ACD18}" name="Column1447" dataDxfId="15087"/>
    <tableColumn id="1464" xr3:uid="{1DF7BBEA-0DAA-4FDB-A500-27C06496638B}" name="Column1448" dataDxfId="15086"/>
    <tableColumn id="1465" xr3:uid="{BDEB2319-66C8-4765-800E-85DD5B93BBD9}" name="Column1449" dataDxfId="15085"/>
    <tableColumn id="1466" xr3:uid="{64DE3464-34DA-43CD-A9E3-849EF960D13C}" name="Column1450" dataDxfId="15084"/>
    <tableColumn id="1467" xr3:uid="{D9481B7C-8B67-416B-B9E1-DD5838DC8A60}" name="Column1451" dataDxfId="15083"/>
    <tableColumn id="1468" xr3:uid="{52190170-8789-45D0-B69C-584070D456D5}" name="Column1452" dataDxfId="15082"/>
    <tableColumn id="1469" xr3:uid="{EE28EE15-AEA7-419A-BDFC-E98107D217EF}" name="Column1453" dataDxfId="15081"/>
    <tableColumn id="1470" xr3:uid="{6C5C48AF-095A-4114-9D08-4AE884E7DC3D}" name="Column1454" dataDxfId="15080"/>
    <tableColumn id="1471" xr3:uid="{00CA0750-E922-4A35-A5A6-CF3284F6DA42}" name="Column1455" dataDxfId="15079"/>
    <tableColumn id="1472" xr3:uid="{436BA692-8306-4DD0-B72A-798EFB11104C}" name="Column1456" dataDxfId="15078"/>
    <tableColumn id="1473" xr3:uid="{A0BF87D1-59BE-4AE1-ADE1-DD4073D9F5C8}" name="Column1457" dataDxfId="15077"/>
    <tableColumn id="1474" xr3:uid="{5A47476E-E060-4DF9-A988-4CE61A71A249}" name="Column1458" dataDxfId="15076"/>
    <tableColumn id="1475" xr3:uid="{BF926FFA-BBF2-49B2-A27F-2E6FCF2CBCB6}" name="Column1459" dataDxfId="15075"/>
    <tableColumn id="1476" xr3:uid="{0F91D3E9-1667-4DA6-AF28-B7390187A6A3}" name="Column1460" dataDxfId="15074"/>
    <tableColumn id="1477" xr3:uid="{52D6B8F2-A3B5-4902-A383-4FFF75408D29}" name="Column1461" dataDxfId="15073"/>
    <tableColumn id="1478" xr3:uid="{09806FBE-13DB-4BCE-B0EA-D2838CB66207}" name="Column1462" dataDxfId="15072"/>
    <tableColumn id="1479" xr3:uid="{9E04FF30-74A1-421F-80EA-78F5A5E401FD}" name="Column1463" dataDxfId="15071"/>
    <tableColumn id="1480" xr3:uid="{CE735522-2A12-4AF3-BEF7-7AC2C37761CE}" name="Column1464" dataDxfId="15070"/>
    <tableColumn id="1481" xr3:uid="{1AA962AC-582F-42F7-8FD2-ED724CB137DE}" name="Column1465" dataDxfId="15069"/>
    <tableColumn id="1482" xr3:uid="{E93890D2-15DD-4322-A017-623332C2CF0B}" name="Column1466" dataDxfId="15068"/>
    <tableColumn id="1483" xr3:uid="{476353BE-F88A-4F00-9F2B-BBB3EF3F0A21}" name="Column1467" dataDxfId="15067"/>
    <tableColumn id="1484" xr3:uid="{309535B3-4D82-48AE-9B86-BAC3B24D4144}" name="Column1468" dataDxfId="15066"/>
    <tableColumn id="1485" xr3:uid="{62B337D8-B261-4C4C-B4F0-D1209D691E1C}" name="Column1469" dataDxfId="15065"/>
    <tableColumn id="1486" xr3:uid="{04655D84-DAF1-4797-BF36-EA91C40AAD01}" name="Column1470" dataDxfId="15064"/>
    <tableColumn id="1487" xr3:uid="{DA60C835-8926-410F-956A-5BB4A8C5F7ED}" name="Column1471" dataDxfId="15063"/>
    <tableColumn id="1488" xr3:uid="{F33A326D-2386-4FBA-81EC-B96F8BCB25E0}" name="Column1472" dataDxfId="15062"/>
    <tableColumn id="1489" xr3:uid="{52F5E2C3-7523-4AD4-9A6C-6FD38CB1B88D}" name="Column1473" dataDxfId="15061"/>
    <tableColumn id="1490" xr3:uid="{D192E69B-4451-4EC1-B590-77ACF4D641D8}" name="Column1474" dataDxfId="15060"/>
    <tableColumn id="1491" xr3:uid="{E40235B4-A2FB-4B4F-8682-65A5C6155FDC}" name="Column1475" dataDxfId="15059"/>
    <tableColumn id="1492" xr3:uid="{EABBDD7F-4DF8-4042-BE45-93833F4A119E}" name="Column1476" dataDxfId="15058"/>
    <tableColumn id="1493" xr3:uid="{35D4B388-9A4F-40F9-8102-62E02C32F40C}" name="Column1477" dataDxfId="15057"/>
    <tableColumn id="1494" xr3:uid="{B5CBF23E-0175-4AA6-96AC-425E0E45D740}" name="Column1478" dataDxfId="15056"/>
    <tableColumn id="1495" xr3:uid="{29E3CAE9-5A9A-4709-8D7B-354D319C456D}" name="Column1479" dataDxfId="15055"/>
    <tableColumn id="1496" xr3:uid="{AD9B11B7-95D2-4CE1-980D-D637AD98901E}" name="Column1480" dataDxfId="15054"/>
    <tableColumn id="1497" xr3:uid="{BD0525AD-4A22-4A1F-9687-759087544FA0}" name="Column1481" dataDxfId="15053"/>
    <tableColumn id="1498" xr3:uid="{90FD6DD2-3942-4B8E-B4C6-B97E9FC14B8E}" name="Column1482" dataDxfId="15052"/>
    <tableColumn id="1499" xr3:uid="{3191B2EE-29CE-4C30-A28A-C4E74FD65EBA}" name="Column1483" dataDxfId="15051"/>
    <tableColumn id="1500" xr3:uid="{A909C02D-61FE-4CA3-AEA2-D37F22C653B1}" name="Column1484" dataDxfId="15050"/>
    <tableColumn id="1501" xr3:uid="{4C287F0A-6C8E-456B-819A-B96366138681}" name="Column1485" dataDxfId="15049"/>
    <tableColumn id="1502" xr3:uid="{784E9BA5-17CB-4240-8E22-51460A3639EC}" name="Column1486" dataDxfId="15048"/>
    <tableColumn id="1503" xr3:uid="{AF326825-4A52-40D8-97F7-B5C5F15055CF}" name="Column1487" dataDxfId="15047"/>
    <tableColumn id="1504" xr3:uid="{5F39C67A-F072-4F9A-8081-A49489EA6A99}" name="Column1488" dataDxfId="15046"/>
    <tableColumn id="1505" xr3:uid="{C4FDA101-924E-419A-9D9C-37ED67BCB2D4}" name="Column1489" dataDxfId="15045"/>
    <tableColumn id="1506" xr3:uid="{9A713F6B-EC3C-424E-9C91-E38DFFBB16AE}" name="Column1490" dataDxfId="15044"/>
    <tableColumn id="1507" xr3:uid="{E1F4FDE3-50B3-4531-9370-82B44506611A}" name="Column1491" dataDxfId="15043"/>
    <tableColumn id="1508" xr3:uid="{51412B16-21EC-49BA-BF28-1116565ABC62}" name="Column1492" dataDxfId="15042"/>
    <tableColumn id="1509" xr3:uid="{9CC62865-B65A-4506-B753-AB6D2A01D749}" name="Column1493" dataDxfId="15041"/>
    <tableColumn id="1510" xr3:uid="{91C7421F-A02D-45BF-9AB9-7DD09F52F88A}" name="Column1494" dataDxfId="15040"/>
    <tableColumn id="1511" xr3:uid="{A0BCC0C4-C967-4C82-A6BB-F3B29557FAFA}" name="Column1495" dataDxfId="15039"/>
    <tableColumn id="1512" xr3:uid="{7885C4D6-29C9-4224-ADC6-D0E9EB0F0F18}" name="Column1496" dataDxfId="15038"/>
    <tableColumn id="1513" xr3:uid="{CEB86257-C399-4D3A-8CC6-40F0AEFFCB72}" name="Column1497" dataDxfId="15037"/>
    <tableColumn id="1514" xr3:uid="{C702C2A6-48EF-4225-AF45-D66B6159D923}" name="Column1498" dataDxfId="15036"/>
    <tableColumn id="1515" xr3:uid="{384367B7-5F24-4E2C-AF08-2A73AAD1C4B9}" name="Column1499" dataDxfId="15035"/>
    <tableColumn id="1516" xr3:uid="{B0DBD200-03D1-4D25-93BB-CEF60334C407}" name="Column1500" dataDxfId="15034"/>
    <tableColumn id="1517" xr3:uid="{DE2718D5-8A31-4C77-A5F8-86D0A420FAE6}" name="Column1501" dataDxfId="15033"/>
    <tableColumn id="1518" xr3:uid="{C4F9367F-F1CA-4694-98EE-B14885B0974E}" name="Column1502" dataDxfId="15032"/>
    <tableColumn id="1519" xr3:uid="{7E77CAA7-21FD-4FD4-ACEB-E0FE8A13EAA2}" name="Column1503" dataDxfId="15031"/>
    <tableColumn id="1520" xr3:uid="{99D50FE1-8227-44FA-9B7F-B07D0B628A2A}" name="Column1504" dataDxfId="15030"/>
    <tableColumn id="1521" xr3:uid="{4F9E48C7-23D6-41CF-8205-BF2B6C6C716D}" name="Column1505" dataDxfId="15029"/>
    <tableColumn id="1522" xr3:uid="{BF30D711-17BC-49EB-A790-FC5DF4B0E543}" name="Column1506" dataDxfId="15028"/>
    <tableColumn id="1523" xr3:uid="{61BA2EC5-F718-468B-8018-3D0EECD5E025}" name="Column1507" dataDxfId="15027"/>
    <tableColumn id="1524" xr3:uid="{073868EF-207A-446E-9343-096A044CFD23}" name="Column1508" dataDxfId="15026"/>
    <tableColumn id="1525" xr3:uid="{8888C34D-C9F6-477E-8AB7-4CF69174BAA1}" name="Column1509" dataDxfId="15025"/>
    <tableColumn id="1526" xr3:uid="{3780943D-7087-4010-9207-12E29EF5FF75}" name="Column1510" dataDxfId="15024"/>
    <tableColumn id="1527" xr3:uid="{A3D75647-760A-4CC5-8B65-90BF5D1B11FA}" name="Column1511" dataDxfId="15023"/>
    <tableColumn id="1528" xr3:uid="{C7C611BE-AA27-4D7F-8576-187949762D35}" name="Column1512" dataDxfId="15022"/>
    <tableColumn id="1529" xr3:uid="{49C848CD-97C0-471B-8268-500145AAFFFC}" name="Column1513" dataDxfId="15021"/>
    <tableColumn id="1530" xr3:uid="{CD5459A7-B0F8-41A7-A851-2BD84C5A33A0}" name="Column1514" dataDxfId="15020"/>
    <tableColumn id="1531" xr3:uid="{0E5F2AE0-F677-450B-8388-24AF2B5C6BEC}" name="Column1515" dataDxfId="15019"/>
    <tableColumn id="1532" xr3:uid="{4DABF114-C21C-4677-BFCA-3CACF95DAD05}" name="Column1516" dataDxfId="15018"/>
    <tableColumn id="1533" xr3:uid="{3606DBD3-11F2-43B5-AF25-E9014834ABD6}" name="Column1517" dataDxfId="15017"/>
    <tableColumn id="1534" xr3:uid="{0FD538AF-EC9F-4E16-8691-ABA55309552A}" name="Column1518" dataDxfId="15016"/>
    <tableColumn id="1535" xr3:uid="{4459C608-3D96-495B-8A21-31681835682A}" name="Column1519" dataDxfId="15015"/>
    <tableColumn id="1536" xr3:uid="{06DD8148-32CA-4CBE-BBA5-DB5CC8F39558}" name="Column1520" dataDxfId="15014"/>
    <tableColumn id="1537" xr3:uid="{29763565-CA9C-4B65-891A-837BEC2EAF5C}" name="Column1521" dataDxfId="15013"/>
    <tableColumn id="1538" xr3:uid="{186F213A-DECD-4854-B80F-5AE54F660206}" name="Column1522" dataDxfId="15012"/>
    <tableColumn id="1539" xr3:uid="{16D7652A-DEEB-4BFB-893B-EA7C73825103}" name="Column1523" dataDxfId="15011"/>
    <tableColumn id="1540" xr3:uid="{1E3F6626-74E5-4547-BFD4-E0DAC8F2AA36}" name="Column1524" dataDxfId="15010"/>
    <tableColumn id="1541" xr3:uid="{DB43BB46-507F-41B6-9835-379B5859303A}" name="Column1525" dataDxfId="15009"/>
    <tableColumn id="1542" xr3:uid="{6BB1EECE-8F70-4D58-945F-9A07FAAAD1DB}" name="Column1526" dataDxfId="15008"/>
    <tableColumn id="1543" xr3:uid="{6E3EC790-72A5-41C3-ABA6-EA1A198DD6F3}" name="Column1527" dataDxfId="15007"/>
    <tableColumn id="1544" xr3:uid="{642588A0-BC00-4670-8B05-FB3002439CF5}" name="Column1528" dataDxfId="15006"/>
    <tableColumn id="1545" xr3:uid="{92F25277-840F-453F-AD08-225C7B085CE2}" name="Column1529" dataDxfId="15005"/>
    <tableColumn id="1546" xr3:uid="{6D264651-8B80-4923-9F0B-D5C23AF3D266}" name="Column1530" dataDxfId="15004"/>
    <tableColumn id="1547" xr3:uid="{4F6807CF-4929-4F47-8812-CA1075520B57}" name="Column1531" dataDxfId="15003"/>
    <tableColumn id="1548" xr3:uid="{D82FA90E-DDE2-4B4F-92FC-53DCE20BE285}" name="Column1532" dataDxfId="15002"/>
    <tableColumn id="1549" xr3:uid="{717D8D76-181B-469B-A232-8A618D231959}" name="Column1533" dataDxfId="15001"/>
    <tableColumn id="1550" xr3:uid="{F040D8F9-3BEE-4289-8453-57D21D476723}" name="Column1534" dataDxfId="15000"/>
    <tableColumn id="1551" xr3:uid="{56EC576B-1D4F-4759-BAF4-777ED72C08AA}" name="Column1535" dataDxfId="14999"/>
    <tableColumn id="1552" xr3:uid="{61B17354-7663-47D4-A818-2CCA677036CB}" name="Column1536" dataDxfId="14998"/>
    <tableColumn id="1553" xr3:uid="{388209EE-C446-4F38-A266-60203D972E15}" name="Column1537" dataDxfId="14997"/>
    <tableColumn id="1554" xr3:uid="{6C022F95-2621-4AEC-96E7-16B7B0A5356E}" name="Column1538" dataDxfId="14996"/>
    <tableColumn id="1555" xr3:uid="{18B9A416-C114-4C10-B90C-7EC24B25A707}" name="Column1539" dataDxfId="14995"/>
    <tableColumn id="1556" xr3:uid="{C2B2A052-0114-4ED9-9A1F-19740C177D83}" name="Column1540" dataDxfId="14994"/>
    <tableColumn id="1557" xr3:uid="{8D8517E2-91A0-4D0B-8BCF-C3670FFBBE65}" name="Column1541" dataDxfId="14993"/>
    <tableColumn id="1558" xr3:uid="{3006916E-EEAB-4900-80C4-889F79A34954}" name="Column1542" dataDxfId="14992"/>
    <tableColumn id="1559" xr3:uid="{A182F4CB-7632-4812-896D-A418D7CB1DB1}" name="Column1543" dataDxfId="14991"/>
    <tableColumn id="1560" xr3:uid="{36BBA33E-24ED-49BF-8E8C-227DBE87F291}" name="Column1544" dataDxfId="14990"/>
    <tableColumn id="1561" xr3:uid="{BE65F4ED-8DB5-40CC-881F-F1F00D990768}" name="Column1545" dataDxfId="14989"/>
    <tableColumn id="1562" xr3:uid="{0081FC4E-AB99-44E1-8DC4-65C06CC6468B}" name="Column1546" dataDxfId="14988"/>
    <tableColumn id="1563" xr3:uid="{58C3D698-D88A-4647-8592-04FEC4FAA08D}" name="Column1547" dataDxfId="14987"/>
    <tableColumn id="1564" xr3:uid="{52F85E45-734E-4F74-8531-735C29DD6285}" name="Column1548" dataDxfId="14986"/>
    <tableColumn id="1565" xr3:uid="{C2CF379B-F2ED-47E4-B545-00AF073EE705}" name="Column1549" dataDxfId="14985"/>
    <tableColumn id="1566" xr3:uid="{F5BD33E0-15E3-41FC-B09E-E187FB8930EE}" name="Column1550" dataDxfId="14984"/>
    <tableColumn id="1567" xr3:uid="{309F05AE-19E9-4B79-BC94-787108A73296}" name="Column1551" dataDxfId="14983"/>
    <tableColumn id="1568" xr3:uid="{64E99298-D32B-4177-85B7-3DA99E197130}" name="Column1552" dataDxfId="14982"/>
    <tableColumn id="1569" xr3:uid="{AA8D7040-8A64-45C7-A331-8DE74736ACCF}" name="Column1553" dataDxfId="14981"/>
    <tableColumn id="1570" xr3:uid="{DEEC366B-AD9D-4E2C-9AAD-DA3AD92BD0A8}" name="Column1554" dataDxfId="14980"/>
    <tableColumn id="1571" xr3:uid="{1829C0FC-1F6D-4EBE-AD34-D19AEF475991}" name="Column1555" dataDxfId="14979"/>
    <tableColumn id="1572" xr3:uid="{B08FBAD3-6D2F-42F3-9383-80A5E8C117E6}" name="Column1556" dataDxfId="14978"/>
    <tableColumn id="1573" xr3:uid="{0DCB39C2-F832-44C6-9281-13650207CB0A}" name="Column1557" dataDxfId="14977"/>
    <tableColumn id="1574" xr3:uid="{57277DAB-49A7-4642-BEC9-F7191A3CB08F}" name="Column1558" dataDxfId="14976"/>
    <tableColumn id="1575" xr3:uid="{C081870E-9909-4A94-9662-D3ED1C480F75}" name="Column1559" dataDxfId="14975"/>
    <tableColumn id="1576" xr3:uid="{F13075BF-7F9A-4B7A-92CB-395A548275F4}" name="Column1560" dataDxfId="14974"/>
    <tableColumn id="1577" xr3:uid="{7F7CA992-01FB-45BD-8F44-A64C9845F731}" name="Column1561" dataDxfId="14973"/>
    <tableColumn id="1578" xr3:uid="{54E99914-41B5-415A-962E-0D0716FC686F}" name="Column1562" dataDxfId="14972"/>
    <tableColumn id="1579" xr3:uid="{67CB2B10-DEEC-4571-9652-57B0348B22E0}" name="Column1563" dataDxfId="14971"/>
    <tableColumn id="1580" xr3:uid="{12A30DCC-8E5E-432B-AC0B-177F2DB11F99}" name="Column1564" dataDxfId="14970"/>
    <tableColumn id="1581" xr3:uid="{362F7F43-A2D6-4B1A-B5EF-259FA0E2AE74}" name="Column1565" dataDxfId="14969"/>
    <tableColumn id="1582" xr3:uid="{215E33D5-5438-4D8D-9C11-F1698C8EC18E}" name="Column1566" dataDxfId="14968"/>
    <tableColumn id="1583" xr3:uid="{08E823F2-BCA1-4D84-8053-2E0F0394E3E2}" name="Column1567" dataDxfId="14967"/>
    <tableColumn id="1584" xr3:uid="{A8A4EE0C-6CA8-45D3-A569-BB2DF0E36733}" name="Column1568" dataDxfId="14966"/>
    <tableColumn id="1585" xr3:uid="{B24CA1F7-1489-40F3-82DA-8A0383037E73}" name="Column1569" dataDxfId="14965"/>
    <tableColumn id="1586" xr3:uid="{82AF8CED-4D0B-48B9-96FE-ABB8CFC32D54}" name="Column1570" dataDxfId="14964"/>
    <tableColumn id="1587" xr3:uid="{22F9B6C2-E1E8-4CED-886A-E75EB1CB4AF8}" name="Column1571" dataDxfId="14963"/>
    <tableColumn id="1588" xr3:uid="{21FF30D6-07C4-430F-8A5C-CC1E4BC6A5FB}" name="Column1572" dataDxfId="14962"/>
    <tableColumn id="1589" xr3:uid="{ADB1C6F5-1C91-498F-907C-D41AFA67AFBF}" name="Column1573" dataDxfId="14961"/>
    <tableColumn id="1590" xr3:uid="{F26504EF-5055-4E34-8D46-BE54EB616F91}" name="Column1574" dataDxfId="14960"/>
    <tableColumn id="1591" xr3:uid="{300C5EED-E247-454B-B0EE-1F66C3E82AEF}" name="Column1575" dataDxfId="14959"/>
    <tableColumn id="1592" xr3:uid="{C6A913D3-4058-4669-92D1-1A12E96F8BA5}" name="Column1576" dataDxfId="14958"/>
    <tableColumn id="1593" xr3:uid="{FC6214F1-6E9C-4213-9848-67851E234BF2}" name="Column1577" dataDxfId="14957"/>
    <tableColumn id="1594" xr3:uid="{AA6ADE2E-C787-4745-BA0B-6183B7B2B077}" name="Column1578" dataDxfId="14956"/>
    <tableColumn id="1595" xr3:uid="{92EE0CC3-E668-41ED-A3F1-5C854202B89B}" name="Column1579" dataDxfId="14955"/>
    <tableColumn id="1596" xr3:uid="{1C3F49AD-486D-474F-BAB0-445216D3774F}" name="Column1580" dataDxfId="14954"/>
    <tableColumn id="1597" xr3:uid="{B01659C0-BE92-451F-AE69-69A70F3F7179}" name="Column1581" dataDxfId="14953"/>
    <tableColumn id="1598" xr3:uid="{79FBE474-ADE0-4C2F-8A66-29E27B1985D9}" name="Column1582" dataDxfId="14952"/>
    <tableColumn id="1599" xr3:uid="{7556FD22-718F-44D3-8EEB-E4B73912D3AD}" name="Column1583" dataDxfId="14951"/>
    <tableColumn id="1600" xr3:uid="{413FD593-8D23-4DAE-83A9-C10926C2AA3E}" name="Column1584" dataDxfId="14950"/>
    <tableColumn id="1601" xr3:uid="{92858EC8-8A72-4415-BAB9-F130AB763FE9}" name="Column1585" dataDxfId="14949"/>
    <tableColumn id="1602" xr3:uid="{DBF8CC51-12B5-4953-83C7-DA6801F6ECE4}" name="Column1586" dataDxfId="14948"/>
    <tableColumn id="1603" xr3:uid="{67D3C677-85F3-4B34-BCDA-BEB5DD95216B}" name="Column1587" dataDxfId="14947"/>
    <tableColumn id="1604" xr3:uid="{6D013526-0E62-4D0A-83C0-29F13AE40D18}" name="Column1588" dataDxfId="14946"/>
    <tableColumn id="1605" xr3:uid="{8DDCDEAE-DF05-437A-BAEF-80F86336F042}" name="Column1589" dataDxfId="14945"/>
    <tableColumn id="1606" xr3:uid="{2D07B88A-4893-4150-B4AC-C829210382D6}" name="Column1590" dataDxfId="14944"/>
    <tableColumn id="1607" xr3:uid="{DBCEFFFD-4522-4DA5-9E5B-ECF6EC0D3E13}" name="Column1591" dataDxfId="14943"/>
    <tableColumn id="1608" xr3:uid="{8DACE5AF-B4E3-485C-A916-2EAA00A47B27}" name="Column1592" dataDxfId="14942"/>
    <tableColumn id="1609" xr3:uid="{EB924695-191C-4296-B8BC-DF11C1C4083A}" name="Column1593" dataDxfId="14941"/>
    <tableColumn id="1610" xr3:uid="{CD3C522C-B617-415E-B5CF-3FC6E01A4175}" name="Column1594" dataDxfId="14940"/>
    <tableColumn id="1611" xr3:uid="{ABED2344-9E61-4E95-933C-C3AF991BCAAD}" name="Column1595" dataDxfId="14939"/>
    <tableColumn id="1612" xr3:uid="{532654B3-7128-41C4-BA5C-B3160E59FF79}" name="Column1596" dataDxfId="14938"/>
    <tableColumn id="1613" xr3:uid="{17DC6319-A5D4-432F-A857-647A43C3A8D5}" name="Column1597" dataDxfId="14937"/>
    <tableColumn id="1614" xr3:uid="{68EF16BA-724A-4783-8179-3B077C71A4A5}" name="Column1598" dataDxfId="14936"/>
    <tableColumn id="1615" xr3:uid="{37F3D67A-ED32-49CB-A999-9CBACE04FA91}" name="Column1599" dataDxfId="14935"/>
    <tableColumn id="1616" xr3:uid="{5216F98E-6A9D-46F2-BFEA-E0D38553A171}" name="Column1600" dataDxfId="14934"/>
    <tableColumn id="1617" xr3:uid="{0C32A21E-7751-4338-931E-5F176A2DE8D8}" name="Column1601" dataDxfId="14933"/>
    <tableColumn id="1618" xr3:uid="{1E031801-BF84-42E0-AF30-E661BBE5933B}" name="Column1602" dataDxfId="14932"/>
    <tableColumn id="1619" xr3:uid="{976FC615-1F2F-4CC8-8AFE-4920308F9FA3}" name="Column1603" dataDxfId="14931"/>
    <tableColumn id="1620" xr3:uid="{8EC056EF-D283-439D-BFA3-F5B150DA5DBA}" name="Column1604" dataDxfId="14930"/>
    <tableColumn id="1621" xr3:uid="{C74FF17B-4490-44D7-9989-B109ADB320BF}" name="Column1605" dataDxfId="14929"/>
    <tableColumn id="1622" xr3:uid="{BD0928DE-9C39-431E-81C5-372672B27819}" name="Column1606" dataDxfId="14928"/>
    <tableColumn id="1623" xr3:uid="{7D29A923-BBAF-4C41-9D7A-A6B76359C9F5}" name="Column1607" dataDxfId="14927"/>
    <tableColumn id="1624" xr3:uid="{37040F6F-1807-4B4A-AF1D-0FDDF578D4AD}" name="Column1608" dataDxfId="14926"/>
    <tableColumn id="1625" xr3:uid="{D3E4AD7D-221A-4AC9-982D-D4E2B9567262}" name="Column1609" dataDxfId="14925"/>
    <tableColumn id="1626" xr3:uid="{0126F95D-F7AC-472E-B7B6-FB6238004C0C}" name="Column1610" dataDxfId="14924"/>
    <tableColumn id="1627" xr3:uid="{92720CBC-650D-4CEE-B738-E752218ACB94}" name="Column1611" dataDxfId="14923"/>
    <tableColumn id="1628" xr3:uid="{61C40B7A-F5E6-42EC-A982-7236E299F45A}" name="Column1612" dataDxfId="14922"/>
    <tableColumn id="1629" xr3:uid="{DBE2B894-9451-4537-B4C9-C963B1A01A49}" name="Column1613" dataDxfId="14921"/>
    <tableColumn id="1630" xr3:uid="{2D1ADAF1-59DE-4D50-A155-09ECECCAEB34}" name="Column1614" dataDxfId="14920"/>
    <tableColumn id="1631" xr3:uid="{46A380AA-91CF-4CE2-A3A8-2C3F4EC54101}" name="Column1615" dataDxfId="14919"/>
    <tableColumn id="1632" xr3:uid="{A36B19D7-4218-4A69-9020-CBA33011068F}" name="Column1616" dataDxfId="14918"/>
    <tableColumn id="1633" xr3:uid="{1FE6DDC2-65F2-4BDC-823D-0155A891AC94}" name="Column1617" dataDxfId="14917"/>
    <tableColumn id="1634" xr3:uid="{C42871EF-F7BD-4359-ACBA-382E6BF57450}" name="Column1618" dataDxfId="14916"/>
    <tableColumn id="1635" xr3:uid="{09633D9B-A19F-4895-B8BC-79FCD5B5AB1A}" name="Column1619" dataDxfId="14915"/>
    <tableColumn id="1636" xr3:uid="{47E4A3D6-8A4E-40F5-94C9-A61CF5C4FC80}" name="Column1620" dataDxfId="14914"/>
    <tableColumn id="1637" xr3:uid="{23AF999A-994F-4A64-AC9B-D4E15B0CE4F3}" name="Column1621" dataDxfId="14913"/>
    <tableColumn id="1638" xr3:uid="{B61BF21E-50D1-4B8C-A65B-47A73857BEE9}" name="Column1622" dataDxfId="14912"/>
    <tableColumn id="1639" xr3:uid="{07F82961-237C-4BB1-9166-CCD37E2AFACF}" name="Column1623" dataDxfId="14911"/>
    <tableColumn id="1640" xr3:uid="{605E96CD-E079-4B6B-BA00-069E1967E228}" name="Column1624" dataDxfId="14910"/>
    <tableColumn id="1641" xr3:uid="{B17F1F54-0E19-4405-BFF2-234A24FB9C5E}" name="Column1625" dataDxfId="14909"/>
    <tableColumn id="1642" xr3:uid="{CA4F55B2-552E-4476-977F-3C2AD6E88E7D}" name="Column1626" dataDxfId="14908"/>
    <tableColumn id="1643" xr3:uid="{68F5232F-74B9-43A6-A206-D0CDF7C1CA59}" name="Column1627" dataDxfId="14907"/>
    <tableColumn id="1644" xr3:uid="{5D4077DC-BCD5-4012-9C1E-86558D38A9BF}" name="Column1628" dataDxfId="14906"/>
    <tableColumn id="1645" xr3:uid="{0A988DC3-13ED-4654-9097-FFA40B3C6C9A}" name="Column1629" dataDxfId="14905"/>
    <tableColumn id="1646" xr3:uid="{6166F516-29C4-4EA4-915D-B6BE6EDA57CA}" name="Column1630" dataDxfId="14904"/>
    <tableColumn id="1647" xr3:uid="{DBD8F09E-B57C-429D-B253-69FFB9F23575}" name="Column1631" dataDxfId="14903"/>
    <tableColumn id="1648" xr3:uid="{75EF0DFC-437F-4F8E-9637-10225A984487}" name="Column1632" dataDxfId="14902"/>
    <tableColumn id="1649" xr3:uid="{90B804B3-C591-47BA-BD22-215D9F6276D2}" name="Column1633" dataDxfId="14901"/>
    <tableColumn id="1650" xr3:uid="{55E1761E-3345-490F-AB14-F5D0D1F0A017}" name="Column1634" dataDxfId="14900"/>
    <tableColumn id="1651" xr3:uid="{51EFA95D-883D-4322-B9AA-C8DEF5D74A1E}" name="Column1635" dataDxfId="14899"/>
    <tableColumn id="1652" xr3:uid="{76BB041D-A4B3-482F-8FBB-533E6288EEE7}" name="Column1636" dataDxfId="14898"/>
    <tableColumn id="1653" xr3:uid="{41117CE6-5B27-4C5D-9CD0-81AB2980641F}" name="Column1637" dataDxfId="14897"/>
    <tableColumn id="1654" xr3:uid="{A9A66A84-81E5-44EF-914D-16A9AB7BC669}" name="Column1638" dataDxfId="14896"/>
    <tableColumn id="1655" xr3:uid="{72FD9218-B830-4ED2-B807-7308FC4A2CA0}" name="Column1639" dataDxfId="14895"/>
    <tableColumn id="1656" xr3:uid="{21A2159B-AA22-47BE-B895-0EC155A97A5D}" name="Column1640" dataDxfId="14894"/>
    <tableColumn id="1657" xr3:uid="{188A9D17-F592-4090-82AC-E74C25A088CA}" name="Column1641" dataDxfId="14893"/>
    <tableColumn id="1658" xr3:uid="{5DA1582D-9A86-4D2A-A41D-7FCB4C720453}" name="Column1642" dataDxfId="14892"/>
    <tableColumn id="1659" xr3:uid="{F993A36C-CABA-4B34-9BFE-109EE43C5F82}" name="Column1643" dataDxfId="14891"/>
    <tableColumn id="1660" xr3:uid="{B78C6B21-EE61-41ED-8FE1-866E1B720ADA}" name="Column1644" dataDxfId="14890"/>
    <tableColumn id="1661" xr3:uid="{6F6403A5-EE4A-4486-A358-82BB4FEF1C5D}" name="Column1645" dataDxfId="14889"/>
    <tableColumn id="1662" xr3:uid="{A91C3A8E-5C1A-4574-91D9-558B53DA1D9D}" name="Column1646" dataDxfId="14888"/>
    <tableColumn id="1663" xr3:uid="{563B2465-5F44-4A99-8467-472824073313}" name="Column1647" dataDxfId="14887"/>
    <tableColumn id="1664" xr3:uid="{E0E0CE25-596D-49B7-B158-15F0B1DC3F21}" name="Column1648" dataDxfId="14886"/>
    <tableColumn id="1665" xr3:uid="{A05336D7-BFB9-4BB5-98B5-52D17AC90088}" name="Column1649" dataDxfId="14885"/>
    <tableColumn id="1666" xr3:uid="{1B900F05-2BA0-4391-8D98-13DCCA265E90}" name="Column1650" dataDxfId="14884"/>
    <tableColumn id="1667" xr3:uid="{A6213F76-1A93-4BC4-8447-382507AA7E1C}" name="Column1651" dataDxfId="14883"/>
    <tableColumn id="1668" xr3:uid="{B4F9C982-C4AB-4F5B-BEFC-1D2CA8367A22}" name="Column1652" dataDxfId="14882"/>
    <tableColumn id="1669" xr3:uid="{1EED8F50-4C64-4A36-AEDA-79993E1CA84C}" name="Column1653" dataDxfId="14881"/>
    <tableColumn id="1670" xr3:uid="{CE75683D-BD25-431A-9E2B-933A54720F0F}" name="Column1654" dataDxfId="14880"/>
    <tableColumn id="1671" xr3:uid="{12025E4E-1CB8-41F6-84BB-C4298EAC48E0}" name="Column1655" dataDxfId="14879"/>
    <tableColumn id="1672" xr3:uid="{FFA532B9-969A-4A60-AD33-14177C1BDDA5}" name="Column1656" dataDxfId="14878"/>
    <tableColumn id="1673" xr3:uid="{F950A4CC-1C5C-4B8B-B8EC-1CC89C5EADA1}" name="Column1657" dataDxfId="14877"/>
    <tableColumn id="1674" xr3:uid="{9728DFB8-EFF7-4291-857B-04EEBB61019B}" name="Column1658" dataDxfId="14876"/>
    <tableColumn id="1675" xr3:uid="{20D7889D-C802-491C-A120-1FAD3ABB363B}" name="Column1659" dataDxfId="14875"/>
    <tableColumn id="1676" xr3:uid="{0E48F73E-83C5-4DFA-B717-E85F2EA5DC47}" name="Column1660" dataDxfId="14874"/>
    <tableColumn id="1677" xr3:uid="{5F027302-5592-411C-B971-BA3DAD7B487C}" name="Column1661" dataDxfId="14873"/>
    <tableColumn id="1678" xr3:uid="{313D1FE7-9580-49F1-A61F-A5C1CF682231}" name="Column1662" dataDxfId="14872"/>
    <tableColumn id="1679" xr3:uid="{ED69A735-AAB4-46AF-A9CE-0ED67C2E9F0C}" name="Column1663" dataDxfId="14871"/>
    <tableColumn id="1680" xr3:uid="{6C8DE2CC-F1B7-4CBE-865A-374B472A9BC5}" name="Column1664" dataDxfId="14870"/>
    <tableColumn id="1681" xr3:uid="{2767D038-05BD-4E7D-894C-4DEBC6F57426}" name="Column1665" dataDxfId="14869"/>
    <tableColumn id="1682" xr3:uid="{79C96C4B-1DE0-4EE3-B5BF-16594753CCCF}" name="Column1666" dataDxfId="14868"/>
    <tableColumn id="1683" xr3:uid="{656F7C5B-97E9-4323-B94C-49DDE828A71D}" name="Column1667" dataDxfId="14867"/>
    <tableColumn id="1684" xr3:uid="{BBD21A50-90AF-452C-ADEE-BFE2D42EC358}" name="Column1668" dataDxfId="14866"/>
    <tableColumn id="1685" xr3:uid="{ECE9AE09-62CD-484F-8788-16021A2195AF}" name="Column1669" dataDxfId="14865"/>
    <tableColumn id="1686" xr3:uid="{C3CEBBC0-8699-4885-B9B9-BE433BBB0C6E}" name="Column1670" dataDxfId="14864"/>
    <tableColumn id="1687" xr3:uid="{1FEB9059-D06D-4FCC-86E2-014BA2438E77}" name="Column1671" dataDxfId="14863"/>
    <tableColumn id="1688" xr3:uid="{5F0251AD-55F8-4C8F-971A-8260264C9EF1}" name="Column1672" dataDxfId="14862"/>
    <tableColumn id="1689" xr3:uid="{34C30F41-64A5-42A8-9946-F2CF80245F5F}" name="Column1673" dataDxfId="14861"/>
    <tableColumn id="1690" xr3:uid="{F22997B2-7ECC-4C3C-8001-891F6B1E4FD2}" name="Column1674" dataDxfId="14860"/>
    <tableColumn id="1691" xr3:uid="{AC7D60D3-D649-4309-89C2-13C877B38A43}" name="Column1675" dataDxfId="14859"/>
    <tableColumn id="1692" xr3:uid="{DB785734-A767-4D7F-AA34-A5FD2338B0A1}" name="Column1676" dataDxfId="14858"/>
    <tableColumn id="1693" xr3:uid="{616B1462-EB45-427B-B32D-73C6B0283E4F}" name="Column1677" dataDxfId="14857"/>
    <tableColumn id="1694" xr3:uid="{CBA5EF6A-5735-49C0-B5E0-949735065698}" name="Column1678" dataDxfId="14856"/>
    <tableColumn id="1695" xr3:uid="{B5981A8E-DDC6-4712-BEB7-E0F49149F285}" name="Column1679" dataDxfId="14855"/>
    <tableColumn id="1696" xr3:uid="{42DA2C75-71CF-4E37-9125-81CBF0A8ABD0}" name="Column1680" dataDxfId="14854"/>
    <tableColumn id="1697" xr3:uid="{7B5A6FE2-28EE-41B7-9A7E-BB1BBDB071F3}" name="Column1681" dataDxfId="14853"/>
    <tableColumn id="1698" xr3:uid="{3F9A74F3-FC73-4681-AF43-5451D10F8BC6}" name="Column1682" dataDxfId="14852"/>
    <tableColumn id="1699" xr3:uid="{6F43586E-2C6D-455A-A933-5A0013D7D523}" name="Column1683" dataDxfId="14851"/>
    <tableColumn id="1700" xr3:uid="{D9ACA095-EE4A-48DB-815B-4382479A74CC}" name="Column1684" dataDxfId="14850"/>
    <tableColumn id="1701" xr3:uid="{E1C9FB1E-FFBC-47BF-B9A5-A7B174806BCA}" name="Column1685" dataDxfId="14849"/>
    <tableColumn id="1702" xr3:uid="{4C89AD8A-1C0A-4FE7-BB8D-598B73239046}" name="Column1686" dataDxfId="14848"/>
    <tableColumn id="1703" xr3:uid="{E19B3FC7-B364-4774-A726-4DEEE101F505}" name="Column1687" dataDxfId="14847"/>
    <tableColumn id="1704" xr3:uid="{420A5DA9-CD22-404C-8088-232418DBA7A4}" name="Column1688" dataDxfId="14846"/>
    <tableColumn id="1705" xr3:uid="{204BB179-8336-4357-8A56-C9B85DCE9952}" name="Column1689" dataDxfId="14845"/>
    <tableColumn id="1706" xr3:uid="{5352268C-91CC-42A0-B972-B42E67716CE2}" name="Column1690" dataDxfId="14844"/>
    <tableColumn id="1707" xr3:uid="{4BC2940E-7B32-433F-959B-3FC8EA212E5D}" name="Column1691" dataDxfId="14843"/>
    <tableColumn id="1708" xr3:uid="{337BD29E-D93F-456F-A6FC-71A61CFB0E4F}" name="Column1692" dataDxfId="14842"/>
    <tableColumn id="1709" xr3:uid="{C4ED09BC-5C80-4A6C-8CAE-E86C4282F853}" name="Column1693" dataDxfId="14841"/>
    <tableColumn id="1710" xr3:uid="{10C458B6-0AAF-40BC-A16E-9013DA7D0656}" name="Column1694" dataDxfId="14840"/>
    <tableColumn id="1711" xr3:uid="{F060FC08-1408-4947-8D83-8D8E6ED0D98C}" name="Column1695" dataDxfId="14839"/>
    <tableColumn id="1712" xr3:uid="{8D4DCF69-8168-407B-B318-8FE5872C6C31}" name="Column1696" dataDxfId="14838"/>
    <tableColumn id="1713" xr3:uid="{72F7768F-BAA9-4405-B81B-BB45689CD815}" name="Column1697" dataDxfId="14837"/>
    <tableColumn id="1714" xr3:uid="{D21E3CFD-C683-49C9-AA06-EBABF5175E6C}" name="Column1698" dataDxfId="14836"/>
    <tableColumn id="1715" xr3:uid="{BCA8D1A2-D13A-4A44-AB77-C97A665E54B4}" name="Column1699" dataDxfId="14835"/>
    <tableColumn id="1716" xr3:uid="{84A7523D-84F5-439A-8B4A-17D85F61808A}" name="Column1700" dataDxfId="14834"/>
    <tableColumn id="1717" xr3:uid="{140E46D5-3FAC-4E22-8BD4-8948EF349CF1}" name="Column1701" dataDxfId="14833"/>
    <tableColumn id="1718" xr3:uid="{10B5C5F7-25AB-4238-9E8A-F0BAFECF448F}" name="Column1702" dataDxfId="14832"/>
    <tableColumn id="1719" xr3:uid="{39387A41-5EC5-415B-8162-ED5B49D64BFD}" name="Column1703" dataDxfId="14831"/>
    <tableColumn id="1720" xr3:uid="{662393EE-1E07-4AA3-A95D-00E5A0455228}" name="Column1704" dataDxfId="14830"/>
    <tableColumn id="1721" xr3:uid="{77958BD6-07CB-4BA3-B68D-82DEC2FC58B6}" name="Column1705" dataDxfId="14829"/>
    <tableColumn id="1722" xr3:uid="{6650B84D-DF0D-4880-BD2E-0D180FCA7D98}" name="Column1706" dataDxfId="14828"/>
    <tableColumn id="1723" xr3:uid="{B7989D56-5F39-496C-9D9C-B2A0F4D3089B}" name="Column1707" dataDxfId="14827"/>
    <tableColumn id="1724" xr3:uid="{2EE9699A-8A88-4CB8-95F0-36920EE0F964}" name="Column1708" dataDxfId="14826"/>
    <tableColumn id="1725" xr3:uid="{0E3E4973-CCBD-4615-9EB5-6D95AAB0C015}" name="Column1709" dataDxfId="14825"/>
    <tableColumn id="1726" xr3:uid="{2C4D4FAC-C131-4B3F-9831-21AF22EC4A71}" name="Column1710" dataDxfId="14824"/>
    <tableColumn id="1727" xr3:uid="{5DB104B2-9038-4DDE-89FF-2021B0A19EE9}" name="Column1711" dataDxfId="14823"/>
    <tableColumn id="1728" xr3:uid="{3735EF0F-7F43-42EF-B199-22DE473A7306}" name="Column1712" dataDxfId="14822"/>
    <tableColumn id="1729" xr3:uid="{B9259632-5361-4B47-80A0-CB194477B13E}" name="Column1713" dataDxfId="14821"/>
    <tableColumn id="1730" xr3:uid="{FDE22D7B-A04F-4A98-AF8A-25F9A89F4A69}" name="Column1714" dataDxfId="14820"/>
    <tableColumn id="1731" xr3:uid="{AF9C3FBD-B82B-4C75-AD72-1881BA17DCC0}" name="Column1715" dataDxfId="14819"/>
    <tableColumn id="1732" xr3:uid="{1C0DD970-5DBA-41D7-8DEC-11FC572D8D8A}" name="Column1716" dataDxfId="14818"/>
    <tableColumn id="1733" xr3:uid="{97D17FB7-BF05-4358-BF0F-5D71C62B2875}" name="Column1717" dataDxfId="14817"/>
    <tableColumn id="1734" xr3:uid="{FE7C2190-50E4-49D3-A377-597C07F85CE1}" name="Column1718" dataDxfId="14816"/>
    <tableColumn id="1735" xr3:uid="{D9319C28-94E7-4903-93F2-14B70E27FA8A}" name="Column1719" dataDxfId="14815"/>
    <tableColumn id="1736" xr3:uid="{789F61AE-5870-4700-AD76-9562BD4812AE}" name="Column1720" dataDxfId="14814"/>
    <tableColumn id="1737" xr3:uid="{A91908A1-705A-4B8E-972F-9C1978D1D087}" name="Column1721" dataDxfId="14813"/>
    <tableColumn id="1738" xr3:uid="{EECC682B-63C6-4B0F-A895-2E4F17D2A4BC}" name="Column1722" dataDxfId="14812"/>
    <tableColumn id="1739" xr3:uid="{64388D53-BBBA-4026-BF36-B4423C1D52F1}" name="Column1723" dataDxfId="14811"/>
    <tableColumn id="1740" xr3:uid="{A263A7A5-5EAF-4D14-94EE-EACB63AC7428}" name="Column1724" dataDxfId="14810"/>
    <tableColumn id="1741" xr3:uid="{568404BE-9156-464C-8AA4-1FBC476CA851}" name="Column1725" dataDxfId="14809"/>
    <tableColumn id="1742" xr3:uid="{5A64CF9D-D540-4E57-9B07-AF917D66975F}" name="Column1726" dataDxfId="14808"/>
    <tableColumn id="1743" xr3:uid="{40A8C804-186B-4353-BC03-7A9687B224D4}" name="Column1727" dataDxfId="14807"/>
    <tableColumn id="1744" xr3:uid="{AD0EA828-A15D-43B4-AA31-BDCC2F75795D}" name="Column1728" dataDxfId="14806"/>
    <tableColumn id="1745" xr3:uid="{3D2C8FA7-DE76-4760-A2FB-4DCAD25EF234}" name="Column1729" dataDxfId="14805"/>
    <tableColumn id="1746" xr3:uid="{036A3257-5C71-481A-992E-8172847CC4E5}" name="Column1730" dataDxfId="14804"/>
    <tableColumn id="1747" xr3:uid="{E9E2F7A9-8FFB-4213-AB89-8A71A1F52280}" name="Column1731" dataDxfId="14803"/>
    <tableColumn id="1748" xr3:uid="{ADA02519-35BC-4615-B744-E7DE9AC627F0}" name="Column1732" dataDxfId="14802"/>
    <tableColumn id="1749" xr3:uid="{BED9F66A-24D1-445A-82B7-DABC85BF1D62}" name="Column1733" dataDxfId="14801"/>
    <tableColumn id="1750" xr3:uid="{E706A44E-08F3-4966-9E14-AD92F71DF618}" name="Column1734" dataDxfId="14800"/>
    <tableColumn id="1751" xr3:uid="{85379657-8FCD-457D-8E7A-5179CA16ABBA}" name="Column1735" dataDxfId="14799"/>
    <tableColumn id="1752" xr3:uid="{B38A358E-BE85-4488-8243-F1FE65283A85}" name="Column1736" dataDxfId="14798"/>
    <tableColumn id="1753" xr3:uid="{39904828-225B-4546-8C60-66EC49CC5074}" name="Column1737" dataDxfId="14797"/>
    <tableColumn id="1754" xr3:uid="{B03E88DF-ADF2-4952-BA26-F5BF917D6DB9}" name="Column1738" dataDxfId="14796"/>
    <tableColumn id="1755" xr3:uid="{3DD7ACB0-7265-4919-A6A9-824B287D0A50}" name="Column1739" dataDxfId="14795"/>
    <tableColumn id="1756" xr3:uid="{7AF17C4C-43DD-4774-A78F-D8AF5347B22E}" name="Column1740" dataDxfId="14794"/>
    <tableColumn id="1757" xr3:uid="{4D2D3708-9FCA-4EC6-A730-53ED9B07DED0}" name="Column1741" dataDxfId="14793"/>
    <tableColumn id="1758" xr3:uid="{281763B8-A9AF-4FFA-A51F-B1C1B424CBA5}" name="Column1742" dataDxfId="14792"/>
    <tableColumn id="1759" xr3:uid="{010E4F8E-BD3D-4DC5-8F9A-13D7BB412735}" name="Column1743" dataDxfId="14791"/>
    <tableColumn id="1760" xr3:uid="{322FF690-62B2-4695-A514-545C0F9995A5}" name="Column1744" dataDxfId="14790"/>
    <tableColumn id="1761" xr3:uid="{8A704BCD-C18C-4030-8D4C-13E9F4EA4656}" name="Column1745" dataDxfId="14789"/>
    <tableColumn id="1762" xr3:uid="{0A06D374-5937-48B7-A6C8-80CC2921CEC7}" name="Column1746" dataDxfId="14788"/>
    <tableColumn id="1763" xr3:uid="{F55FC275-4DCE-4825-927D-8F9A27572620}" name="Column1747" dataDxfId="14787"/>
    <tableColumn id="1764" xr3:uid="{D8DC79EF-30CA-4300-9B1C-12779F56C40D}" name="Column1748" dataDxfId="14786"/>
    <tableColumn id="1765" xr3:uid="{7E0A277F-D1FB-4E1C-BB1D-CBF010E3C5BD}" name="Column1749" dataDxfId="14785"/>
    <tableColumn id="1766" xr3:uid="{08BB4722-3C02-420B-823E-92EAF2267F86}" name="Column1750" dataDxfId="14784"/>
    <tableColumn id="1767" xr3:uid="{603732CE-708A-426E-862E-15CA69BCD1CE}" name="Column1751" dataDxfId="14783"/>
    <tableColumn id="1768" xr3:uid="{1C81DF11-2266-4BF8-9A16-B2B3B817E8B7}" name="Column1752" dataDxfId="14782"/>
    <tableColumn id="1769" xr3:uid="{C4E6A935-0EF6-435B-891C-B0F39C9A358F}" name="Column1753" dataDxfId="14781"/>
    <tableColumn id="1770" xr3:uid="{628CDE5D-65D3-43EC-AC63-B7DE32BA43CC}" name="Column1754" dataDxfId="14780"/>
    <tableColumn id="1771" xr3:uid="{D34BB620-5DC5-4881-AC3C-0CDC070D709F}" name="Column1755" dataDxfId="14779"/>
    <tableColumn id="1772" xr3:uid="{F5B4D86F-95AE-4302-A91E-3FC7A92ED04A}" name="Column1756" dataDxfId="14778"/>
    <tableColumn id="1773" xr3:uid="{42D9833D-B0B9-4440-9DB1-126F770EEA7B}" name="Column1757" dataDxfId="14777"/>
    <tableColumn id="1774" xr3:uid="{1C65DA78-8589-4A4C-9BE5-5CF0F81F3471}" name="Column1758" dataDxfId="14776"/>
    <tableColumn id="1775" xr3:uid="{EEBFD1D8-08F4-40B1-85C8-E443ADDD29AC}" name="Column1759" dataDxfId="14775"/>
    <tableColumn id="1776" xr3:uid="{693683D3-048C-428D-9091-E0048D1B547A}" name="Column1760" dataDxfId="14774"/>
    <tableColumn id="1777" xr3:uid="{82F34120-2249-470B-BA62-23A7B64387A4}" name="Column1761" dataDxfId="14773"/>
    <tableColumn id="1778" xr3:uid="{F188C51C-D30D-40C5-BE9C-5C0C803890EC}" name="Column1762" dataDxfId="14772"/>
    <tableColumn id="1779" xr3:uid="{CB382C8F-FA2C-42CA-9BC1-71EB8A165646}" name="Column1763" dataDxfId="14771"/>
    <tableColumn id="1780" xr3:uid="{3BFA7818-31BB-42BA-934D-0D8502E2D24B}" name="Column1764" dataDxfId="14770"/>
    <tableColumn id="1781" xr3:uid="{B6B80DB0-94C2-4DE8-ABCA-74C024D28154}" name="Column1765" dataDxfId="14769"/>
    <tableColumn id="1782" xr3:uid="{584525BE-0737-4E12-AB4E-09BBC229073B}" name="Column1766" dataDxfId="14768"/>
    <tableColumn id="1783" xr3:uid="{CCA92D2D-5086-4408-A016-1496D8394141}" name="Column1767" dataDxfId="14767"/>
    <tableColumn id="1784" xr3:uid="{AFF94DF6-30AC-4EBD-B54A-1ACFDAA6CB31}" name="Column1768" dataDxfId="14766"/>
    <tableColumn id="1785" xr3:uid="{96BA7EAC-5E39-410D-9557-889618854A64}" name="Column1769" dataDxfId="14765"/>
    <tableColumn id="1786" xr3:uid="{4CB59A84-86AC-4F5B-A6A6-C5DCD9D4D977}" name="Column1770" dataDxfId="14764"/>
    <tableColumn id="1787" xr3:uid="{2F15921A-BDA6-413D-B4FF-D6881B7D5E63}" name="Column1771" dataDxfId="14763"/>
    <tableColumn id="1788" xr3:uid="{ACD63F0E-8A57-40EF-A753-5531A0E5E360}" name="Column1772" dataDxfId="14762"/>
    <tableColumn id="1789" xr3:uid="{2F0FDF12-2CB7-4F9D-9EC7-F503A75CEC7C}" name="Column1773" dataDxfId="14761"/>
    <tableColumn id="1790" xr3:uid="{3FD584BF-DC43-4648-840D-820EA539D998}" name="Column1774" dataDxfId="14760"/>
    <tableColumn id="1791" xr3:uid="{E73EAC0A-7AA1-4603-A4E3-A2D0D0BD6E40}" name="Column1775" dataDxfId="14759"/>
    <tableColumn id="1792" xr3:uid="{11893BB6-47EF-4411-AD26-4174AE28A91A}" name="Column1776" dataDxfId="14758"/>
    <tableColumn id="1793" xr3:uid="{777A7E3E-D1C3-44D1-B1BD-C2358DBADBF6}" name="Column1777" dataDxfId="14757"/>
    <tableColumn id="1794" xr3:uid="{9CCF7B02-4CB5-4D95-907C-655C532C89FC}" name="Column1778" dataDxfId="14756"/>
    <tableColumn id="1795" xr3:uid="{5D05EE22-3942-4543-89EF-E4034B3CF97C}" name="Column1779" dataDxfId="14755"/>
    <tableColumn id="1796" xr3:uid="{C98DC963-1817-4D46-B46C-9CD103A7967F}" name="Column1780" dataDxfId="14754"/>
    <tableColumn id="1797" xr3:uid="{CB747892-CC9E-4B7F-A954-24E2E7084B22}" name="Column1781" dataDxfId="14753"/>
    <tableColumn id="1798" xr3:uid="{F45F2821-0416-4F9F-9B5E-FEE2B597BF57}" name="Column1782" dataDxfId="14752"/>
    <tableColumn id="1799" xr3:uid="{BEC45C3C-9C98-4E25-A7D6-632E0F3EF4C8}" name="Column1783" dataDxfId="14751"/>
    <tableColumn id="1800" xr3:uid="{DE9E18E7-A859-4EAE-835F-8765119F0503}" name="Column1784" dataDxfId="14750"/>
    <tableColumn id="1801" xr3:uid="{31ED8D7D-6F2F-4E7A-8C09-474C723A875B}" name="Column1785" dataDxfId="14749"/>
    <tableColumn id="1802" xr3:uid="{F4BFDF2D-12B7-433B-995E-4483A5A7EA60}" name="Column1786" dataDxfId="14748"/>
    <tableColumn id="1803" xr3:uid="{4F70B14C-CC94-4FA8-B40E-FE2D02210B9C}" name="Column1787" dataDxfId="14747"/>
    <tableColumn id="1804" xr3:uid="{BF75E09B-313F-4B77-846C-2920928693AD}" name="Column1788" dataDxfId="14746"/>
    <tableColumn id="1805" xr3:uid="{EC8D3D19-58A6-4FB2-96C0-2B5C36AC068D}" name="Column1789" dataDxfId="14745"/>
    <tableColumn id="1806" xr3:uid="{2887C8BC-32B0-41DC-AE3F-9808EDA44DCC}" name="Column1790" dataDxfId="14744"/>
    <tableColumn id="1807" xr3:uid="{367941FC-47E2-442B-A5A1-FE3998CA4BF9}" name="Column1791" dataDxfId="14743"/>
    <tableColumn id="1808" xr3:uid="{6BCD7598-FC1D-4ABE-812C-480D47BC851E}" name="Column1792" dataDxfId="14742"/>
    <tableColumn id="1809" xr3:uid="{8913213B-5A7B-4582-8060-A7305E85E329}" name="Column1793" dataDxfId="14741"/>
    <tableColumn id="1810" xr3:uid="{3788CBEF-9B20-46E1-9F04-92A92049F6C6}" name="Column1794" dataDxfId="14740"/>
    <tableColumn id="1811" xr3:uid="{D0E325B8-85C9-456E-A5AF-5FDBD6D240F0}" name="Column1795" dataDxfId="14739"/>
    <tableColumn id="1812" xr3:uid="{BA6D2337-0636-412F-B197-861ABDCE256D}" name="Column1796" dataDxfId="14738"/>
    <tableColumn id="1813" xr3:uid="{BC60DF2F-33D7-4DF6-B2E5-EB954AC426DD}" name="Column1797" dataDxfId="14737"/>
    <tableColumn id="1814" xr3:uid="{E61FB49E-B3D4-4629-BE69-66BBE922A684}" name="Column1798" dataDxfId="14736"/>
    <tableColumn id="1815" xr3:uid="{63B7823F-83B3-4D76-B218-9573F0863D46}" name="Column1799" dataDxfId="14735"/>
    <tableColumn id="1816" xr3:uid="{23EA98D1-CFA7-43C4-9848-B8149CDF5DDB}" name="Column1800" dataDxfId="14734"/>
    <tableColumn id="1817" xr3:uid="{4454433D-B2E5-494C-8BD3-7BE4D6D425CE}" name="Column1801" dataDxfId="14733"/>
    <tableColumn id="1818" xr3:uid="{538706FF-9CC2-47FC-BA76-2DBC41376F60}" name="Column1802" dataDxfId="14732"/>
    <tableColumn id="1819" xr3:uid="{9C5B2C3E-77C9-49EB-9978-3F28FDCDF68C}" name="Column1803" dataDxfId="14731"/>
    <tableColumn id="1820" xr3:uid="{BC938D28-1D87-4852-A536-E75F32EAC7EF}" name="Column1804" dataDxfId="14730"/>
    <tableColumn id="1821" xr3:uid="{96D5FE45-797A-40BD-87F5-21889BE5AF41}" name="Column1805" dataDxfId="14729"/>
    <tableColumn id="1822" xr3:uid="{FE3732C9-5454-4C60-BB0C-DB12F74D30F4}" name="Column1806" dataDxfId="14728"/>
    <tableColumn id="1823" xr3:uid="{1AF82799-264C-44EA-A70E-062C2CBDC1E5}" name="Column1807" dataDxfId="14727"/>
    <tableColumn id="1824" xr3:uid="{4C44970A-6104-4043-9DA3-B83B8F315B05}" name="Column1808" dataDxfId="14726"/>
    <tableColumn id="1825" xr3:uid="{305B4345-4922-4CB4-AF3E-B5199964ADEC}" name="Column1809" dataDxfId="14725"/>
    <tableColumn id="1826" xr3:uid="{1F409AB1-3BF9-4C33-AFA2-294B4D013B90}" name="Column1810" dataDxfId="14724"/>
    <tableColumn id="1827" xr3:uid="{F24C0071-A80D-41FD-B90A-D7AB42E0665A}" name="Column1811" dataDxfId="14723"/>
    <tableColumn id="1828" xr3:uid="{99AF66E0-5F49-42DD-8740-1DFA78B76EE6}" name="Column1812" dataDxfId="14722"/>
    <tableColumn id="1829" xr3:uid="{2DCAB858-AC29-47F9-8271-FB12CD89AEBF}" name="Column1813" dataDxfId="14721"/>
    <tableColumn id="1830" xr3:uid="{AB6044E1-1AE7-4FD8-9932-92E8884CF41C}" name="Column1814" dataDxfId="14720"/>
    <tableColumn id="1831" xr3:uid="{4D1B954F-A1C0-4F87-8AB5-3BCA1D3F79B4}" name="Column1815" dataDxfId="14719"/>
    <tableColumn id="1832" xr3:uid="{4D4A8CEF-B483-4AEB-BA81-B9C100B48710}" name="Column1816" dataDxfId="14718"/>
    <tableColumn id="1833" xr3:uid="{46FF44AA-3846-48B3-8DC3-B74BF64E342B}" name="Column1817" dataDxfId="14717"/>
    <tableColumn id="1834" xr3:uid="{E896D175-9DCD-404C-A1DC-6AA1EFFC27D9}" name="Column1818" dataDxfId="14716"/>
    <tableColumn id="1835" xr3:uid="{F79BAB73-03EB-41AC-BD02-33F039BABF39}" name="Column1819" dataDxfId="14715"/>
    <tableColumn id="1836" xr3:uid="{4D92BD9E-2E8C-4988-B19B-486790AAC3B7}" name="Column1820" dataDxfId="14714"/>
    <tableColumn id="1837" xr3:uid="{CB860154-FB69-4FF9-9319-4298FE2F6143}" name="Column1821" dataDxfId="14713"/>
    <tableColumn id="1838" xr3:uid="{3B633723-85CD-40FD-8346-A3FD0A269A2D}" name="Column1822" dataDxfId="14712"/>
    <tableColumn id="1839" xr3:uid="{A74EDFD4-1897-4D33-BAFC-BA7AC7F51210}" name="Column1823" dataDxfId="14711"/>
    <tableColumn id="1840" xr3:uid="{633821AF-5EFB-4231-B8A8-1495626C89D4}" name="Column1824" dataDxfId="14710"/>
    <tableColumn id="1841" xr3:uid="{16587370-E27A-41DF-977D-14DC4155DF02}" name="Column1825" dataDxfId="14709"/>
    <tableColumn id="1842" xr3:uid="{CFDB9D49-438F-43D6-992D-D723919CC056}" name="Column1826" dataDxfId="14708"/>
    <tableColumn id="1843" xr3:uid="{FBBEBE9B-9CC9-4768-98D2-74AE2D53843A}" name="Column1827" dataDxfId="14707"/>
    <tableColumn id="1844" xr3:uid="{7DD0146A-417C-463C-BEA4-0FEDB6A577DA}" name="Column1828" dataDxfId="14706"/>
    <tableColumn id="1845" xr3:uid="{1B6D1FC4-E5C5-49C6-9857-A28C1FF1619C}" name="Column1829" dataDxfId="14705"/>
    <tableColumn id="1846" xr3:uid="{DAB8148A-8978-4E2C-B355-4C5794D545AA}" name="Column1830" dataDxfId="14704"/>
    <tableColumn id="1847" xr3:uid="{A2C8D630-7AD0-4FE9-A2FB-7492D1466744}" name="Column1831" dataDxfId="14703"/>
    <tableColumn id="1848" xr3:uid="{3C5B281C-1E02-47AC-A4FE-2D617B615E5B}" name="Column1832" dataDxfId="14702"/>
    <tableColumn id="1849" xr3:uid="{087D1EA9-E18E-42FB-A582-17A1B88C3226}" name="Column1833" dataDxfId="14701"/>
    <tableColumn id="1850" xr3:uid="{BC65FE7E-49BE-4ACF-83BC-40E41D6BB573}" name="Column1834" dataDxfId="14700"/>
    <tableColumn id="1851" xr3:uid="{7D5908FE-D3E8-41DF-BDE1-8F36353A73F6}" name="Column1835" dataDxfId="14699"/>
    <tableColumn id="1852" xr3:uid="{6828E7F6-726E-4102-8F3E-0A29C80DD029}" name="Column1836" dataDxfId="14698"/>
    <tableColumn id="1853" xr3:uid="{858DC21E-11F9-422A-9ACC-0959422BE453}" name="Column1837" dataDxfId="14697"/>
    <tableColumn id="1854" xr3:uid="{E001F810-0C46-4318-B0A7-7D42FAC8C8E7}" name="Column1838" dataDxfId="14696"/>
    <tableColumn id="1855" xr3:uid="{CA4AFABE-3B1C-43BE-8233-4604D0F91FAD}" name="Column1839" dataDxfId="14695"/>
    <tableColumn id="1856" xr3:uid="{38798E4B-D24E-4EF0-9379-0822B1AEBDB6}" name="Column1840" dataDxfId="14694"/>
    <tableColumn id="1857" xr3:uid="{A4309BCA-6D61-42EF-A8F6-747592ADB066}" name="Column1841" dataDxfId="14693"/>
    <tableColumn id="1858" xr3:uid="{0A681BD8-DECD-476A-800A-75ED37CF9930}" name="Column1842" dataDxfId="14692"/>
    <tableColumn id="1859" xr3:uid="{A2EC3096-8C23-415E-AEA8-99737C6A7836}" name="Column1843" dataDxfId="14691"/>
    <tableColumn id="1860" xr3:uid="{2F4D72E4-76E6-4DC2-81CC-56435FD5F4CB}" name="Column1844" dataDxfId="14690"/>
    <tableColumn id="1861" xr3:uid="{63698039-6838-4B80-943B-AFECB2D449ED}" name="Column1845" dataDxfId="14689"/>
    <tableColumn id="1862" xr3:uid="{EAAFA94E-8769-476B-9FC0-2425E6142707}" name="Column1846" dataDxfId="14688"/>
    <tableColumn id="1863" xr3:uid="{EDA4F6E5-7081-4EE0-A9A4-C162589B41D5}" name="Column1847" dataDxfId="14687"/>
    <tableColumn id="1864" xr3:uid="{2C891724-A8E0-40E1-8858-8F4867B4A819}" name="Column1848" dataDxfId="14686"/>
    <tableColumn id="1865" xr3:uid="{142B0E48-E5D6-4493-BDD2-40C969D5029E}" name="Column1849" dataDxfId="14685"/>
    <tableColumn id="1866" xr3:uid="{214893CF-C29F-4808-90E3-97994002237A}" name="Column1850" dataDxfId="14684"/>
    <tableColumn id="1867" xr3:uid="{C47B0BE6-F4E4-4E61-9256-3C6698E8DCF1}" name="Column1851" dataDxfId="14683"/>
    <tableColumn id="1868" xr3:uid="{567E232C-B716-4123-A5BD-85A6C9FF7B93}" name="Column1852" dataDxfId="14682"/>
    <tableColumn id="1869" xr3:uid="{F426E7D3-BA28-4C48-97CB-D18D72A7454E}" name="Column1853" dataDxfId="14681"/>
    <tableColumn id="1870" xr3:uid="{B3197D38-01BB-4968-9147-7A98D07B54B2}" name="Column1854" dataDxfId="14680"/>
    <tableColumn id="1871" xr3:uid="{A65143B9-E212-4F8B-AAD9-7BA49E14C7FD}" name="Column1855" dataDxfId="14679"/>
    <tableColumn id="1872" xr3:uid="{924D9A1F-2C72-416B-903C-FB760CBCC81A}" name="Column1856" dataDxfId="14678"/>
    <tableColumn id="1873" xr3:uid="{BB3EE926-A022-4A9C-A831-AE11DD466AF8}" name="Column1857" dataDxfId="14677"/>
    <tableColumn id="1874" xr3:uid="{13C92D02-6E65-4398-A544-F4ADFC1EC8E1}" name="Column1858" dataDxfId="14676"/>
    <tableColumn id="1875" xr3:uid="{6EA47546-09A6-4CEE-9895-334E11C9969D}" name="Column1859" dataDxfId="14675"/>
    <tableColumn id="1876" xr3:uid="{44DD975C-7482-4E79-A8EB-30024893C407}" name="Column1860" dataDxfId="14674"/>
    <tableColumn id="1877" xr3:uid="{8BEA78C1-CE3A-44A6-A84D-D15BC5FD4D44}" name="Column1861" dataDxfId="14673"/>
    <tableColumn id="1878" xr3:uid="{41822EE4-B782-41ED-BD05-661DD071B9B2}" name="Column1862" dataDxfId="14672"/>
    <tableColumn id="1879" xr3:uid="{6DCA3A09-63F2-46D9-B294-674FEEEC746B}" name="Column1863" dataDxfId="14671"/>
    <tableColumn id="1880" xr3:uid="{D202182D-FCD9-4807-A4C1-9965DD854753}" name="Column1864" dataDxfId="14670"/>
    <tableColumn id="1881" xr3:uid="{E2F62EBF-1E0B-4F54-8171-9E7199945D17}" name="Column1865" dataDxfId="14669"/>
    <tableColumn id="1882" xr3:uid="{22202A36-5AC1-4CAE-8FFC-2157FB1438BF}" name="Column1866" dataDxfId="14668"/>
    <tableColumn id="1883" xr3:uid="{666E96D8-0631-4195-9AC5-EBFC96FB7DA0}" name="Column1867" dataDxfId="14667"/>
    <tableColumn id="1884" xr3:uid="{A8934647-9A80-448B-8141-9DE34929DA55}" name="Column1868" dataDxfId="14666"/>
    <tableColumn id="1885" xr3:uid="{9591AF9D-EEBA-4FDA-A283-5B6BB8F6B612}" name="Column1869" dataDxfId="14665"/>
    <tableColumn id="1886" xr3:uid="{369642D3-AAF6-449C-92CE-FE51C35CC92F}" name="Column1870" dataDxfId="14664"/>
    <tableColumn id="1887" xr3:uid="{1925A019-C77A-419D-A0DD-211D3DF4B81E}" name="Column1871" dataDxfId="14663"/>
    <tableColumn id="1888" xr3:uid="{6858A391-7856-43C4-AB90-E62C5EABE625}" name="Column1872" dataDxfId="14662"/>
    <tableColumn id="1889" xr3:uid="{26485335-E789-42B5-A6F2-7EC43D024300}" name="Column1873" dataDxfId="14661"/>
    <tableColumn id="1890" xr3:uid="{9BBC1C0D-DE62-4B5E-92C3-4036E76CAF7E}" name="Column1874" dataDxfId="14660"/>
    <tableColumn id="1891" xr3:uid="{D2E01EFD-9AC2-4E60-AEB8-D150DB88DDD6}" name="Column1875" dataDxfId="14659"/>
    <tableColumn id="1892" xr3:uid="{8643F801-CEC4-48BE-B7D2-D56CB4F943B1}" name="Column1876" dataDxfId="14658"/>
    <tableColumn id="1893" xr3:uid="{59E776A0-0B2B-451D-BDB6-A64BA0437879}" name="Column1877" dataDxfId="14657"/>
    <tableColumn id="1894" xr3:uid="{C33F80B2-773E-4C4E-AFCE-BDFF94B6D0CA}" name="Column1878" dataDxfId="14656"/>
    <tableColumn id="1895" xr3:uid="{B435FC31-BEDC-4DD0-AEA9-534D4E605704}" name="Column1879" dataDxfId="14655"/>
    <tableColumn id="1896" xr3:uid="{9A5FD4E5-D545-4453-9F06-8345E77D8EE2}" name="Column1880" dataDxfId="14654"/>
    <tableColumn id="1897" xr3:uid="{C94D34DE-C9F9-4902-838A-404419FD2CC4}" name="Column1881" dataDxfId="14653"/>
    <tableColumn id="1898" xr3:uid="{C02C70F0-63BA-4351-BCBD-57775416B3C6}" name="Column1882" dataDxfId="14652"/>
    <tableColumn id="1899" xr3:uid="{6A408BDB-F494-406E-B602-B5E9A73065A5}" name="Column1883" dataDxfId="14651"/>
    <tableColumn id="1900" xr3:uid="{DDDFB423-0568-4827-8ED9-69F1BC06668C}" name="Column1884" dataDxfId="14650"/>
    <tableColumn id="1901" xr3:uid="{33DBF891-2FB3-411F-BCEA-97803A14346F}" name="Column1885" dataDxfId="14649"/>
    <tableColumn id="1902" xr3:uid="{FD7D169C-7007-4862-BE91-22E258FFBABA}" name="Column1886" dataDxfId="14648"/>
    <tableColumn id="1903" xr3:uid="{97DDCF36-E837-4DEB-A8AF-E4F616F78495}" name="Column1887" dataDxfId="14647"/>
    <tableColumn id="1904" xr3:uid="{02665CF5-2B94-4E01-AC94-B9D1602658C1}" name="Column1888" dataDxfId="14646"/>
    <tableColumn id="1905" xr3:uid="{FC58BB8B-EE91-4CA7-8E87-A4F778D2BDF3}" name="Column1889" dataDxfId="14645"/>
    <tableColumn id="1906" xr3:uid="{2210D64F-8AFD-40CD-9633-C4A9639FB219}" name="Column1890" dataDxfId="14644"/>
    <tableColumn id="1907" xr3:uid="{8DAB92DB-2374-43EF-8673-42A64DC46628}" name="Column1891" dataDxfId="14643"/>
    <tableColumn id="1908" xr3:uid="{6567EF36-F287-445C-9E01-D3542D9A69A1}" name="Column1892" dataDxfId="14642"/>
    <tableColumn id="1909" xr3:uid="{3B8BCE93-8FC2-4EC8-AD95-8DEC4AD28FB8}" name="Column1893" dataDxfId="14641"/>
    <tableColumn id="1910" xr3:uid="{958FD614-BA8F-418C-9C4D-64AAADB42092}" name="Column1894" dataDxfId="14640"/>
    <tableColumn id="1911" xr3:uid="{E17486BE-B67A-4A02-914F-5A958700FE39}" name="Column1895" dataDxfId="14639"/>
    <tableColumn id="1912" xr3:uid="{A479B091-2655-45A1-8E0A-D08B0C766DEC}" name="Column1896" dataDxfId="14638"/>
    <tableColumn id="1913" xr3:uid="{953AC674-82E4-4075-ACF4-753F17249357}" name="Column1897" dataDxfId="14637"/>
    <tableColumn id="1914" xr3:uid="{BBA6516E-E1F5-4C6C-8C0A-52E9D9351DF0}" name="Column1898" dataDxfId="14636"/>
    <tableColumn id="1915" xr3:uid="{83BD5FFC-61E5-44D7-A15B-A27A621B34AB}" name="Column1899" dataDxfId="14635"/>
    <tableColumn id="1916" xr3:uid="{78A382C8-1BDE-4E74-91E5-C71983B88F2E}" name="Column1900" dataDxfId="14634"/>
    <tableColumn id="1917" xr3:uid="{9CFFEF7E-FAAB-49CA-AE9C-778E768D8A57}" name="Column1901" dataDxfId="14633"/>
    <tableColumn id="1918" xr3:uid="{E9C51AC0-F534-4EAA-8D7D-A4CD685ED2AB}" name="Column1902" dataDxfId="14632"/>
    <tableColumn id="1919" xr3:uid="{921C08FF-8ECD-4FE4-9D30-A030E53AB3FC}" name="Column1903" dataDxfId="14631"/>
    <tableColumn id="1920" xr3:uid="{DF9E721F-536A-4C99-AE6E-E4677C3A2AA3}" name="Column1904" dataDxfId="14630"/>
    <tableColumn id="1921" xr3:uid="{D7DE37C7-BAA7-4C77-BD7F-F18052CF11EA}" name="Column1905" dataDxfId="14629"/>
    <tableColumn id="1922" xr3:uid="{C11BDBC3-757A-4D95-A33C-00C27AD1D964}" name="Column1906" dataDxfId="14628"/>
    <tableColumn id="1923" xr3:uid="{7CE5E456-D3EB-42B7-80E8-261D292D2655}" name="Column1907" dataDxfId="14627"/>
    <tableColumn id="1924" xr3:uid="{567CFDB8-9636-444F-9DC5-5ACF7CF38881}" name="Column1908" dataDxfId="14626"/>
    <tableColumn id="1925" xr3:uid="{591EF157-801C-4727-ACF7-2C295DAE39CD}" name="Column1909" dataDxfId="14625"/>
    <tableColumn id="1926" xr3:uid="{8ACAA10D-4F0F-4A51-AECA-7F8690456772}" name="Column1910" dataDxfId="14624"/>
    <tableColumn id="1927" xr3:uid="{8D0708EB-B733-4E3F-8D93-F26A1A842874}" name="Column1911" dataDxfId="14623"/>
    <tableColumn id="1928" xr3:uid="{0E22E196-B8B5-4A02-B0DB-FEB01EB1A784}" name="Column1912" dataDxfId="14622"/>
    <tableColumn id="1929" xr3:uid="{CED315CA-6828-4676-B076-D3BD70BD2676}" name="Column1913" dataDxfId="14621"/>
    <tableColumn id="1930" xr3:uid="{AE3FBAFC-93A9-4EF5-ACD3-A2735ECD72CB}" name="Column1914" dataDxfId="14620"/>
    <tableColumn id="1931" xr3:uid="{4B0F8707-AE9C-49B9-B45B-E8AF9F9B7255}" name="Column1915" dataDxfId="14619"/>
    <tableColumn id="1932" xr3:uid="{71B58C05-D632-417E-979B-342616111EAC}" name="Column1916" dataDxfId="14618"/>
    <tableColumn id="1933" xr3:uid="{E64E10EA-4D9D-4B90-AFCF-64055D2AAC24}" name="Column1917" dataDxfId="14617"/>
    <tableColumn id="1934" xr3:uid="{409223BC-F72F-45C6-8AB9-490263D26854}" name="Column1918" dataDxfId="14616"/>
    <tableColumn id="1935" xr3:uid="{DC04A56A-E2C4-4BE8-B1AE-B58EDDA8B361}" name="Column1919" dataDxfId="14615"/>
    <tableColumn id="1936" xr3:uid="{FB409F3F-2A3E-41D6-86C6-9DEB61C57F0C}" name="Column1920" dataDxfId="14614"/>
    <tableColumn id="1937" xr3:uid="{9ED6DADD-FBFF-4F73-BBC7-FCE38420C8FD}" name="Column1921" dataDxfId="14613"/>
    <tableColumn id="1938" xr3:uid="{D789D144-DF78-4AF1-9FB5-549DD776F167}" name="Column1922" dataDxfId="14612"/>
    <tableColumn id="1939" xr3:uid="{9E32F28A-3C19-4B94-A08C-92A01E936318}" name="Column1923" dataDxfId="14611"/>
    <tableColumn id="1940" xr3:uid="{ADFEC22F-AEB0-4C63-865C-E2DA1C47D6D0}" name="Column1924" dataDxfId="14610"/>
    <tableColumn id="1941" xr3:uid="{2772EFAD-9A6E-49A2-8E7A-6AEA21780A55}" name="Column1925" dataDxfId="14609"/>
    <tableColumn id="1942" xr3:uid="{C59F38BE-5096-4AB2-BF48-3D0D9708E467}" name="Column1926" dataDxfId="14608"/>
    <tableColumn id="1943" xr3:uid="{49337A34-7DB6-4E35-9104-2F332DC850DF}" name="Column1927" dataDxfId="14607"/>
    <tableColumn id="1944" xr3:uid="{25F05FA8-F5AC-4B20-9902-908E689CEC25}" name="Column1928" dataDxfId="14606"/>
    <tableColumn id="1945" xr3:uid="{F4780A17-5E9D-4FFD-916F-918747BD47F6}" name="Column1929" dataDxfId="14605"/>
    <tableColumn id="1946" xr3:uid="{8F9F4217-4B8C-4C49-8D47-4505D1F9028C}" name="Column1930" dataDxfId="14604"/>
    <tableColumn id="1947" xr3:uid="{ECB1D282-4768-4084-AD12-AE409A307DBA}" name="Column1931" dataDxfId="14603"/>
    <tableColumn id="1948" xr3:uid="{4CD43F38-B19C-4C7A-9839-3903F8F3F1D5}" name="Column1932" dataDxfId="14602"/>
    <tableColumn id="1949" xr3:uid="{5B8F2B2B-6640-4882-A030-A33BD0604EDC}" name="Column1933" dataDxfId="14601"/>
    <tableColumn id="1950" xr3:uid="{B68E9DE7-3F64-43F3-A080-F97D726C9E6B}" name="Column1934" dataDxfId="14600"/>
    <tableColumn id="1951" xr3:uid="{0AAA741A-168B-4653-93E6-5A725B0BD6C8}" name="Column1935" dataDxfId="14599"/>
    <tableColumn id="1952" xr3:uid="{2600BD99-6091-4ADB-8C2F-BC81E0E18D87}" name="Column1936" dataDxfId="14598"/>
    <tableColumn id="1953" xr3:uid="{A124F741-A886-440C-85C0-10761E329F7A}" name="Column1937" dataDxfId="14597"/>
    <tableColumn id="1954" xr3:uid="{E13B9A4B-E552-4F62-8733-FDC08C03E333}" name="Column1938" dataDxfId="14596"/>
    <tableColumn id="1955" xr3:uid="{828BEEF4-6DC9-43D5-932B-E76153A827F3}" name="Column1939" dataDxfId="14595"/>
    <tableColumn id="1956" xr3:uid="{C04D07F0-9B50-433A-9350-6EF409020FC7}" name="Column1940" dataDxfId="14594"/>
    <tableColumn id="1957" xr3:uid="{374D136C-D5C8-4439-A67E-5F29C41139B8}" name="Column1941" dataDxfId="14593"/>
    <tableColumn id="1958" xr3:uid="{DBE87F18-19A6-4A3A-970D-AF20E63C0647}" name="Column1942" dataDxfId="14592"/>
    <tableColumn id="1959" xr3:uid="{8D3BC5B3-4A03-4738-8C54-B7A7AABDC2B2}" name="Column1943" dataDxfId="14591"/>
    <tableColumn id="1960" xr3:uid="{CD37E4A5-7D62-4244-AD54-A5B73B94E5FE}" name="Column1944" dataDxfId="14590"/>
    <tableColumn id="1961" xr3:uid="{E1A4C146-5B84-4A31-8CDD-658DE508A0EC}" name="Column1945" dataDxfId="14589"/>
    <tableColumn id="1962" xr3:uid="{247FD396-131E-4898-A051-19A8100C0C78}" name="Column1946" dataDxfId="14588"/>
    <tableColumn id="1963" xr3:uid="{696FD3D7-A29C-4309-BC03-893BD241BA10}" name="Column1947" dataDxfId="14587"/>
    <tableColumn id="1964" xr3:uid="{D2F8EA62-B411-4317-8D74-E3BDFAEC7691}" name="Column1948" dataDxfId="14586"/>
    <tableColumn id="1965" xr3:uid="{D263D8FD-14A2-4527-ABF5-4BED8DBACFCA}" name="Column1949" dataDxfId="14585"/>
    <tableColumn id="1966" xr3:uid="{99177900-64F3-49BF-A7ED-831E21673BCD}" name="Column1950" dataDxfId="14584"/>
    <tableColumn id="1967" xr3:uid="{DF4CC954-6514-41ED-9FA0-9C3E2ACCFEB6}" name="Column1951" dataDxfId="14583"/>
    <tableColumn id="1968" xr3:uid="{5EFA60CF-1C2D-420F-B0DE-4260A60DA152}" name="Column1952" dataDxfId="14582"/>
    <tableColumn id="1969" xr3:uid="{3EC79E0E-00D6-447F-940C-F47B702A1EC7}" name="Column1953" dataDxfId="14581"/>
    <tableColumn id="1970" xr3:uid="{551629F2-1A5A-4F7E-949D-2A5BBBB09D4C}" name="Column1954" dataDxfId="14580"/>
    <tableColumn id="1971" xr3:uid="{BF8D5926-DC6B-48DC-A319-5F7E94DD7327}" name="Column1955" dataDxfId="14579"/>
    <tableColumn id="1972" xr3:uid="{03507ADD-F404-460F-95C4-4EBA8E1C8C55}" name="Column1956" dataDxfId="14578"/>
    <tableColumn id="1973" xr3:uid="{D42AF952-5AA0-419A-BD43-7E352DD11B65}" name="Column1957" dataDxfId="14577"/>
    <tableColumn id="1974" xr3:uid="{92CC4F72-14BB-46AA-8E55-F9F7D62BF73F}" name="Column1958" dataDxfId="14576"/>
    <tableColumn id="1975" xr3:uid="{BCE5B99C-DE91-42C8-A0EC-8D00863DCA25}" name="Column1959" dataDxfId="14575"/>
    <tableColumn id="1976" xr3:uid="{06D6D0A5-B308-476A-B806-D3D5BE839EA6}" name="Column1960" dataDxfId="14574"/>
    <tableColumn id="1977" xr3:uid="{6CB4D9EF-E5B6-4698-B4BF-5ABFFA16F810}" name="Column1961" dataDxfId="14573"/>
    <tableColumn id="1978" xr3:uid="{7FFD1F92-BA4D-442C-A87F-A828003A30A8}" name="Column1962" dataDxfId="14572"/>
    <tableColumn id="1979" xr3:uid="{80C69A3A-50D3-4151-9705-B7B8B5273473}" name="Column1963" dataDxfId="14571"/>
    <tableColumn id="1980" xr3:uid="{37E79AF7-821E-4116-867B-DBD935BBF62A}" name="Column1964" dataDxfId="14570"/>
    <tableColumn id="1981" xr3:uid="{22A271DB-E4EF-4A86-9A55-9F3D761C6A4A}" name="Column1965" dataDxfId="14569"/>
    <tableColumn id="1982" xr3:uid="{F20A77BA-94C7-4B3D-A8AB-16AA1FF137A8}" name="Column1966" dataDxfId="14568"/>
    <tableColumn id="1983" xr3:uid="{08A39BB4-2460-4A9C-9316-94E5BE40DA28}" name="Column1967" dataDxfId="14567"/>
    <tableColumn id="1984" xr3:uid="{8B12513E-29EA-473D-93B4-A8E67D146BC6}" name="Column1968" dataDxfId="14566"/>
    <tableColumn id="1985" xr3:uid="{2D4F15B4-D410-4DC6-9C39-D90CAD7D3555}" name="Column1969" dataDxfId="14565"/>
    <tableColumn id="1986" xr3:uid="{4F89429A-870E-4759-BEAF-EA7B3D270F62}" name="Column1970" dataDxfId="14564"/>
    <tableColumn id="1987" xr3:uid="{1CEDDC26-928D-4896-B6B8-ED145C762BAA}" name="Column1971" dataDxfId="14563"/>
    <tableColumn id="1988" xr3:uid="{50A22E32-8EBA-45B1-83CE-695274E8BF93}" name="Column1972" dataDxfId="14562"/>
    <tableColumn id="1989" xr3:uid="{15428719-8371-41D6-9C31-F28395A1867F}" name="Column1973" dataDxfId="14561"/>
    <tableColumn id="1990" xr3:uid="{26DDF111-4B25-4514-A39F-E889B316D5D6}" name="Column1974" dataDxfId="14560"/>
    <tableColumn id="1991" xr3:uid="{FC6DD0E3-6D32-4E70-9316-3274B74214D6}" name="Column1975" dataDxfId="14559"/>
    <tableColumn id="1992" xr3:uid="{E13BC083-4C14-4034-8BFE-3F091B1BF9D7}" name="Column1976" dataDxfId="14558"/>
    <tableColumn id="1993" xr3:uid="{30D7539E-3546-467E-82BF-4B9A6AF6484C}" name="Column1977" dataDxfId="14557"/>
    <tableColumn id="1994" xr3:uid="{73E54947-F430-407B-A2D3-57F0F40257B7}" name="Column1978" dataDxfId="14556"/>
    <tableColumn id="1995" xr3:uid="{18CB7C8A-E6E6-4183-B155-DA636E04D3AF}" name="Column1979" dataDxfId="14555"/>
    <tableColumn id="1996" xr3:uid="{98EC750A-0947-49E6-B3C4-C2736A542BEA}" name="Column1980" dataDxfId="14554"/>
    <tableColumn id="1997" xr3:uid="{54D2450C-21D7-4F09-A67F-678E51BD7D76}" name="Column1981" dataDxfId="14553"/>
    <tableColumn id="1998" xr3:uid="{5A0DCB7C-C18F-4433-AB4E-375533611358}" name="Column1982" dataDxfId="14552"/>
    <tableColumn id="1999" xr3:uid="{353AE0C2-3D10-42C5-B7F0-204CD201B9C9}" name="Column1983" dataDxfId="14551"/>
    <tableColumn id="2000" xr3:uid="{DF1CCD4B-4AE8-4F2B-971E-4737F3A07B27}" name="Column1984" dataDxfId="14550"/>
    <tableColumn id="2001" xr3:uid="{BA8E8454-A186-4C8D-A296-F3B480BAACBE}" name="Column1985" dataDxfId="14549"/>
    <tableColumn id="2002" xr3:uid="{1DBF1852-C858-4F65-906A-4377A1539439}" name="Column1986" dataDxfId="14548"/>
    <tableColumn id="2003" xr3:uid="{148420CC-8581-4431-BD7E-CADE061C4745}" name="Column1987" dataDxfId="14547"/>
    <tableColumn id="2004" xr3:uid="{C0BB39E6-CF69-4B0B-9635-967D2BAA9585}" name="Column1988" dataDxfId="14546"/>
    <tableColumn id="2005" xr3:uid="{22928960-912B-40D7-8E3E-4C00ED8DA8FA}" name="Column1989" dataDxfId="14545"/>
    <tableColumn id="2006" xr3:uid="{F2132DEC-CDF7-46AF-8096-2DBD88FE1E49}" name="Column1990" dataDxfId="14544"/>
    <tableColumn id="2007" xr3:uid="{4E18A5C6-037F-47E4-857C-668937CBC3C3}" name="Column1991" dataDxfId="14543"/>
    <tableColumn id="2008" xr3:uid="{19B2C97F-15D6-472B-B2C8-B1538EFC62C3}" name="Column1992" dataDxfId="14542"/>
    <tableColumn id="2009" xr3:uid="{6C1E082B-300A-4BEE-8D20-4CCB0FFAF95A}" name="Column1993" dataDxfId="14541"/>
    <tableColumn id="2010" xr3:uid="{7848A717-F318-4694-B157-78B155BD42CF}" name="Column1994" dataDxfId="14540"/>
    <tableColumn id="2011" xr3:uid="{6D99C359-7682-49A4-9EEF-32A05C42C942}" name="Column1995" dataDxfId="14539"/>
    <tableColumn id="2012" xr3:uid="{80424FDA-FB49-4AF9-B1A6-BBE2A337D983}" name="Column1996" dataDxfId="14538"/>
    <tableColumn id="2013" xr3:uid="{74D8794D-DDC4-4B54-8978-51B6CB543495}" name="Column1997" dataDxfId="14537"/>
    <tableColumn id="2014" xr3:uid="{5D57A5EE-2B8A-4185-ADBA-F07D326EBFD2}" name="Column1998" dataDxfId="14536"/>
    <tableColumn id="2015" xr3:uid="{D6C783E9-8087-4D3A-8C2F-D09C63744A0A}" name="Column1999" dataDxfId="14535"/>
    <tableColumn id="2016" xr3:uid="{41C0C06D-EDDD-4FDE-9C0D-FDD12C4EADDC}" name="Column2000" dataDxfId="14534"/>
    <tableColumn id="2017" xr3:uid="{504AA3F5-F42E-434A-AEE9-8D5B1D21FAFD}" name="Column2001" dataDxfId="14533"/>
    <tableColumn id="2018" xr3:uid="{543FA173-08FE-4E13-8E79-EB01496C9B15}" name="Column2002" dataDxfId="14532"/>
    <tableColumn id="2019" xr3:uid="{8A48C7B5-17C8-4BC4-A34B-DAD2D4EB7A20}" name="Column2003" dataDxfId="14531"/>
    <tableColumn id="2020" xr3:uid="{C7B18A18-AEB4-48E9-9BE4-A3502C936D4F}" name="Column2004" dataDxfId="14530"/>
    <tableColumn id="2021" xr3:uid="{2A2AF14E-807D-4F6C-BD61-BF5C36522660}" name="Column2005" dataDxfId="14529"/>
    <tableColumn id="2022" xr3:uid="{3CAD18D9-F4F9-4644-B7BE-4900A0C3A0EE}" name="Column2006" dataDxfId="14528"/>
    <tableColumn id="2023" xr3:uid="{8AE71B97-8BD1-4B45-87D2-A73853E7D9BA}" name="Column2007" dataDxfId="14527"/>
    <tableColumn id="2024" xr3:uid="{0F3BA336-40FA-4C59-9FDF-1FD6770B5AED}" name="Column2008" dataDxfId="14526"/>
    <tableColumn id="2025" xr3:uid="{DB25037A-18C1-4892-B983-0B12DE716E02}" name="Column2009" dataDxfId="14525"/>
    <tableColumn id="2026" xr3:uid="{5D3E306A-6522-4EB0-875C-DFAD5F6F1283}" name="Column2010" dataDxfId="14524"/>
    <tableColumn id="2027" xr3:uid="{023FFE55-1861-4F4A-BFF5-38C67FE5290E}" name="Column2011" dataDxfId="14523"/>
    <tableColumn id="2028" xr3:uid="{56854B34-39C9-4690-8604-8DF450B5E3EE}" name="Column2012" dataDxfId="14522"/>
    <tableColumn id="2029" xr3:uid="{032C3336-5750-4D13-81AE-603F742EC5C2}" name="Column2013" dataDxfId="14521"/>
    <tableColumn id="2030" xr3:uid="{6AA88754-F865-48C3-91B2-FC96DD805156}" name="Column2014" dataDxfId="14520"/>
    <tableColumn id="2031" xr3:uid="{686F02F4-B3FD-45E0-A0D1-7A8D4DBD2A69}" name="Column2015" dataDxfId="14519"/>
    <tableColumn id="2032" xr3:uid="{359E33B7-52F1-4DFF-B357-E015ED26D1FD}" name="Column2016" dataDxfId="14518"/>
    <tableColumn id="2033" xr3:uid="{76F04995-845E-4278-AF99-D2521802F4FE}" name="Column2017" dataDxfId="14517"/>
    <tableColumn id="2034" xr3:uid="{22E60A8C-AA85-4D6D-9242-BEE973A97EC6}" name="Column2018" dataDxfId="14516"/>
    <tableColumn id="2035" xr3:uid="{8D190616-255B-44D2-8623-9215A7F5574E}" name="Column2019" dataDxfId="14515"/>
    <tableColumn id="2036" xr3:uid="{FE2A5DA2-19C4-440A-8081-FE389F885195}" name="Column2020" dataDxfId="14514"/>
    <tableColumn id="2037" xr3:uid="{B6F99725-DBC9-4767-808F-F898EB865D45}" name="Column2021" dataDxfId="14513"/>
    <tableColumn id="2038" xr3:uid="{BD3302EC-7785-42AA-BC84-159FB49346AE}" name="Column2022" dataDxfId="14512"/>
    <tableColumn id="2039" xr3:uid="{7527A901-F6D9-4736-B652-760DB0FC2A76}" name="Column2023" dataDxfId="14511"/>
    <tableColumn id="2040" xr3:uid="{1D7043F7-7909-4E43-B814-BF0C2A167139}" name="Column2024" dataDxfId="14510"/>
    <tableColumn id="2041" xr3:uid="{1C81E31A-3B99-40E4-88B0-899532470EAB}" name="Column2025" dataDxfId="14509"/>
    <tableColumn id="2042" xr3:uid="{93109485-CB05-4720-8847-38F30BA6A91C}" name="Column2026" dataDxfId="14508"/>
    <tableColumn id="2043" xr3:uid="{44F23254-58B7-4C4A-BC4C-2874B9182BE4}" name="Column2027" dataDxfId="14507"/>
    <tableColumn id="2044" xr3:uid="{BEBFAD14-35EE-44E7-9063-2B9B8C3B11CA}" name="Column2028" dataDxfId="14506"/>
    <tableColumn id="2045" xr3:uid="{107633FA-33A6-4A99-8755-DF5CC6AA2914}" name="Column2029" dataDxfId="14505"/>
    <tableColumn id="2046" xr3:uid="{02A3936B-25C4-4057-95C0-92F7CF1A08B2}" name="Column2030" dataDxfId="14504"/>
    <tableColumn id="2047" xr3:uid="{C08C36C0-F77C-4EA1-B252-5B05BD1FD629}" name="Column2031" dataDxfId="14503"/>
    <tableColumn id="2048" xr3:uid="{8BA1AC32-3144-4D96-9446-07621AD8A77E}" name="Column2032" dataDxfId="14502"/>
    <tableColumn id="2049" xr3:uid="{F75FF38A-C59C-454F-AFEF-64C032ECD4B4}" name="Column2033" dataDxfId="14501"/>
    <tableColumn id="2050" xr3:uid="{894168CF-3BD1-42DE-8D4D-F9253ECE47E4}" name="Column2034" dataDxfId="14500"/>
    <tableColumn id="2051" xr3:uid="{5AD33F82-21A0-4392-94FD-B7E3C51EFBC6}" name="Column2035" dataDxfId="14499"/>
    <tableColumn id="2052" xr3:uid="{B70B3DF9-BD6B-4393-815F-8764454971E8}" name="Column2036" dataDxfId="14498"/>
    <tableColumn id="2053" xr3:uid="{73F9D450-3A50-4B00-9D3C-39782F9A8661}" name="Column2037" dataDxfId="14497"/>
    <tableColumn id="2054" xr3:uid="{3D58B3F4-C103-4E87-B803-AAD9ADBDF85E}" name="Column2038" dataDxfId="14496"/>
    <tableColumn id="2055" xr3:uid="{F742F0E2-2A19-4ABE-B21C-7F2D273C336E}" name="Column2039" dataDxfId="14495"/>
    <tableColumn id="2056" xr3:uid="{1553D736-3BB6-4914-B7EB-2FAA1A7CA5D7}" name="Column2040" dataDxfId="14494"/>
    <tableColumn id="2057" xr3:uid="{8EFC3F2E-9882-4F47-A649-8C91DED1EB46}" name="Column2041" dataDxfId="14493"/>
    <tableColumn id="2058" xr3:uid="{DA82393E-302C-4C90-997D-560056B32B1F}" name="Column2042" dataDxfId="14492"/>
    <tableColumn id="2059" xr3:uid="{435BA2F8-C30B-4DC4-BD09-9FDB913C3072}" name="Column2043" dataDxfId="14491"/>
    <tableColumn id="2060" xr3:uid="{C417632A-793C-4A02-BD3F-5B5E5A60BBCE}" name="Column2044" dataDxfId="14490"/>
    <tableColumn id="2061" xr3:uid="{18BD379D-21F7-463B-9E60-8F8FEDAAE1C7}" name="Column2045" dataDxfId="14489"/>
    <tableColumn id="2062" xr3:uid="{AFA5C4E3-5C0E-4958-9E50-B7EF35BACC53}" name="Column2046" dataDxfId="14488"/>
    <tableColumn id="2063" xr3:uid="{6592EE48-8912-4C8D-859E-03370F39F6DC}" name="Column2047" dataDxfId="14487"/>
    <tableColumn id="2064" xr3:uid="{5759A3FA-6D5E-4215-A6BC-948A959A1FF1}" name="Column2048" dataDxfId="14486"/>
    <tableColumn id="2065" xr3:uid="{68CA178C-2E33-49CC-B105-E4E12FE70DD1}" name="Column2049" dataDxfId="14485"/>
    <tableColumn id="2066" xr3:uid="{579218AC-5774-4946-A3F4-7BFC6F57028D}" name="Column2050" dataDxfId="14484"/>
    <tableColumn id="2067" xr3:uid="{BE4C9396-DEF6-4978-B046-A5F4B639AC25}" name="Column2051" dataDxfId="14483"/>
    <tableColumn id="2068" xr3:uid="{19B6D793-7DCF-4462-AE8A-54FBF792C7C3}" name="Column2052" dataDxfId="14482"/>
    <tableColumn id="2069" xr3:uid="{A197641E-3DCA-4ACA-BC38-B515D95EF0A8}" name="Column2053" dataDxfId="14481"/>
    <tableColumn id="2070" xr3:uid="{0F4596DD-08EF-4172-801F-DABF6DA246BE}" name="Column2054" dataDxfId="14480"/>
    <tableColumn id="2071" xr3:uid="{29DFA44A-8177-4B3E-8E34-96D1E86E9373}" name="Column2055" dataDxfId="14479"/>
    <tableColumn id="2072" xr3:uid="{DFA6B307-6C67-4DE5-A497-B015BDDF4A4A}" name="Column2056" dataDxfId="14478"/>
    <tableColumn id="2073" xr3:uid="{D1E774F3-5184-4A3D-B4A8-786BF57D652A}" name="Column2057" dataDxfId="14477"/>
    <tableColumn id="2074" xr3:uid="{4157AB94-7D09-4464-B78D-B58D0756C577}" name="Column2058" dataDxfId="14476"/>
    <tableColumn id="2075" xr3:uid="{FAFA2250-72C4-4A63-8A0D-9A0242221625}" name="Column2059" dataDxfId="14475"/>
    <tableColumn id="2076" xr3:uid="{4A1C2212-884E-4948-A170-DAE10687E563}" name="Column2060" dataDxfId="14474"/>
    <tableColumn id="2077" xr3:uid="{0643EECC-BB36-42EF-998D-88312E750C58}" name="Column2061" dataDxfId="14473"/>
    <tableColumn id="2078" xr3:uid="{2B400714-24FF-4B3A-974B-3C29DB28330F}" name="Column2062" dataDxfId="14472"/>
    <tableColumn id="2079" xr3:uid="{A5479183-09E5-48D8-AF03-3B50AF5757D5}" name="Column2063" dataDxfId="14471"/>
    <tableColumn id="2080" xr3:uid="{B5856EF0-F267-4879-9CDB-06E5AB8B57E5}" name="Column2064" dataDxfId="14470"/>
    <tableColumn id="2081" xr3:uid="{28309F7C-845A-47C5-BEE6-9C1D6AD347A3}" name="Column2065" dataDxfId="14469"/>
    <tableColumn id="2082" xr3:uid="{1E2C52C2-1255-4595-AE94-F3C622667867}" name="Column2066" dataDxfId="14468"/>
    <tableColumn id="2083" xr3:uid="{E56B86AD-ACC5-4E39-9D37-5C23BB0E46D9}" name="Column2067" dataDxfId="14467"/>
    <tableColumn id="2084" xr3:uid="{07A4B070-9A26-4D0C-B348-DDEA7D2CFDD0}" name="Column2068" dataDxfId="14466"/>
    <tableColumn id="2085" xr3:uid="{4FDCFF4C-F075-49ED-BF58-CD8833E48FC2}" name="Column2069" dataDxfId="14465"/>
    <tableColumn id="2086" xr3:uid="{26453194-D77D-486C-9476-F1A805759895}" name="Column2070" dataDxfId="14464"/>
    <tableColumn id="2087" xr3:uid="{69DA5CB5-9345-4080-A518-2867898247F2}" name="Column2071" dataDxfId="14463"/>
    <tableColumn id="2088" xr3:uid="{37582A42-368F-4D98-86C3-7C034EB05C7F}" name="Column2072" dataDxfId="14462"/>
    <tableColumn id="2089" xr3:uid="{32AD8A8B-DE46-4E62-AEAA-C64C3C9A9AB4}" name="Column2073" dataDxfId="14461"/>
    <tableColumn id="2090" xr3:uid="{8AFD2972-77EA-4305-866F-9466E5C04FAD}" name="Column2074" dataDxfId="14460"/>
    <tableColumn id="2091" xr3:uid="{5BFB999D-20BC-41DB-AB19-709F860D0CCB}" name="Column2075" dataDxfId="14459"/>
    <tableColumn id="2092" xr3:uid="{FEA8083D-A7AB-4D59-ADDE-A2108493DBAF}" name="Column2076" dataDxfId="14458"/>
    <tableColumn id="2093" xr3:uid="{A2CF1955-8C96-49C5-8929-A809368AEF14}" name="Column2077" dataDxfId="14457"/>
    <tableColumn id="2094" xr3:uid="{92203103-E1AF-4801-B3CB-8D8D144EA340}" name="Column2078" dataDxfId="14456"/>
    <tableColumn id="2095" xr3:uid="{57B8C4EC-587A-4AA9-9D77-83AE7A5B4F58}" name="Column2079" dataDxfId="14455"/>
    <tableColumn id="2096" xr3:uid="{79CC2840-6057-4795-92D3-1FDDC72A06CF}" name="Column2080" dataDxfId="14454"/>
    <tableColumn id="2097" xr3:uid="{CD0DDC49-DBCA-4DA6-A913-8045F440B45A}" name="Column2081" dataDxfId="14453"/>
    <tableColumn id="2098" xr3:uid="{A1A8DB42-11F6-4115-AFE7-573E15A535A8}" name="Column2082" dataDxfId="14452"/>
    <tableColumn id="2099" xr3:uid="{26B8737A-4CCB-4548-89BC-BC682CB03481}" name="Column2083" dataDxfId="14451"/>
    <tableColumn id="2100" xr3:uid="{987F2F8E-5D40-4AEB-B1D4-C3EA3B392A13}" name="Column2084" dataDxfId="14450"/>
    <tableColumn id="2101" xr3:uid="{30342736-0EDC-4919-BD31-58857E940ECC}" name="Column2085" dataDxfId="14449"/>
    <tableColumn id="2102" xr3:uid="{DA9F8286-8104-4620-81B4-F22F336D4F58}" name="Column2086" dataDxfId="14448"/>
    <tableColumn id="2103" xr3:uid="{34C87BC0-3A35-4A19-BD29-AA87D13BFAAD}" name="Column2087" dataDxfId="14447"/>
    <tableColumn id="2104" xr3:uid="{97130017-4638-475E-A6C0-216805729246}" name="Column2088" dataDxfId="14446"/>
    <tableColumn id="2105" xr3:uid="{020F8DFB-1262-4CC4-8F52-7E9EA8CD40F4}" name="Column2089" dataDxfId="14445"/>
    <tableColumn id="2106" xr3:uid="{CE347D09-4C39-40AD-9893-3456DABE2B05}" name="Column2090" dataDxfId="14444"/>
    <tableColumn id="2107" xr3:uid="{24461446-7380-4E0E-BFD5-641D85E37FAA}" name="Column2091" dataDxfId="14443"/>
    <tableColumn id="2108" xr3:uid="{1F04F71B-1521-4894-ACFD-78D7B7D263AF}" name="Column2092" dataDxfId="14442"/>
    <tableColumn id="2109" xr3:uid="{91E10C07-BFF0-480A-859D-1DB171626AAB}" name="Column2093" dataDxfId="14441"/>
    <tableColumn id="2110" xr3:uid="{6C55B89E-BAB9-4A68-A82D-72DD9B7DAB32}" name="Column2094" dataDxfId="14440"/>
    <tableColumn id="2111" xr3:uid="{40D85112-8B68-4D71-A114-8385C423C0C2}" name="Column2095" dataDxfId="14439"/>
    <tableColumn id="2112" xr3:uid="{47DBF2E0-9A9D-4B9E-AB07-7BB25D18F480}" name="Column2096" dataDxfId="14438"/>
    <tableColumn id="2113" xr3:uid="{D16B4A31-94F9-4E55-A2E5-0A469A16C528}" name="Column2097" dataDxfId="14437"/>
    <tableColumn id="2114" xr3:uid="{E244ACFF-1331-4F39-8768-ECCA0F97C97E}" name="Column2098" dataDxfId="14436"/>
    <tableColumn id="2115" xr3:uid="{FFB4AC34-812B-41F6-A3A4-3B23C9053346}" name="Column2099" dataDxfId="14435"/>
    <tableColumn id="2116" xr3:uid="{C63385FC-A03E-47F0-8241-204EE083AE46}" name="Column2100" dataDxfId="14434"/>
    <tableColumn id="2117" xr3:uid="{EDFC19A6-161B-450B-8B0A-4729FC2E9AC9}" name="Column2101" dataDxfId="14433"/>
    <tableColumn id="2118" xr3:uid="{01DB115C-3A9E-4E4B-B19F-0E2479908A66}" name="Column2102" dataDxfId="14432"/>
    <tableColumn id="2119" xr3:uid="{CA297A60-49AE-411F-8447-4725CD1B528B}" name="Column2103" dataDxfId="14431"/>
    <tableColumn id="2120" xr3:uid="{BDAC0EB0-4B69-43E5-AB5B-43D804F4A65B}" name="Column2104" dataDxfId="14430"/>
    <tableColumn id="2121" xr3:uid="{A22B9A76-45E8-49EA-9DC6-6AA7B17BAA27}" name="Column2105" dataDxfId="14429"/>
    <tableColumn id="2122" xr3:uid="{9AFD3534-E2A6-44D9-981C-27E16A99312D}" name="Column2106" dataDxfId="14428"/>
    <tableColumn id="2123" xr3:uid="{17B9DEA4-FC6D-4DC6-9058-BCD452A8B2D3}" name="Column2107" dataDxfId="14427"/>
    <tableColumn id="2124" xr3:uid="{C6D6943B-E6FF-4237-97AB-0B8026BA738A}" name="Column2108" dataDxfId="14426"/>
    <tableColumn id="2125" xr3:uid="{FCDCB552-3F53-437C-B79E-D183AD83427C}" name="Column2109" dataDxfId="14425"/>
    <tableColumn id="2126" xr3:uid="{F2BD54C0-DA0C-44FA-B9F8-2050E85C6F92}" name="Column2110" dataDxfId="14424"/>
    <tableColumn id="2127" xr3:uid="{DC94811F-87B9-4B93-BD98-314ECC20C2CC}" name="Column2111" dataDxfId="14423"/>
    <tableColumn id="2128" xr3:uid="{2C31DD21-B624-4590-A76B-C1226FB60939}" name="Column2112" dataDxfId="14422"/>
    <tableColumn id="2129" xr3:uid="{B6EA46E7-ED18-4789-8B55-EC75159A52E1}" name="Column2113" dataDxfId="14421"/>
    <tableColumn id="2130" xr3:uid="{D393429C-43EC-47B1-90E5-A17E610C172B}" name="Column2114" dataDxfId="14420"/>
    <tableColumn id="2131" xr3:uid="{E1B19140-862E-4803-831B-873265E7154E}" name="Column2115" dataDxfId="14419"/>
    <tableColumn id="2132" xr3:uid="{E428E7F5-0D5D-43AA-A4EC-B8F7B0D07932}" name="Column2116" dataDxfId="14418"/>
    <tableColumn id="2133" xr3:uid="{D21DA595-E856-4155-BAC0-88D69F6EDF15}" name="Column2117" dataDxfId="14417"/>
    <tableColumn id="2134" xr3:uid="{230D6F06-D695-4539-B366-37E0ADAE285E}" name="Column2118" dataDxfId="14416"/>
    <tableColumn id="2135" xr3:uid="{A29C247B-794E-4AAA-90CE-15FE0F0E511F}" name="Column2119" dataDxfId="14415"/>
    <tableColumn id="2136" xr3:uid="{865DE6D0-40AB-49A6-B229-5579BF66AD76}" name="Column2120" dataDxfId="14414"/>
    <tableColumn id="2137" xr3:uid="{3A24D54B-4344-4E00-B2A6-D13B462907E8}" name="Column2121" dataDxfId="14413"/>
    <tableColumn id="2138" xr3:uid="{661EBD1E-C51C-49AD-A8E9-C391B1FFD570}" name="Column2122" dataDxfId="14412"/>
    <tableColumn id="2139" xr3:uid="{4F897EAB-0256-4932-B092-D3F11F421A36}" name="Column2123" dataDxfId="14411"/>
    <tableColumn id="2140" xr3:uid="{8A360ECE-8E74-44D1-9B91-CD52C1BF3781}" name="Column2124" dataDxfId="14410"/>
    <tableColumn id="2141" xr3:uid="{3B5E3E48-EB01-4E31-A8CA-909EA0FAF4BD}" name="Column2125" dataDxfId="14409"/>
    <tableColumn id="2142" xr3:uid="{41135DF5-902C-4597-87B7-4DB259312286}" name="Column2126" dataDxfId="14408"/>
    <tableColumn id="2143" xr3:uid="{7342BFC3-0FA5-4F0B-885B-B961A2E8A87E}" name="Column2127" dataDxfId="14407"/>
    <tableColumn id="2144" xr3:uid="{443947E1-5783-4CA5-B443-91A876B19BAB}" name="Column2128" dataDxfId="14406"/>
    <tableColumn id="2145" xr3:uid="{86BA0C23-9EA2-4D52-BE6D-2D108D57AEA2}" name="Column2129" dataDxfId="14405"/>
    <tableColumn id="2146" xr3:uid="{350981AD-6270-404C-AED4-1ABCF67FCDBC}" name="Column2130" dataDxfId="14404"/>
    <tableColumn id="2147" xr3:uid="{39F0412E-3DF2-4229-A07D-F0FC0872E689}" name="Column2131" dataDxfId="14403"/>
    <tableColumn id="2148" xr3:uid="{F38EDA9E-9AB8-41F8-BF7F-3CB6E7F11BCD}" name="Column2132" dataDxfId="14402"/>
    <tableColumn id="2149" xr3:uid="{6C86A1AA-6A33-4B91-AAAE-28FC9CA9FCA4}" name="Column2133" dataDxfId="14401"/>
    <tableColumn id="2150" xr3:uid="{EE0F95E3-6097-4C81-95D7-616DED136C94}" name="Column2134" dataDxfId="14400"/>
    <tableColumn id="2151" xr3:uid="{9C72B1CE-0C99-4450-A696-4F22A8452B3C}" name="Column2135" dataDxfId="14399"/>
    <tableColumn id="2152" xr3:uid="{3DCC3C50-78A8-4E83-8929-ADD3DCE754E7}" name="Column2136" dataDxfId="14398"/>
    <tableColumn id="2153" xr3:uid="{11976071-12AD-4929-8D2E-AD617523FC35}" name="Column2137" dataDxfId="14397"/>
    <tableColumn id="2154" xr3:uid="{247B6941-5F78-4980-8695-3213D033DA99}" name="Column2138" dataDxfId="14396"/>
    <tableColumn id="2155" xr3:uid="{265D2C1A-032A-4E2B-8C91-7BEC2AFDDC11}" name="Column2139" dataDxfId="14395"/>
    <tableColumn id="2156" xr3:uid="{A89FEE41-2DE6-4A47-A183-ED6CCEC0AEB6}" name="Column2140" dataDxfId="14394"/>
    <tableColumn id="2157" xr3:uid="{832D70E6-A792-485C-BADC-6B84EE284981}" name="Column2141" dataDxfId="14393"/>
    <tableColumn id="2158" xr3:uid="{5D285ABD-C01A-4ADF-98E3-58B83DCAE943}" name="Column2142" dataDxfId="14392"/>
    <tableColumn id="2159" xr3:uid="{11662784-7D46-4AA7-ACB5-885C52BE9E3C}" name="Column2143" dataDxfId="14391"/>
    <tableColumn id="2160" xr3:uid="{3F30C8AF-B266-4CD0-A70D-0383FADB6FB8}" name="Column2144" dataDxfId="14390"/>
    <tableColumn id="2161" xr3:uid="{45A0B64B-567B-4993-9708-4E3EF21F7F82}" name="Column2145" dataDxfId="14389"/>
    <tableColumn id="2162" xr3:uid="{BAE59A45-2D7B-48F1-8C4B-05B11941C63C}" name="Column2146" dataDxfId="14388"/>
    <tableColumn id="2163" xr3:uid="{46A56FBB-ED9B-4BB9-AC1F-9F01CC9DFC68}" name="Column2147" dataDxfId="14387"/>
    <tableColumn id="2164" xr3:uid="{8F77648C-6232-4A30-BA9E-28FE0C895D47}" name="Column2148" dataDxfId="14386"/>
    <tableColumn id="2165" xr3:uid="{6C1D546C-AF20-4C3F-8A1B-1DB44826D540}" name="Column2149" dataDxfId="14385"/>
    <tableColumn id="2166" xr3:uid="{9AFA2812-CCB3-4DAA-A609-43EEBDD2F048}" name="Column2150" dataDxfId="14384"/>
    <tableColumn id="2167" xr3:uid="{82570A3D-8108-4D90-BD5B-676842D6399D}" name="Column2151" dataDxfId="14383"/>
    <tableColumn id="2168" xr3:uid="{D18E0CD5-36BE-45CA-AD1B-6666E63EEF9E}" name="Column2152" dataDxfId="14382"/>
    <tableColumn id="2169" xr3:uid="{328B668D-19CB-418D-BD92-1C5B039E705A}" name="Column2153" dataDxfId="14381"/>
    <tableColumn id="2170" xr3:uid="{4CE800CA-9C54-43BC-AD7E-D35D7B57695C}" name="Column2154" dataDxfId="14380"/>
    <tableColumn id="2171" xr3:uid="{8EA85FB8-5056-4B11-AE38-DBE0FA681A28}" name="Column2155" dataDxfId="14379"/>
    <tableColumn id="2172" xr3:uid="{450350B9-4FA3-4BBB-B3D4-FEBA50E71726}" name="Column2156" dataDxfId="14378"/>
    <tableColumn id="2173" xr3:uid="{C850FE9A-FC9C-44C4-B045-17979D7BF7EA}" name="Column2157" dataDxfId="14377"/>
    <tableColumn id="2174" xr3:uid="{839D19E6-B083-4E87-B37E-5F1F3B1252E4}" name="Column2158" dataDxfId="14376"/>
    <tableColumn id="2175" xr3:uid="{59B81929-304B-42B0-9F75-C2347CC395AE}" name="Column2159" dataDxfId="14375"/>
    <tableColumn id="2176" xr3:uid="{C6ABD782-82F4-45B1-B247-F1F6A4B8B2B9}" name="Column2160" dataDxfId="14374"/>
    <tableColumn id="2177" xr3:uid="{D0F6AB2F-69B4-4DB9-978F-D4B6E3699420}" name="Column2161" dataDxfId="14373"/>
    <tableColumn id="2178" xr3:uid="{CDF1B673-CCA2-49C2-A1A0-F4FC4DC56B72}" name="Column2162" dataDxfId="14372"/>
    <tableColumn id="2179" xr3:uid="{9D9E3243-0724-4C1F-91B8-6003B1141B1E}" name="Column2163" dataDxfId="14371"/>
    <tableColumn id="2180" xr3:uid="{1958C7DA-8DE5-4DA7-B5C8-0ABB97F8CA2F}" name="Column2164" dataDxfId="14370"/>
    <tableColumn id="2181" xr3:uid="{3D5A1AAD-4364-4747-9C92-768B45D01CDB}" name="Column2165" dataDxfId="14369"/>
    <tableColumn id="2182" xr3:uid="{CF090146-2674-4B62-B4CD-3D17B9E1F860}" name="Column2166" dataDxfId="14368"/>
    <tableColumn id="2183" xr3:uid="{15A47565-6D0E-4B7A-A2AC-930FBD3D00D6}" name="Column2167" dataDxfId="14367"/>
    <tableColumn id="2184" xr3:uid="{4AF988E5-9F6E-43E1-BAF1-D009C9B20151}" name="Column2168" dataDxfId="14366"/>
    <tableColumn id="2185" xr3:uid="{D08D9AD6-03BA-4282-8429-E9AD3BD1AB4B}" name="Column2169" dataDxfId="14365"/>
    <tableColumn id="2186" xr3:uid="{E59448FB-7F58-4C91-A750-191F550E1D5A}" name="Column2170" dataDxfId="14364"/>
    <tableColumn id="2187" xr3:uid="{2A582A06-3EB8-4F2F-B488-48E12D2A1927}" name="Column2171" dataDxfId="14363"/>
    <tableColumn id="2188" xr3:uid="{D9170948-3996-4BAF-9864-EB02A7F2D178}" name="Column2172" dataDxfId="14362"/>
    <tableColumn id="2189" xr3:uid="{0C185775-93B9-4297-8922-A20F1AB31AE8}" name="Column2173" dataDxfId="14361"/>
    <tableColumn id="2190" xr3:uid="{F6768343-6867-4D6A-9143-F3EAD7A15A6F}" name="Column2174" dataDxfId="14360"/>
    <tableColumn id="2191" xr3:uid="{14EC4469-8A1B-482A-918B-719567450941}" name="Column2175" dataDxfId="14359"/>
    <tableColumn id="2192" xr3:uid="{533652C7-D33A-49BD-AA26-8E8ADEB19746}" name="Column2176" dataDxfId="14358"/>
    <tableColumn id="2193" xr3:uid="{6BE9866E-3876-4325-90D7-67DCB044F472}" name="Column2177" dataDxfId="14357"/>
    <tableColumn id="2194" xr3:uid="{FD76459E-309B-4B4C-8827-E6581DC73B0D}" name="Column2178" dataDxfId="14356"/>
    <tableColumn id="2195" xr3:uid="{C6E94B03-F6DF-4696-857C-08E74204E070}" name="Column2179" dataDxfId="14355"/>
    <tableColumn id="2196" xr3:uid="{6E6D3A97-B141-49B0-B603-8D79DFB05FD6}" name="Column2180" dataDxfId="14354"/>
    <tableColumn id="2197" xr3:uid="{4AAD8C39-FD86-43A0-B997-41130CE804C1}" name="Column2181" dataDxfId="14353"/>
    <tableColumn id="2198" xr3:uid="{B890045A-6EE6-4318-B622-C530D41E8B4B}" name="Column2182" dataDxfId="14352"/>
    <tableColumn id="2199" xr3:uid="{13B7BF41-6660-4A9D-9F00-E67DA8FE7B63}" name="Column2183" dataDxfId="14351"/>
    <tableColumn id="2200" xr3:uid="{37959605-B0DF-488B-81C4-76F3362DCF6D}" name="Column2184" dataDxfId="14350"/>
    <tableColumn id="2201" xr3:uid="{B83D30D5-C9F8-44E4-962D-1E4C6F4EE95E}" name="Column2185" dataDxfId="14349"/>
    <tableColumn id="2202" xr3:uid="{0808EEC3-589B-4B64-8C24-96416847ABE2}" name="Column2186" dataDxfId="14348"/>
    <tableColumn id="2203" xr3:uid="{384D8996-BDC6-487C-AA48-E8C621F80B15}" name="Column2187" dataDxfId="14347"/>
    <tableColumn id="2204" xr3:uid="{A8E6065F-2A7F-4963-A07C-3AAD5A5EBD01}" name="Column2188" dataDxfId="14346"/>
    <tableColumn id="2205" xr3:uid="{EBB742F9-9EB6-44A2-961C-1EE11B029159}" name="Column2189" dataDxfId="14345"/>
    <tableColumn id="2206" xr3:uid="{07750684-A80F-470D-B349-D74FC5399CAD}" name="Column2190" dataDxfId="14344"/>
    <tableColumn id="2207" xr3:uid="{F0E7B366-0B95-4811-AA32-950658F8A4E6}" name="Column2191" dataDxfId="14343"/>
    <tableColumn id="2208" xr3:uid="{8D75285E-F321-451D-B894-12C64AF0DB60}" name="Column2192" dataDxfId="14342"/>
    <tableColumn id="2209" xr3:uid="{9ABDA94E-0228-4AEC-AD5B-FDBE10D50B48}" name="Column2193" dataDxfId="14341"/>
    <tableColumn id="2210" xr3:uid="{68984FB5-91E8-4628-A60D-4BF0611E6455}" name="Column2194" dataDxfId="14340"/>
    <tableColumn id="2211" xr3:uid="{F7299E66-DB2F-4884-A71A-822AA29121DA}" name="Column2195" dataDxfId="14339"/>
    <tableColumn id="2212" xr3:uid="{4B8B191A-773C-42FB-89DE-10ABD538EF9C}" name="Column2196" dataDxfId="14338"/>
    <tableColumn id="2213" xr3:uid="{AC821AFE-2A4E-4EBC-A97E-82295D2022B6}" name="Column2197" dataDxfId="14337"/>
    <tableColumn id="2214" xr3:uid="{69E48DE8-A4F6-48A5-B1F6-4773FAD917ED}" name="Column2198" dataDxfId="14336"/>
    <tableColumn id="2215" xr3:uid="{C0367C44-948C-43C3-A1E6-3B5CA374C820}" name="Column2199" dataDxfId="14335"/>
    <tableColumn id="2216" xr3:uid="{8B364E15-D0A2-4C61-92B7-8A85FFEF0050}" name="Column2200" dataDxfId="14334"/>
    <tableColumn id="2217" xr3:uid="{6D41E5B4-C757-4E50-9227-CD360CD46EDA}" name="Column2201" dataDxfId="14333"/>
    <tableColumn id="2218" xr3:uid="{59BBC1C0-F3A8-4C00-8836-CC4A8F33DA57}" name="Column2202" dataDxfId="14332"/>
    <tableColumn id="2219" xr3:uid="{8B2F4B3D-1446-44E0-9834-0D2F8E9BBFE5}" name="Column2203" dataDxfId="14331"/>
    <tableColumn id="2220" xr3:uid="{EED028CF-214A-4CDF-8678-30F6FBEAF3C8}" name="Column2204" dataDxfId="14330"/>
    <tableColumn id="2221" xr3:uid="{16F0A8E1-7783-4312-9D85-18B13423AC2A}" name="Column2205" dataDxfId="14329"/>
    <tableColumn id="2222" xr3:uid="{2C5F9616-305D-48DD-8FCD-C7A1D053910D}" name="Column2206" dataDxfId="14328"/>
    <tableColumn id="2223" xr3:uid="{502B0949-2ED8-4298-AEA9-3D4136F7BC46}" name="Column2207" dataDxfId="14327"/>
    <tableColumn id="2224" xr3:uid="{8C2BC690-4720-48FB-A9EB-D881BD8AB48B}" name="Column2208" dataDxfId="14326"/>
    <tableColumn id="2225" xr3:uid="{8DD261A4-585D-4F3F-B69D-665FFF8F6C2E}" name="Column2209" dataDxfId="14325"/>
    <tableColumn id="2226" xr3:uid="{47D8C769-6CAA-4610-9CF9-0198DC114AE4}" name="Column2210" dataDxfId="14324"/>
    <tableColumn id="2227" xr3:uid="{58FDD1DE-A47A-4096-A974-9DDC88660013}" name="Column2211" dataDxfId="14323"/>
    <tableColumn id="2228" xr3:uid="{2E577BFF-92AB-4797-9D8A-DC6F272C74DC}" name="Column2212" dataDxfId="14322"/>
    <tableColumn id="2229" xr3:uid="{940FA1C4-FBC5-4F86-8572-AF852CEF04F3}" name="Column2213" dataDxfId="14321"/>
    <tableColumn id="2230" xr3:uid="{23A3D388-CE5D-4FA1-B407-70C41147B019}" name="Column2214" dataDxfId="14320"/>
    <tableColumn id="2231" xr3:uid="{6137E2CE-DD42-4DAD-8CCC-5BD77C396317}" name="Column2215" dataDxfId="14319"/>
    <tableColumn id="2232" xr3:uid="{640990A4-9264-4F71-9B73-1C1FDF0AF53E}" name="Column2216" dataDxfId="14318"/>
    <tableColumn id="2233" xr3:uid="{C30A4B36-8A08-4E08-A5B5-07500B6255DF}" name="Column2217" dataDxfId="14317"/>
    <tableColumn id="2234" xr3:uid="{653442B7-8653-4C60-9877-5B101B7CB7A6}" name="Column2218" dataDxfId="14316"/>
    <tableColumn id="2235" xr3:uid="{C89E2D25-1553-4441-9E9B-BAAC80479C95}" name="Column2219" dataDxfId="14315"/>
    <tableColumn id="2236" xr3:uid="{35C048F0-D5AD-4387-A770-F186DADDFF1C}" name="Column2220" dataDxfId="14314"/>
    <tableColumn id="2237" xr3:uid="{A994150E-8D17-4719-A3FB-4773CB69F0C7}" name="Column2221" dataDxfId="14313"/>
    <tableColumn id="2238" xr3:uid="{C6B708B4-35DB-4DA4-ACC3-453AF92B2984}" name="Column2222" dataDxfId="14312"/>
    <tableColumn id="2239" xr3:uid="{AF3E2959-8937-4E30-A194-C586BC411B49}" name="Column2223" dataDxfId="14311"/>
    <tableColumn id="2240" xr3:uid="{0D4055BC-119A-4F8A-BC34-69C1DC073260}" name="Column2224" dataDxfId="14310"/>
    <tableColumn id="2241" xr3:uid="{93358B68-6D89-469A-8F36-68DDC92D4ECC}" name="Column2225" dataDxfId="14309"/>
    <tableColumn id="2242" xr3:uid="{9813CE4E-572F-44D2-9E08-F9A178BEA854}" name="Column2226" dataDxfId="14308"/>
    <tableColumn id="2243" xr3:uid="{A8963B48-A39B-49EE-BDFE-81F80CA820E3}" name="Column2227" dataDxfId="14307"/>
    <tableColumn id="2244" xr3:uid="{17DAC0A2-C5B1-4E41-9698-CEBF54FBBE91}" name="Column2228" dataDxfId="14306"/>
    <tableColumn id="2245" xr3:uid="{35E32634-FBD6-42A5-AC57-A43663D5A758}" name="Column2229" dataDxfId="14305"/>
    <tableColumn id="2246" xr3:uid="{6BA24E60-01E3-4C0B-BF88-6DCE1B6B8DEC}" name="Column2230" dataDxfId="14304"/>
    <tableColumn id="2247" xr3:uid="{9F9DF157-13F9-410A-B97A-A02C099EEEA9}" name="Column2231" dataDxfId="14303"/>
    <tableColumn id="2248" xr3:uid="{EC86CDBD-BF4D-431E-85E7-58AA20FDDEFD}" name="Column2232" dataDxfId="14302"/>
    <tableColumn id="2249" xr3:uid="{D68086A2-57F3-429F-9066-A3444220B7C3}" name="Column2233" dataDxfId="14301"/>
    <tableColumn id="2250" xr3:uid="{1972705E-CACA-422F-90F2-5C666022F631}" name="Column2234" dataDxfId="14300"/>
    <tableColumn id="2251" xr3:uid="{CC6680CA-EDC3-4430-A9D4-FF26E5ADA65E}" name="Column2235" dataDxfId="14299"/>
    <tableColumn id="2252" xr3:uid="{3FA59D39-AEA4-464B-9A6D-93D850429DFA}" name="Column2236" dataDxfId="14298"/>
    <tableColumn id="2253" xr3:uid="{C8AEBBE2-477F-4AF4-86B4-F5BFEF15FA94}" name="Column2237" dataDxfId="14297"/>
    <tableColumn id="2254" xr3:uid="{21C44DC5-94D6-4812-A194-9C94F107D0FD}" name="Column2238" dataDxfId="14296"/>
    <tableColumn id="2255" xr3:uid="{20696D89-8001-43AB-B297-0CBC23E0ECB8}" name="Column2239" dataDxfId="14295"/>
    <tableColumn id="2256" xr3:uid="{AC6F837B-1DE1-4684-B551-E05B668E0FE2}" name="Column2240" dataDxfId="14294"/>
    <tableColumn id="2257" xr3:uid="{D0C898CA-C33F-4744-9A32-C63FC3464949}" name="Column2241" dataDxfId="14293"/>
    <tableColumn id="2258" xr3:uid="{41E0F9A0-FB51-4B32-AD88-A221FE5C9F97}" name="Column2242" dataDxfId="14292"/>
    <tableColumn id="2259" xr3:uid="{C6F3F529-B7BE-4A72-BFC3-56FE2B1C77C9}" name="Column2243" dataDxfId="14291"/>
    <tableColumn id="2260" xr3:uid="{3D332778-02C7-45EC-B89A-6E0B8117A9A4}" name="Column2244" dataDxfId="14290"/>
    <tableColumn id="2261" xr3:uid="{2403BD1E-5957-4C51-9DEE-6A4A8351A0CA}" name="Column2245" dataDxfId="14289"/>
    <tableColumn id="2262" xr3:uid="{B051052A-599F-487B-88B0-6F961977C7A1}" name="Column2246" dataDxfId="14288"/>
    <tableColumn id="2263" xr3:uid="{A396555C-D8C6-461B-8A2B-B8BEFD4024A0}" name="Column2247" dataDxfId="14287"/>
    <tableColumn id="2264" xr3:uid="{499BA3B4-D6A3-4DEE-8F39-E687DC4028B2}" name="Column2248" dataDxfId="14286"/>
    <tableColumn id="2265" xr3:uid="{DBE970AC-1C18-4FF6-965E-DAFFAD2021BA}" name="Column2249" dataDxfId="14285"/>
    <tableColumn id="2266" xr3:uid="{AE6FCE59-CD90-411A-BF2F-2C1918D30406}" name="Column2250" dataDxfId="14284"/>
    <tableColumn id="2267" xr3:uid="{FA8F12F4-8BC3-46AA-9F2E-DDCE3AA40DF1}" name="Column2251" dataDxfId="14283"/>
    <tableColumn id="2268" xr3:uid="{510B1C89-31F0-4DAB-BB09-37BF9C8FB4C3}" name="Column2252" dataDxfId="14282"/>
    <tableColumn id="2269" xr3:uid="{D15254E9-5FD2-4DE5-AC18-95F71BFCA716}" name="Column2253" dataDxfId="14281"/>
    <tableColumn id="2270" xr3:uid="{B46990AC-7725-4AE5-BADF-FCFF7C2B5869}" name="Column2254" dataDxfId="14280"/>
    <tableColumn id="2271" xr3:uid="{D364E99E-A6DC-4DDB-A5A7-A7DCDEEFAC24}" name="Column2255" dataDxfId="14279"/>
    <tableColumn id="2272" xr3:uid="{7B90C1E3-1FCA-44F5-ADC4-77E3C7A32162}" name="Column2256" dataDxfId="14278"/>
    <tableColumn id="2273" xr3:uid="{BC7932C1-EC85-4D54-A0A9-5D06310435D1}" name="Column2257" dataDxfId="14277"/>
    <tableColumn id="2274" xr3:uid="{C7AB1C76-C11E-4593-997B-85553E758AA0}" name="Column2258" dataDxfId="14276"/>
    <tableColumn id="2275" xr3:uid="{9C582850-2380-467B-AB55-6F97C2E0A9D4}" name="Column2259" dataDxfId="14275"/>
    <tableColumn id="2276" xr3:uid="{08A4313C-C4E1-43A3-B09E-1DB7567BC69D}" name="Column2260" dataDxfId="14274"/>
    <tableColumn id="2277" xr3:uid="{A58A2DF8-81F0-4A16-8DC4-3BA9CC74F0B1}" name="Column2261" dataDxfId="14273"/>
    <tableColumn id="2278" xr3:uid="{C62FC7B8-4A09-4B35-AD5A-69876B01B3F5}" name="Column2262" dataDxfId="14272"/>
    <tableColumn id="2279" xr3:uid="{F5D5E199-C62D-4BBE-BD1E-75CEB7D79A68}" name="Column2263" dataDxfId="14271"/>
    <tableColumn id="2280" xr3:uid="{ADF02668-C74F-47F3-8C8E-B775ED53AE20}" name="Column2264" dataDxfId="14270"/>
    <tableColumn id="2281" xr3:uid="{C57C8DE8-D617-46EB-9170-2495FE850D5F}" name="Column2265" dataDxfId="14269"/>
    <tableColumn id="2282" xr3:uid="{53D63235-7D8F-4E63-9EB2-60282133D2F3}" name="Column2266" dataDxfId="14268"/>
    <tableColumn id="2283" xr3:uid="{3C36F57F-8CB9-4EED-AFE6-13DAD28CCD13}" name="Column2267" dataDxfId="14267"/>
    <tableColumn id="2284" xr3:uid="{8D70F81F-9BCC-45D3-9A82-E9D02E7F754F}" name="Column2268" dataDxfId="14266"/>
    <tableColumn id="2285" xr3:uid="{C9214C34-6C56-4EAF-9AE5-374BE4DD822C}" name="Column2269" dataDxfId="14265"/>
    <tableColumn id="2286" xr3:uid="{0C48CE02-AAD2-4838-A553-E2FDE5FFC629}" name="Column2270" dataDxfId="14264"/>
    <tableColumn id="2287" xr3:uid="{30E963D8-5406-442C-9AB6-B43EA5EEB838}" name="Column2271" dataDxfId="14263"/>
    <tableColumn id="2288" xr3:uid="{A70BCB96-8379-4441-9023-D888C54BBBCE}" name="Column2272" dataDxfId="14262"/>
    <tableColumn id="2289" xr3:uid="{BD26D2E7-F261-404C-A3D4-99798DAAB8AD}" name="Column2273" dataDxfId="14261"/>
    <tableColumn id="2290" xr3:uid="{CE9EEC0E-0F59-46B2-AA0A-A0A9068A1607}" name="Column2274" dataDxfId="14260"/>
    <tableColumn id="2291" xr3:uid="{E1F68563-1317-4A19-B845-BDACE76B8536}" name="Column2275" dataDxfId="14259"/>
    <tableColumn id="2292" xr3:uid="{D31D4F98-1E43-4659-92FE-0378D9D36F60}" name="Column2276" dataDxfId="14258"/>
    <tableColumn id="2293" xr3:uid="{0B0BE6A4-7D0B-4DD9-8B87-B252019C422D}" name="Column2277" dataDxfId="14257"/>
    <tableColumn id="2294" xr3:uid="{ABEF5C38-1DB7-4AE3-B78E-33F1C20472CB}" name="Column2278" dataDxfId="14256"/>
    <tableColumn id="2295" xr3:uid="{3E928C8B-6E68-4803-810A-E04B8172ED0C}" name="Column2279" dataDxfId="14255"/>
    <tableColumn id="2296" xr3:uid="{991D9815-372C-442B-BBC4-C8D9E2E1B356}" name="Column2280" dataDxfId="14254"/>
    <tableColumn id="2297" xr3:uid="{D63E4AF2-EFD5-4434-A265-AF640B910ED8}" name="Column2281" dataDxfId="14253"/>
    <tableColumn id="2298" xr3:uid="{44EC4AF1-469E-4FAA-8C02-D32BD08A6A22}" name="Column2282" dataDxfId="14252"/>
    <tableColumn id="2299" xr3:uid="{89B2E92F-8A1C-4E8E-9333-8D377CC14350}" name="Column2283" dataDxfId="14251"/>
    <tableColumn id="2300" xr3:uid="{47D00648-CAF3-4852-91C8-351E3F3BF3A9}" name="Column2284" dataDxfId="14250"/>
    <tableColumn id="2301" xr3:uid="{F6850436-1861-45C0-BD35-55A2D2409202}" name="Column2285" dataDxfId="14249"/>
    <tableColumn id="2302" xr3:uid="{CA57E6F6-7AC7-4755-9358-2290A98E41C5}" name="Column2286" dataDxfId="14248"/>
    <tableColumn id="2303" xr3:uid="{D83092C1-AEDB-4753-A11E-EFC97528472B}" name="Column2287" dataDxfId="14247"/>
    <tableColumn id="2304" xr3:uid="{FDD27B8A-0297-4442-925A-8B3DE81BC4B5}" name="Column2288" dataDxfId="14246"/>
    <tableColumn id="2305" xr3:uid="{BB7354C2-3E74-4663-B8F1-FFD8F540CBCE}" name="Column2289" dataDxfId="14245"/>
    <tableColumn id="2306" xr3:uid="{E969E46E-892A-42C5-B622-4B137C33AD6F}" name="Column2290" dataDxfId="14244"/>
    <tableColumn id="2307" xr3:uid="{B6B011F4-4DE0-4A4A-9F57-DB6CDD167256}" name="Column2291" dataDxfId="14243"/>
    <tableColumn id="2308" xr3:uid="{992D43F4-8686-4034-9C56-2501BBC3068B}" name="Column2292" dataDxfId="14242"/>
    <tableColumn id="2309" xr3:uid="{FA4CC345-8A56-4D56-9FA3-6F4CD399FC8E}" name="Column2293" dataDxfId="14241"/>
    <tableColumn id="2310" xr3:uid="{5A5470F7-A78D-4730-8DAE-AC19F166C178}" name="Column2294" dataDxfId="14240"/>
    <tableColumn id="2311" xr3:uid="{ACDBF977-4E7A-4D9A-BFD0-6803CED53B37}" name="Column2295" dataDxfId="14239"/>
    <tableColumn id="2312" xr3:uid="{B35D537D-B862-4470-A10A-CEE5C5663A93}" name="Column2296" dataDxfId="14238"/>
    <tableColumn id="2313" xr3:uid="{380D0AA7-8FC0-4711-9BED-33239D906BBB}" name="Column2297" dataDxfId="14237"/>
    <tableColumn id="2314" xr3:uid="{EFE7AD9A-F7AC-4038-AB67-0E52DF176D8B}" name="Column2298" dataDxfId="14236"/>
    <tableColumn id="2315" xr3:uid="{30C07F3D-2EB0-4023-9127-CF8E9AEFD66A}" name="Column2299" dataDxfId="14235"/>
    <tableColumn id="2316" xr3:uid="{B2A4640C-80AE-469D-AABD-49EEECF96651}" name="Column2300" dataDxfId="14234"/>
    <tableColumn id="2317" xr3:uid="{CD9F56D4-8BDA-4D47-B20D-0FE98784467F}" name="Column2301" dataDxfId="14233"/>
    <tableColumn id="2318" xr3:uid="{79876179-DA05-4CF1-B0BF-F7D1E7030CBB}" name="Column2302" dataDxfId="14232"/>
    <tableColumn id="2319" xr3:uid="{89952D8F-2DC7-40C0-8ADB-F31D4261D7F4}" name="Column2303" dataDxfId="14231"/>
    <tableColumn id="2320" xr3:uid="{F2F34A23-1817-437D-A1B7-516934A7DE2A}" name="Column2304" dataDxfId="14230"/>
    <tableColumn id="2321" xr3:uid="{7C3D3782-2D6C-46A0-9A76-D075000F296A}" name="Column2305" dataDxfId="14229"/>
    <tableColumn id="2322" xr3:uid="{00494CA8-E45C-40FC-85CC-B7719616CFAA}" name="Column2306" dataDxfId="14228"/>
    <tableColumn id="2323" xr3:uid="{4AA3BEC5-9F5C-4744-860C-33D319DC13B0}" name="Column2307" dataDxfId="14227"/>
    <tableColumn id="2324" xr3:uid="{0D5D5466-22A4-42D4-9C43-1CDFB4721B14}" name="Column2308" dataDxfId="14226"/>
    <tableColumn id="2325" xr3:uid="{F597C96B-38B4-4567-833F-21992424FB0B}" name="Column2309" dataDxfId="14225"/>
    <tableColumn id="2326" xr3:uid="{2CFB9A5E-F5BD-467C-8C54-6E33889F0A5E}" name="Column2310" dataDxfId="14224"/>
    <tableColumn id="2327" xr3:uid="{6218894D-1FF8-47BB-B96A-08E1C56D8CEF}" name="Column2311" dataDxfId="14223"/>
    <tableColumn id="2328" xr3:uid="{E927910F-C609-450A-974C-03448A666BC8}" name="Column2312" dataDxfId="14222"/>
    <tableColumn id="2329" xr3:uid="{23F3A338-AEB8-476D-9E18-EA49F015A67C}" name="Column2313" dataDxfId="14221"/>
    <tableColumn id="2330" xr3:uid="{1DEEBE62-9CFC-48BA-9363-7F0C7AD11DB2}" name="Column2314" dataDxfId="14220"/>
    <tableColumn id="2331" xr3:uid="{D02731C0-8F88-4161-AEC0-DAC6345017CE}" name="Column2315" dataDxfId="14219"/>
    <tableColumn id="2332" xr3:uid="{3C864D37-5B2F-4B3B-B958-1B11D5FF603C}" name="Column2316" dataDxfId="14218"/>
    <tableColumn id="2333" xr3:uid="{B57339AC-37E8-420D-B140-2181583DB1E0}" name="Column2317" dataDxfId="14217"/>
    <tableColumn id="2334" xr3:uid="{7C194D45-D465-4A26-A6A1-CA371DC55B1C}" name="Column2318" dataDxfId="14216"/>
    <tableColumn id="2335" xr3:uid="{82D515FA-15D3-4894-BE4B-C14E31C9A0BD}" name="Column2319" dataDxfId="14215"/>
    <tableColumn id="2336" xr3:uid="{B823BFC2-9F10-409B-917F-B5BBAD13C584}" name="Column2320" dataDxfId="14214"/>
    <tableColumn id="2337" xr3:uid="{66E4449C-4AAD-4EE1-886A-D9C93E41B014}" name="Column2321" dataDxfId="14213"/>
    <tableColumn id="2338" xr3:uid="{3FE77292-7726-4421-8D5E-8A9AFC6C957C}" name="Column2322" dataDxfId="14212"/>
    <tableColumn id="2339" xr3:uid="{300396CC-B618-4727-8029-82F2BFAE474E}" name="Column2323" dataDxfId="14211"/>
    <tableColumn id="2340" xr3:uid="{A11D4648-D557-4B74-9709-74748DD0DF30}" name="Column2324" dataDxfId="14210"/>
    <tableColumn id="2341" xr3:uid="{F6E775EC-B7C8-4426-AF06-508D5A8CBF85}" name="Column2325" dataDxfId="14209"/>
    <tableColumn id="2342" xr3:uid="{9C14A408-7FB4-4DEB-8126-1FF02E63E0AD}" name="Column2326" dataDxfId="14208"/>
    <tableColumn id="2343" xr3:uid="{93CC72C0-1536-415B-98AD-E07D0218E525}" name="Column2327" dataDxfId="14207"/>
    <tableColumn id="2344" xr3:uid="{217DE1F3-3B95-4DA8-A45E-EC2C2BE2B9E9}" name="Column2328" dataDxfId="14206"/>
    <tableColumn id="2345" xr3:uid="{9FD60CFC-51F2-4499-8F8B-7BD4C243EB4C}" name="Column2329" dataDxfId="14205"/>
    <tableColumn id="2346" xr3:uid="{A2C81E50-B2FD-4EF0-9A59-DDB401957588}" name="Column2330" dataDxfId="14204"/>
    <tableColumn id="2347" xr3:uid="{E88FF5AF-48B8-46AF-8F58-672012F632DB}" name="Column2331" dataDxfId="14203"/>
    <tableColumn id="2348" xr3:uid="{8CCB5B7E-4C5B-4420-AD80-CBDEFCD45A49}" name="Column2332" dataDxfId="14202"/>
    <tableColumn id="2349" xr3:uid="{698ECE71-2350-41EF-88BC-55797033DDF7}" name="Column2333" dataDxfId="14201"/>
    <tableColumn id="2350" xr3:uid="{6C1821E7-FA18-46CF-A000-5DDF366B7C14}" name="Column2334" dataDxfId="14200"/>
    <tableColumn id="2351" xr3:uid="{B09ADA4F-D30F-439C-900C-C7033C3F6114}" name="Column2335" dataDxfId="14199"/>
    <tableColumn id="2352" xr3:uid="{AB8FB2B6-CDD8-4CC4-BD1B-3D0B3063BDFF}" name="Column2336" dataDxfId="14198"/>
    <tableColumn id="2353" xr3:uid="{DB9A0375-E217-44AB-A7BE-66E943337741}" name="Column2337" dataDxfId="14197"/>
    <tableColumn id="2354" xr3:uid="{F4172BAF-A14F-4D86-A73E-A7E5116621FE}" name="Column2338" dataDxfId="14196"/>
    <tableColumn id="2355" xr3:uid="{F32C0378-E98D-4309-B91E-38F566CFE393}" name="Column2339" dataDxfId="14195"/>
    <tableColumn id="2356" xr3:uid="{03F13440-1109-4FA3-ACDF-FE2240957958}" name="Column2340" dataDxfId="14194"/>
    <tableColumn id="2357" xr3:uid="{1025CCD8-782E-406C-BA15-DC72A85C8932}" name="Column2341" dataDxfId="14193"/>
    <tableColumn id="2358" xr3:uid="{C50095C1-65DA-4A93-B6A8-288C011F8326}" name="Column2342" dataDxfId="14192"/>
    <tableColumn id="2359" xr3:uid="{798109D7-D3C5-4A09-ACA2-53C045BDE38B}" name="Column2343" dataDxfId="14191"/>
    <tableColumn id="2360" xr3:uid="{9CA4023B-366F-4FDC-98EF-0968890ED98A}" name="Column2344" dataDxfId="14190"/>
    <tableColumn id="2361" xr3:uid="{DBB539FA-D338-4D0F-B723-E8B4EC63B880}" name="Column2345" dataDxfId="14189"/>
    <tableColumn id="2362" xr3:uid="{CCA53C40-07B7-447C-AF19-2D54BEF869A9}" name="Column2346" dataDxfId="14188"/>
    <tableColumn id="2363" xr3:uid="{61998F2B-62DE-4062-8DD9-5DBFA7570175}" name="Column2347" dataDxfId="14187"/>
    <tableColumn id="2364" xr3:uid="{48E95B5A-9267-43D8-B618-0C8CD2B8D7BE}" name="Column2348" dataDxfId="14186"/>
    <tableColumn id="2365" xr3:uid="{850776DB-3EE0-4740-A9AB-19177D7F9F9D}" name="Column2349" dataDxfId="14185"/>
    <tableColumn id="2366" xr3:uid="{7CC4C0C5-683E-479A-97CE-AD44DA6C4454}" name="Column2350" dataDxfId="14184"/>
    <tableColumn id="2367" xr3:uid="{9A03753E-28B0-4F0F-B54B-63DBFFD5E03B}" name="Column2351" dataDxfId="14183"/>
    <tableColumn id="2368" xr3:uid="{2911F18E-2535-4FDB-90AD-C0299717D3DB}" name="Column2352" dataDxfId="14182"/>
    <tableColumn id="2369" xr3:uid="{601F57BA-EC19-4D16-8BA2-00717908E970}" name="Column2353" dataDxfId="14181"/>
    <tableColumn id="2370" xr3:uid="{126B6EF3-4703-4FB8-B4B0-814E5572CE6D}" name="Column2354" dataDxfId="14180"/>
    <tableColumn id="2371" xr3:uid="{FD3FEAE8-AF79-4108-A5F9-52BB100CB622}" name="Column2355" dataDxfId="14179"/>
    <tableColumn id="2372" xr3:uid="{7A93AD54-F533-41A9-9E29-3FA746C2F2AE}" name="Column2356" dataDxfId="14178"/>
    <tableColumn id="2373" xr3:uid="{B47914E4-92BD-434C-9822-6446F29BF962}" name="Column2357" dataDxfId="14177"/>
    <tableColumn id="2374" xr3:uid="{5A6CCE0F-5BA4-483B-9939-E2A3939F5209}" name="Column2358" dataDxfId="14176"/>
    <tableColumn id="2375" xr3:uid="{87F6F2C0-3541-4276-AC7D-258A62E333FF}" name="Column2359" dataDxfId="14175"/>
    <tableColumn id="2376" xr3:uid="{DEA60A2B-8229-4EC9-9125-55781C752293}" name="Column2360" dataDxfId="14174"/>
    <tableColumn id="2377" xr3:uid="{0B0F846F-AC1C-448C-BA2B-50A3C47415BC}" name="Column2361" dataDxfId="14173"/>
    <tableColumn id="2378" xr3:uid="{6388DF13-D8B7-4E55-B64C-62CB983068AF}" name="Column2362" dataDxfId="14172"/>
    <tableColumn id="2379" xr3:uid="{C3BDCDB6-73E8-402E-814A-C213C60C4AE1}" name="Column2363" dataDxfId="14171"/>
    <tableColumn id="2380" xr3:uid="{41F0C896-59CE-4DCC-B076-94D79727CC80}" name="Column2364" dataDxfId="14170"/>
    <tableColumn id="2381" xr3:uid="{F55F988B-99BF-4ABB-8D89-C88823D146FF}" name="Column2365" dataDxfId="14169"/>
    <tableColumn id="2382" xr3:uid="{51A5A056-7241-4B7B-8C09-7BC5FFE92048}" name="Column2366" dataDxfId="14168"/>
    <tableColumn id="2383" xr3:uid="{39B050A3-D2A2-418E-BBC6-087A318E010A}" name="Column2367" dataDxfId="14167"/>
    <tableColumn id="2384" xr3:uid="{B9A51568-73C0-4F05-821B-E8EFDFBA2580}" name="Column2368" dataDxfId="14166"/>
    <tableColumn id="2385" xr3:uid="{8611FE2F-E29F-4FB3-94EA-A75DF9407B6B}" name="Column2369" dataDxfId="14165"/>
    <tableColumn id="2386" xr3:uid="{227CA172-425E-4259-8ACF-5324CF99AE2A}" name="Column2370" dataDxfId="14164"/>
    <tableColumn id="2387" xr3:uid="{031F9167-5B92-439D-A8C1-9D531DC17AC4}" name="Column2371" dataDxfId="14163"/>
    <tableColumn id="2388" xr3:uid="{93DDE992-D76F-4F36-BBA5-1D5C580E530D}" name="Column2372" dataDxfId="14162"/>
    <tableColumn id="2389" xr3:uid="{00FB79F6-B8CF-44E0-95A8-F86897261389}" name="Column2373" dataDxfId="14161"/>
    <tableColumn id="2390" xr3:uid="{3E13E732-BFE3-4C12-A4F7-CF4B965A0C0D}" name="Column2374" dataDxfId="14160"/>
    <tableColumn id="2391" xr3:uid="{A8A95994-BBC2-44EE-BE1F-22A32B2BA823}" name="Column2375" dataDxfId="14159"/>
    <tableColumn id="2392" xr3:uid="{8B0DDE02-65A0-4756-8D6B-C91C0290B669}" name="Column2376" dataDxfId="14158"/>
    <tableColumn id="2393" xr3:uid="{316CBF92-9A0D-4D6A-97E9-A05D6D3C8911}" name="Column2377" dataDxfId="14157"/>
    <tableColumn id="2394" xr3:uid="{9B5CE6AF-AC1B-4429-B6D4-F85162A74AA6}" name="Column2378" dataDxfId="14156"/>
    <tableColumn id="2395" xr3:uid="{827F9A38-081A-4EEF-851E-F93E5DD7A5C9}" name="Column2379" dataDxfId="14155"/>
    <tableColumn id="2396" xr3:uid="{A4788D20-7D1F-485D-AE0A-AE5D6A75721E}" name="Column2380" dataDxfId="14154"/>
    <tableColumn id="2397" xr3:uid="{242D81A8-3D0D-4736-9717-C19B385EC3F4}" name="Column2381" dataDxfId="14153"/>
    <tableColumn id="2398" xr3:uid="{2219FF1F-1D7C-42A6-80EF-16D2B05E7F08}" name="Column2382" dataDxfId="14152"/>
    <tableColumn id="2399" xr3:uid="{655BBF18-1129-422F-A791-83794B24A119}" name="Column2383" dataDxfId="14151"/>
    <tableColumn id="2400" xr3:uid="{E39E5ED3-1C1B-4B3D-91D7-ED162B6395EA}" name="Column2384" dataDxfId="14150"/>
    <tableColumn id="2401" xr3:uid="{C42AE950-C970-455F-BC8C-E5E58F01F0BA}" name="Column2385" dataDxfId="14149"/>
    <tableColumn id="2402" xr3:uid="{2161E390-719C-494F-8ED1-5DEB53DF2FB9}" name="Column2386" dataDxfId="14148"/>
    <tableColumn id="2403" xr3:uid="{F42F3C15-919B-423F-A2B1-231A3D8F13DD}" name="Column2387" dataDxfId="14147"/>
    <tableColumn id="2404" xr3:uid="{06959930-D593-4F55-AFF2-E1653415A80C}" name="Column2388" dataDxfId="14146"/>
    <tableColumn id="2405" xr3:uid="{103A8003-FC5D-498A-871D-184DBEC8C8A2}" name="Column2389" dataDxfId="14145"/>
    <tableColumn id="2406" xr3:uid="{B3AAB2DE-E53F-4C5E-92BD-FDF3674AC515}" name="Column2390" dataDxfId="14144"/>
    <tableColumn id="2407" xr3:uid="{D8586098-A1FB-459A-9658-DD1888ACCB38}" name="Column2391" dataDxfId="14143"/>
    <tableColumn id="2408" xr3:uid="{ACD75E6F-27AB-488C-965A-47770AA75279}" name="Column2392" dataDxfId="14142"/>
    <tableColumn id="2409" xr3:uid="{1D658FAE-D1F6-4C92-95B5-D7F5BE67DB55}" name="Column2393" dataDxfId="14141"/>
    <tableColumn id="2410" xr3:uid="{EDF505FA-FF75-4C11-86F1-6A7483D3BE0F}" name="Column2394" dataDxfId="14140"/>
    <tableColumn id="2411" xr3:uid="{45FB1171-49C8-4E71-9D22-364A9E2FB59A}" name="Column2395" dataDxfId="14139"/>
    <tableColumn id="2412" xr3:uid="{D3058FAB-1C93-4F47-86AC-740FCCF9684F}" name="Column2396" dataDxfId="14138"/>
    <tableColumn id="2413" xr3:uid="{426F9FDA-5E33-4485-A8F4-60B4BED43197}" name="Column2397" dataDxfId="14137"/>
    <tableColumn id="2414" xr3:uid="{1125D113-8351-4993-AF99-DCF081E38FCC}" name="Column2398" dataDxfId="14136"/>
    <tableColumn id="2415" xr3:uid="{61A4C70B-B516-4C7C-BADE-973DA4DB2E7B}" name="Column2399" dataDxfId="14135"/>
    <tableColumn id="2416" xr3:uid="{C6976438-FB37-47AB-8D1E-78298F75EA60}" name="Column2400" dataDxfId="14134"/>
    <tableColumn id="2417" xr3:uid="{A02B9829-1823-48AD-9090-B98E32EFC325}" name="Column2401" dataDxfId="14133"/>
    <tableColumn id="2418" xr3:uid="{A7FCDC07-E63A-44F0-BB76-22E3A8853D58}" name="Column2402" dataDxfId="14132"/>
    <tableColumn id="2419" xr3:uid="{98ED7009-6923-4840-A451-467991873A58}" name="Column2403" dataDxfId="14131"/>
    <tableColumn id="2420" xr3:uid="{ADA3D2D6-D7DF-4892-9969-789722358E05}" name="Column2404" dataDxfId="14130"/>
    <tableColumn id="2421" xr3:uid="{BDBDE35F-694F-4959-A4CB-DC2A89866714}" name="Column2405" dataDxfId="14129"/>
    <tableColumn id="2422" xr3:uid="{2E4C1241-ECEA-49B9-BA1B-D0FA74CE5862}" name="Column2406" dataDxfId="14128"/>
    <tableColumn id="2423" xr3:uid="{5C5FEE4C-5ADD-485C-A350-6FE9739E90B4}" name="Column2407" dataDxfId="14127"/>
    <tableColumn id="2424" xr3:uid="{600E4EBC-E482-4BE5-B34C-42D91491389F}" name="Column2408" dataDxfId="14126"/>
    <tableColumn id="2425" xr3:uid="{8DA3F8E0-3EB0-4B55-ACF5-404C866665F2}" name="Column2409" dataDxfId="14125"/>
    <tableColumn id="2426" xr3:uid="{41E479F9-87E5-4944-A037-0937A94BE33F}" name="Column2410" dataDxfId="14124"/>
    <tableColumn id="2427" xr3:uid="{46E009D8-5FFB-4C0F-BB41-240131F6A513}" name="Column2411" dataDxfId="14123"/>
    <tableColumn id="2428" xr3:uid="{EA5DFB1A-B00F-41B5-B616-0B8A6DEF3A7A}" name="Column2412" dataDxfId="14122"/>
    <tableColumn id="2429" xr3:uid="{C3DB0915-6A74-4C78-A035-3321A97FA058}" name="Column2413" dataDxfId="14121"/>
    <tableColumn id="2430" xr3:uid="{B6DBFC68-D2A7-4357-AFDD-98F8A789127F}" name="Column2414" dataDxfId="14120"/>
    <tableColumn id="2431" xr3:uid="{7CEF0099-43A7-44A1-B293-19724F363BC7}" name="Column2415" dataDxfId="14119"/>
    <tableColumn id="2432" xr3:uid="{EFA647D7-CC5D-4E65-82BA-7D222ED14A40}" name="Column2416" dataDxfId="14118"/>
    <tableColumn id="2433" xr3:uid="{C0D6844A-8A7A-40FC-AFFD-829A5BA5E31C}" name="Column2417" dataDxfId="14117"/>
    <tableColumn id="2434" xr3:uid="{EB727E87-5FC7-4978-B3AF-83B3779183A5}" name="Column2418" dataDxfId="14116"/>
    <tableColumn id="2435" xr3:uid="{411EECE4-4BA6-4F77-8AD4-AE7136B53484}" name="Column2419" dataDxfId="14115"/>
    <tableColumn id="2436" xr3:uid="{EFF4F936-31D4-4540-9207-503C09ABE668}" name="Column2420" dataDxfId="14114"/>
    <tableColumn id="2437" xr3:uid="{9E1E4B57-D1B3-4841-B420-3DA44AEE44D5}" name="Column2421" dataDxfId="14113"/>
    <tableColumn id="2438" xr3:uid="{435E742B-1294-4507-8030-A947FA3D1889}" name="Column2422" dataDxfId="14112"/>
    <tableColumn id="2439" xr3:uid="{C462051A-8E33-4E05-929A-ECE0DECB05FB}" name="Column2423" dataDxfId="14111"/>
    <tableColumn id="2440" xr3:uid="{869FAA6B-D4F7-4A6E-930D-9B31F0919962}" name="Column2424" dataDxfId="14110"/>
    <tableColumn id="2441" xr3:uid="{F7A36C19-63F6-41DD-A63A-3F0979282DEA}" name="Column2425" dataDxfId="14109"/>
    <tableColumn id="2442" xr3:uid="{C0A7864A-E790-479B-AF1F-E189EE2539CB}" name="Column2426" dataDxfId="14108"/>
    <tableColumn id="2443" xr3:uid="{6F78715F-DCFF-46BD-B416-95FE79AE1757}" name="Column2427" dataDxfId="14107"/>
    <tableColumn id="2444" xr3:uid="{C9AEAEF3-2C83-4F52-A09C-29E1B0CCE70B}" name="Column2428" dataDxfId="14106"/>
    <tableColumn id="2445" xr3:uid="{63A1A2A0-64B8-4671-9DC4-9A1DD22F7BEE}" name="Column2429" dataDxfId="14105"/>
    <tableColumn id="2446" xr3:uid="{E49226EA-729C-42E0-88A6-2F93380A0D1E}" name="Column2430" dataDxfId="14104"/>
    <tableColumn id="2447" xr3:uid="{D24679DB-AE4E-4C98-A1D2-F9F7FD4A4ACB}" name="Column2431" dataDxfId="14103"/>
    <tableColumn id="2448" xr3:uid="{7FAE8AEF-703D-46A5-B116-2CA9F4CFDC7C}" name="Column2432" dataDxfId="14102"/>
    <tableColumn id="2449" xr3:uid="{B770359B-3F2A-45A3-8103-F9DF7185C4BF}" name="Column2433" dataDxfId="14101"/>
    <tableColumn id="2450" xr3:uid="{F4821637-E967-42BF-A4AD-C62ABAD473B2}" name="Column2434" dataDxfId="14100"/>
    <tableColumn id="2451" xr3:uid="{DB2CB5BE-D3C6-4654-9A13-33653F6F65A2}" name="Column2435" dataDxfId="14099"/>
    <tableColumn id="2452" xr3:uid="{90C087A1-5A6B-4818-8C1E-CBC8C052C9BE}" name="Column2436" dataDxfId="14098"/>
    <tableColumn id="2453" xr3:uid="{981D838C-B576-4E47-9A0C-13D109E6453B}" name="Column2437" dataDxfId="14097"/>
    <tableColumn id="2454" xr3:uid="{0EA61EAB-ADFF-4095-B8EA-AFD4BAE6907C}" name="Column2438" dataDxfId="14096"/>
    <tableColumn id="2455" xr3:uid="{0D955B45-44F2-4D8B-9968-92554E338592}" name="Column2439" dataDxfId="14095"/>
    <tableColumn id="2456" xr3:uid="{2D6D8A07-9ACA-409B-BA25-08323619431B}" name="Column2440" dataDxfId="14094"/>
    <tableColumn id="2457" xr3:uid="{7EDEA2F9-C639-4FF4-8E6D-12B4841636B1}" name="Column2441" dataDxfId="14093"/>
    <tableColumn id="2458" xr3:uid="{6E0B3629-C193-4892-8A35-0B654B6AB764}" name="Column2442" dataDxfId="14092"/>
    <tableColumn id="2459" xr3:uid="{5B763004-BF88-4027-98D4-4B997168617D}" name="Column2443" dataDxfId="14091"/>
    <tableColumn id="2460" xr3:uid="{478E566C-7818-4C78-B89B-1A6681874088}" name="Column2444" dataDxfId="14090"/>
    <tableColumn id="2461" xr3:uid="{70AF962E-AED0-4A34-9ED9-9CA0E76E0D97}" name="Column2445" dataDxfId="14089"/>
    <tableColumn id="2462" xr3:uid="{E9104F44-A4F4-4722-9982-1D1B6E62F1BB}" name="Column2446" dataDxfId="14088"/>
    <tableColumn id="2463" xr3:uid="{9AB2B13B-5541-4587-88BB-00EFA9512810}" name="Column2447" dataDxfId="14087"/>
    <tableColumn id="2464" xr3:uid="{1618031A-8E34-4EDC-8455-451E65FE5D21}" name="Column2448" dataDxfId="14086"/>
    <tableColumn id="2465" xr3:uid="{C87D9C61-CDF3-4725-A143-E1B8AA295FE2}" name="Column2449" dataDxfId="14085"/>
    <tableColumn id="2466" xr3:uid="{0845DE3C-2B30-46A9-90EF-90797BBCD3BA}" name="Column2450" dataDxfId="14084"/>
    <tableColumn id="2467" xr3:uid="{6C3337F5-1E2D-4AE1-8C55-3F80A57F9AF4}" name="Column2451" dataDxfId="14083"/>
    <tableColumn id="2468" xr3:uid="{DB86B92E-67E1-4C61-92C9-0F8CB04244A8}" name="Column2452" dataDxfId="14082"/>
    <tableColumn id="2469" xr3:uid="{6054A03B-38E0-4150-B5C6-D74FBA6D2EA0}" name="Column2453" dataDxfId="14081"/>
    <tableColumn id="2470" xr3:uid="{E5A24EEA-A858-4209-811D-6549225EA1C9}" name="Column2454" dataDxfId="14080"/>
    <tableColumn id="2471" xr3:uid="{CF8258DC-98A7-4A9E-B48D-62BAA231805D}" name="Column2455" dataDxfId="14079"/>
    <tableColumn id="2472" xr3:uid="{D5D5B139-BC70-4055-AC3E-B9CE69289D95}" name="Column2456" dataDxfId="14078"/>
    <tableColumn id="2473" xr3:uid="{11484BA2-90C2-400D-A659-D2649B43A2C2}" name="Column2457" dataDxfId="14077"/>
    <tableColumn id="2474" xr3:uid="{D0555242-342C-41BB-AF4B-1519A629F647}" name="Column2458" dataDxfId="14076"/>
    <tableColumn id="2475" xr3:uid="{E9BA9ADF-197A-4F10-A504-5514B114727D}" name="Column2459" dataDxfId="14075"/>
    <tableColumn id="2476" xr3:uid="{B7EA0F12-8C30-4189-81AF-B0A3649B4B9F}" name="Column2460" dataDxfId="14074"/>
    <tableColumn id="2477" xr3:uid="{BF441A3C-7E5B-4480-B739-660E966B405B}" name="Column2461" dataDxfId="14073"/>
    <tableColumn id="2478" xr3:uid="{A6A197DF-CCFA-4D5B-8720-E926C21920DA}" name="Column2462" dataDxfId="14072"/>
    <tableColumn id="2479" xr3:uid="{3CAA46BF-1A57-476D-BCF4-B8DC1F3848CD}" name="Column2463" dataDxfId="14071"/>
    <tableColumn id="2480" xr3:uid="{A409F034-C9C5-4874-8A6B-47F50DDBA61D}" name="Column2464" dataDxfId="14070"/>
    <tableColumn id="2481" xr3:uid="{80D857EC-F61B-4503-9790-041612A71225}" name="Column2465" dataDxfId="14069"/>
    <tableColumn id="2482" xr3:uid="{1968378B-96B8-41AC-A9E7-BE7344BA9C0D}" name="Column2466" dataDxfId="14068"/>
    <tableColumn id="2483" xr3:uid="{DC6940E0-208A-47F9-A973-69DE831E59D0}" name="Column2467" dataDxfId="14067"/>
    <tableColumn id="2484" xr3:uid="{08F5D8BC-6008-4CC4-9C10-36A371684D2D}" name="Column2468" dataDxfId="14066"/>
    <tableColumn id="2485" xr3:uid="{AB4C386D-3723-4C88-AE29-77E5FE772D54}" name="Column2469" dataDxfId="14065"/>
    <tableColumn id="2486" xr3:uid="{616264DE-750B-4ADB-94EF-1112DA8CE57C}" name="Column2470" dataDxfId="14064"/>
    <tableColumn id="2487" xr3:uid="{342992A7-19D2-4DED-A7BD-0E96F1289BE4}" name="Column2471" dataDxfId="14063"/>
    <tableColumn id="2488" xr3:uid="{55FC7DEC-D619-4166-992F-A82663F648C6}" name="Column2472" dataDxfId="14062"/>
    <tableColumn id="2489" xr3:uid="{7572EA4A-BEA4-4FB2-A982-6569DD39F423}" name="Column2473" dataDxfId="14061"/>
    <tableColumn id="2490" xr3:uid="{AD3B5243-D2AE-431F-B0F4-D39C17829139}" name="Column2474" dataDxfId="14060"/>
    <tableColumn id="2491" xr3:uid="{B8FB9509-5CEF-4140-B37F-0A4C45433652}" name="Column2475" dataDxfId="14059"/>
    <tableColumn id="2492" xr3:uid="{3A7B4CEC-42DF-48AC-8BB2-152EF7C795FE}" name="Column2476" dataDxfId="14058"/>
    <tableColumn id="2493" xr3:uid="{D895FF2C-9359-4101-AD86-EBD605406156}" name="Column2477" dataDxfId="14057"/>
    <tableColumn id="2494" xr3:uid="{7114CA1E-AAF1-462A-92DA-9FC50BE278E9}" name="Column2478" dataDxfId="14056"/>
    <tableColumn id="2495" xr3:uid="{60A3A578-2877-4038-8D93-C6718A37B2D9}" name="Column2479" dataDxfId="14055"/>
    <tableColumn id="2496" xr3:uid="{B97F3A91-8704-4654-BC3A-EC973B09F829}" name="Column2480" dataDxfId="14054"/>
    <tableColumn id="2497" xr3:uid="{94C3C4FD-746A-4466-9C01-815E14C26535}" name="Column2481" dataDxfId="14053"/>
    <tableColumn id="2498" xr3:uid="{AF4EF928-430C-44B4-9BEC-52EE56FD4EBC}" name="Column2482" dataDxfId="14052"/>
    <tableColumn id="2499" xr3:uid="{C91FE5AC-1F81-480C-BEC0-FCA26214D7E8}" name="Column2483" dataDxfId="14051"/>
    <tableColumn id="2500" xr3:uid="{EBF9EAB4-9A8A-422A-86F3-91D84093FAA5}" name="Column2484" dataDxfId="14050"/>
    <tableColumn id="2501" xr3:uid="{9451B40A-9DE8-4ABF-8104-0BAD2D68FA7A}" name="Column2485" dataDxfId="14049"/>
    <tableColumn id="2502" xr3:uid="{B74D11C9-23F4-4E6D-891F-E902602352FA}" name="Column2486" dataDxfId="14048"/>
    <tableColumn id="2503" xr3:uid="{65E2AF78-EB1D-4704-9492-DA90177E4BC3}" name="Column2487" dataDxfId="14047"/>
    <tableColumn id="2504" xr3:uid="{36644F3F-C1B2-4452-AE75-588B874C4282}" name="Column2488" dataDxfId="14046"/>
    <tableColumn id="2505" xr3:uid="{B7B36A3B-21B0-44C6-9AD0-2A933F04EE47}" name="Column2489" dataDxfId="14045"/>
    <tableColumn id="2506" xr3:uid="{CF76BB73-807A-4E9F-A5B0-95407E59EB4A}" name="Column2490" dataDxfId="14044"/>
    <tableColumn id="2507" xr3:uid="{F96C96BE-3AE8-4364-ADF1-0EEAA4C94633}" name="Column2491" dataDxfId="14043"/>
    <tableColumn id="2508" xr3:uid="{07F26098-F9E6-4346-8049-1B0B959B6AD6}" name="Column2492" dataDxfId="14042"/>
    <tableColumn id="2509" xr3:uid="{06EFB68A-D9DF-481B-88C0-37AF24223F6D}" name="Column2493" dataDxfId="14041"/>
    <tableColumn id="2510" xr3:uid="{72725408-8C57-4F2E-8568-C70BF0135D02}" name="Column2494" dataDxfId="14040"/>
    <tableColumn id="2511" xr3:uid="{B5787F22-AB00-4CC7-BE80-33AE6C6F4C0F}" name="Column2495" dataDxfId="14039"/>
    <tableColumn id="2512" xr3:uid="{CB31DEF8-3178-4B42-9BD8-4991B4391E84}" name="Column2496" dataDxfId="14038"/>
    <tableColumn id="2513" xr3:uid="{BF70B949-FEE9-402F-AF85-8E6B51B491A4}" name="Column2497" dataDxfId="14037"/>
    <tableColumn id="2514" xr3:uid="{A0E996A3-7BEC-47CF-A956-060431C9B3D8}" name="Column2498" dataDxfId="14036"/>
    <tableColumn id="2515" xr3:uid="{FD4DFD69-4C43-4982-A1C8-854DE2B49A83}" name="Column2499" dataDxfId="14035"/>
    <tableColumn id="2516" xr3:uid="{B2413923-560B-44A1-A18C-63483D547AEE}" name="Column2500" dataDxfId="14034"/>
    <tableColumn id="2517" xr3:uid="{E1F8E212-8D62-43FE-93FA-4F788A617DE2}" name="Column2501" dataDxfId="14033"/>
    <tableColumn id="2518" xr3:uid="{17412CC8-4D5E-477B-B965-B0EF72AEE778}" name="Column2502" dataDxfId="14032"/>
    <tableColumn id="2519" xr3:uid="{D5609CF2-161F-46EC-88D8-4F975ED0A7A3}" name="Column2503" dataDxfId="14031"/>
    <tableColumn id="2520" xr3:uid="{C01A32F1-4EC5-470E-A1B0-2CDCBAA395C4}" name="Column2504" dataDxfId="14030"/>
    <tableColumn id="2521" xr3:uid="{FBEDB3DC-7521-4700-BC7D-4BABE244D6BA}" name="Column2505" dataDxfId="14029"/>
    <tableColumn id="2522" xr3:uid="{0741ADD2-52AF-4873-85E5-28CEC43F532B}" name="Column2506" dataDxfId="14028"/>
    <tableColumn id="2523" xr3:uid="{1B2AC018-B98D-426A-8285-E0596C7FAE8C}" name="Column2507" dataDxfId="14027"/>
    <tableColumn id="2524" xr3:uid="{BBE56301-EB28-4F32-B369-6040000B5DC2}" name="Column2508" dataDxfId="14026"/>
    <tableColumn id="2525" xr3:uid="{C70F083D-6021-4325-B418-2F5F39ECA435}" name="Column2509" dataDxfId="14025"/>
    <tableColumn id="2526" xr3:uid="{1FFAAC8C-D751-43EE-816A-37D34762831C}" name="Column2510" dataDxfId="14024"/>
    <tableColumn id="2527" xr3:uid="{92C55890-19E2-49B5-848B-582AB682A462}" name="Column2511" dataDxfId="14023"/>
    <tableColumn id="2528" xr3:uid="{03A4C5A8-CE96-46C0-8F06-28976880D7C9}" name="Column2512" dataDxfId="14022"/>
    <tableColumn id="2529" xr3:uid="{0F845CB1-7A3E-4D70-AD86-4543340C92DC}" name="Column2513" dataDxfId="14021"/>
    <tableColumn id="2530" xr3:uid="{E3422A42-D041-43B1-A3DE-E43A49A4D1AE}" name="Column2514" dataDxfId="14020"/>
    <tableColumn id="2531" xr3:uid="{3B0334D8-A108-426F-946F-E093EA9D564B}" name="Column2515" dataDxfId="14019"/>
    <tableColumn id="2532" xr3:uid="{1FA4A508-AE38-47D7-8079-3FC50AB712D1}" name="Column2516" dataDxfId="14018"/>
    <tableColumn id="2533" xr3:uid="{7EC63156-F0A2-40F4-BBB2-7EE1FD6EA3CE}" name="Column2517" dataDxfId="14017"/>
    <tableColumn id="2534" xr3:uid="{5D932980-003D-4BBD-94D0-C9A9CA4F3650}" name="Column2518" dataDxfId="14016"/>
    <tableColumn id="2535" xr3:uid="{7E45F1BC-206B-4224-9E86-47CC62471454}" name="Column2519" dataDxfId="14015"/>
    <tableColumn id="2536" xr3:uid="{321BA330-C5DC-4FB8-BE2F-210A2459A396}" name="Column2520" dataDxfId="14014"/>
    <tableColumn id="2537" xr3:uid="{BB0A4BC0-5CB6-49D5-A0A0-A74292129C08}" name="Column2521" dataDxfId="14013"/>
    <tableColumn id="2538" xr3:uid="{3289426B-5D75-430C-8CB2-B314EC072B54}" name="Column2522" dataDxfId="14012"/>
    <tableColumn id="2539" xr3:uid="{A8D52CF7-97FD-44B4-9645-5C1FAA2EAB85}" name="Column2523" dataDxfId="14011"/>
    <tableColumn id="2540" xr3:uid="{26F6CB73-F02F-4FBB-8408-40A88C3962F9}" name="Column2524" dataDxfId="14010"/>
    <tableColumn id="2541" xr3:uid="{02F839DC-E9EC-4FFF-B099-AA3D23E2BDB3}" name="Column2525" dataDxfId="14009"/>
    <tableColumn id="2542" xr3:uid="{981C9D32-8CAB-41D3-8C6B-45A19E54FB6F}" name="Column2526" dataDxfId="14008"/>
    <tableColumn id="2543" xr3:uid="{868DFDE4-69F5-4B41-B47D-B745B3FA5D5B}" name="Column2527" dataDxfId="14007"/>
    <tableColumn id="2544" xr3:uid="{9F130B69-2A88-46E5-A224-FD1A2AC5C143}" name="Column2528" dataDxfId="14006"/>
    <tableColumn id="2545" xr3:uid="{452C927D-90E9-41D4-A9E0-9D95CC2D8B0C}" name="Column2529" dataDxfId="14005"/>
    <tableColumn id="2546" xr3:uid="{0D682D13-469D-46ED-98F5-25624D93CCBA}" name="Column2530" dataDxfId="14004"/>
    <tableColumn id="2547" xr3:uid="{D6C2B525-6A2F-4804-AD90-03192917386E}" name="Column2531" dataDxfId="14003"/>
    <tableColumn id="2548" xr3:uid="{2F354F5F-82FA-4EFD-8F9C-ECE70FB0B4A2}" name="Column2532" dataDxfId="14002"/>
    <tableColumn id="2549" xr3:uid="{CE5CAEC6-E49D-41A8-89EA-8E9268EFA245}" name="Column2533" dataDxfId="14001"/>
    <tableColumn id="2550" xr3:uid="{BF088DCE-1E87-43C9-9CBF-D57199008C2D}" name="Column2534" dataDxfId="14000"/>
    <tableColumn id="2551" xr3:uid="{7A56A323-AA8D-4ECE-8CB7-73DFDE63C277}" name="Column2535" dataDxfId="13999"/>
    <tableColumn id="2552" xr3:uid="{941CE3C0-B1DA-4CC2-8C45-6259E849256E}" name="Column2536" dataDxfId="13998"/>
    <tableColumn id="2553" xr3:uid="{067B0FFC-09A6-40A3-8225-84A72611AD76}" name="Column2537" dataDxfId="13997"/>
    <tableColumn id="2554" xr3:uid="{4DE81F86-D93E-45AF-AC2C-A8EAF5423D18}" name="Column2538" dataDxfId="13996"/>
    <tableColumn id="2555" xr3:uid="{B94ECA7F-9F50-4592-B3DC-533D1A5A57B7}" name="Column2539" dataDxfId="13995"/>
    <tableColumn id="2556" xr3:uid="{77A83736-251D-451F-9F28-F6EF0EE02F32}" name="Column2540" dataDxfId="13994"/>
    <tableColumn id="2557" xr3:uid="{6D93B565-F921-45E0-9875-DDAA5BFD9B4B}" name="Column2541" dataDxfId="13993"/>
    <tableColumn id="2558" xr3:uid="{D6F9FD1D-3C1F-466C-875A-AF6E05A4D468}" name="Column2542" dataDxfId="13992"/>
    <tableColumn id="2559" xr3:uid="{5BCD5430-39AC-4F9A-BDA1-0B5659D9704A}" name="Column2543" dataDxfId="13991"/>
    <tableColumn id="2560" xr3:uid="{5574CD7B-DEDD-42BE-B5AD-4E854FD034C5}" name="Column2544" dataDxfId="13990"/>
    <tableColumn id="2561" xr3:uid="{C0B48D6A-97D0-4FDB-AC14-E900025971BB}" name="Column2545" dataDxfId="13989"/>
    <tableColumn id="2562" xr3:uid="{511ECBC9-087A-431A-801E-CE874D45042D}" name="Column2546" dataDxfId="13988"/>
    <tableColumn id="2563" xr3:uid="{E4D37656-5235-4D27-8C07-FE37D8862A4D}" name="Column2547" dataDxfId="13987"/>
    <tableColumn id="2564" xr3:uid="{4A3A83BD-99EA-4C38-971F-662159B6A117}" name="Column2548" dataDxfId="13986"/>
    <tableColumn id="2565" xr3:uid="{0B3FE5E4-6A53-4021-8996-A851537BAB70}" name="Column2549" dataDxfId="13985"/>
    <tableColumn id="2566" xr3:uid="{0917AF11-55F7-4B04-8F18-85F87ECE9958}" name="Column2550" dataDxfId="13984"/>
    <tableColumn id="2567" xr3:uid="{734845AD-9F61-47C5-ACBF-C9D3AEC5A38E}" name="Column2551" dataDxfId="13983"/>
    <tableColumn id="2568" xr3:uid="{401C9F6E-34E5-4B57-A039-9ABAB66F593C}" name="Column2552" dataDxfId="13982"/>
    <tableColumn id="2569" xr3:uid="{97964C26-C979-42A0-B26F-94F2A7F35CCF}" name="Column2553" dataDxfId="13981"/>
    <tableColumn id="2570" xr3:uid="{6777D94B-FDC4-45C2-A3D5-C572B011A110}" name="Column2554" dataDxfId="13980"/>
    <tableColumn id="2571" xr3:uid="{A242F6FE-E1C8-4E11-95A6-9C54D9AB0739}" name="Column2555" dataDxfId="13979"/>
    <tableColumn id="2572" xr3:uid="{0313952A-1983-4E00-9323-DC5532086A8D}" name="Column2556" dataDxfId="13978"/>
    <tableColumn id="2573" xr3:uid="{22AD9A61-A489-4064-8BC3-6A80289DACC1}" name="Column2557" dataDxfId="13977"/>
    <tableColumn id="2574" xr3:uid="{E54FA318-3301-4B8F-8330-7398E1C15799}" name="Column2558" dataDxfId="13976"/>
    <tableColumn id="2575" xr3:uid="{D38BF1B0-BC4A-4505-ABB6-638A30572E71}" name="Column2559" dataDxfId="13975"/>
    <tableColumn id="2576" xr3:uid="{ED30C051-27CE-4B2C-A714-342AA7AB26DF}" name="Column2560" dataDxfId="13974"/>
    <tableColumn id="2577" xr3:uid="{4FCD8D23-9B1F-48DE-AEFB-C7E157C7F00E}" name="Column2561" dataDxfId="13973"/>
    <tableColumn id="2578" xr3:uid="{D1234FFA-176B-42FA-94BB-2E4AF07ECA78}" name="Column2562" dataDxfId="13972"/>
    <tableColumn id="2579" xr3:uid="{A7833F5B-C952-445B-BB47-10B0967509D0}" name="Column2563" dataDxfId="13971"/>
    <tableColumn id="2580" xr3:uid="{7A1FF7DD-2B1A-4901-B353-3C58E05F2AE9}" name="Column2564" dataDxfId="13970"/>
    <tableColumn id="2581" xr3:uid="{E67B0620-768B-4D50-8945-025E4F65C1B2}" name="Column2565" dataDxfId="13969"/>
    <tableColumn id="2582" xr3:uid="{E67DAE4C-6D80-4157-8CA6-71BBCBFA43F6}" name="Column2566" dataDxfId="13968"/>
    <tableColumn id="2583" xr3:uid="{5A7899FC-68B5-4212-B669-12855A20895D}" name="Column2567" dataDxfId="13967"/>
    <tableColumn id="2584" xr3:uid="{27F75212-4ECF-467F-B1D2-2695581FAAFA}" name="Column2568" dataDxfId="13966"/>
    <tableColumn id="2585" xr3:uid="{3F868E4F-9FBF-40A2-9D97-6E31B4976ACC}" name="Column2569" dataDxfId="13965"/>
    <tableColumn id="2586" xr3:uid="{D9A69B04-8414-4C87-9445-3129B63A029F}" name="Column2570" dataDxfId="13964"/>
    <tableColumn id="2587" xr3:uid="{1B18C7B2-ED35-4F7A-9723-407E3F90E85D}" name="Column2571" dataDxfId="13963"/>
    <tableColumn id="2588" xr3:uid="{6246D4D2-741C-4D49-9CAC-3F2CB2C11345}" name="Column2572" dataDxfId="13962"/>
    <tableColumn id="2589" xr3:uid="{39A797C6-EEFF-4FAE-8289-93F84A3EB417}" name="Column2573" dataDxfId="13961"/>
    <tableColumn id="2590" xr3:uid="{43ADDCF8-D885-4D9E-8A8D-1CB430D7F5B2}" name="Column2574" dataDxfId="13960"/>
    <tableColumn id="2591" xr3:uid="{25C9C20E-93D5-4BAF-B603-4A9D5A1D5121}" name="Column2575" dataDxfId="13959"/>
    <tableColumn id="2592" xr3:uid="{F8CE74CD-25B4-4342-8725-DB47726B85BE}" name="Column2576" dataDxfId="13958"/>
    <tableColumn id="2593" xr3:uid="{D40D4F7A-BB68-4CAE-977B-AE55DFFBD726}" name="Column2577" dataDxfId="13957"/>
    <tableColumn id="2594" xr3:uid="{188341A5-4325-4BC9-9D15-455BAA884FFA}" name="Column2578" dataDxfId="13956"/>
    <tableColumn id="2595" xr3:uid="{B165E4A9-FCED-4E2F-81E9-77550C96254D}" name="Column2579" dataDxfId="13955"/>
    <tableColumn id="2596" xr3:uid="{82A7656C-A685-4797-A35D-A67F78453F2A}" name="Column2580" dataDxfId="13954"/>
    <tableColumn id="2597" xr3:uid="{EB05DE26-A0D6-4F43-AA1A-97F3699C9604}" name="Column2581" dataDxfId="13953"/>
    <tableColumn id="2598" xr3:uid="{AC0683B8-E5CB-44A5-9269-CE4FC2EDB581}" name="Column2582" dataDxfId="13952"/>
    <tableColumn id="2599" xr3:uid="{D8966372-DF7C-428B-AFE8-DAB192F2DB99}" name="Column2583" dataDxfId="13951"/>
    <tableColumn id="2600" xr3:uid="{D9D9C66C-1FE0-40BD-B7AD-3CC0B732BF26}" name="Column2584" dataDxfId="13950"/>
    <tableColumn id="2601" xr3:uid="{64881056-79AC-4CAE-804E-8A20F249D54D}" name="Column2585" dataDxfId="13949"/>
    <tableColumn id="2602" xr3:uid="{34748235-AFA1-4041-A6B1-B5552F1E2D35}" name="Column2586" dataDxfId="13948"/>
    <tableColumn id="2603" xr3:uid="{58E0A5AB-ADCE-444A-9EB0-8A6B98FDC8D6}" name="Column2587" dataDxfId="13947"/>
    <tableColumn id="2604" xr3:uid="{1E88F552-18AC-4F12-94DE-244C67330FCC}" name="Column2588" dataDxfId="13946"/>
    <tableColumn id="2605" xr3:uid="{CC5CEC0A-EE6A-4209-A64E-A226A32AC6F9}" name="Column2589" dataDxfId="13945"/>
    <tableColumn id="2606" xr3:uid="{02124CAF-0050-41C0-973D-DE7B4588E1B9}" name="Column2590" dataDxfId="13944"/>
    <tableColumn id="2607" xr3:uid="{B00982FD-67DC-49AF-BA6F-7A1D011E3699}" name="Column2591" dataDxfId="13943"/>
    <tableColumn id="2608" xr3:uid="{21F6430D-D662-488C-8B64-EF29628B4BD1}" name="Column2592" dataDxfId="13942"/>
    <tableColumn id="2609" xr3:uid="{C6E9B811-816F-422D-B6CA-BF9037F93A31}" name="Column2593" dataDxfId="13941"/>
    <tableColumn id="2610" xr3:uid="{3A84BF76-1996-4610-B3D7-66FFD18D0737}" name="Column2594" dataDxfId="13940"/>
    <tableColumn id="2611" xr3:uid="{5C304A1E-CA64-43D1-A79E-A851ABFC3394}" name="Column2595" dataDxfId="13939"/>
    <tableColumn id="2612" xr3:uid="{5876E222-C29A-4694-808B-08FDE76AC7E6}" name="Column2596" dataDxfId="13938"/>
    <tableColumn id="2613" xr3:uid="{4D00C940-C657-4ECD-B104-42F0ED26D35B}" name="Column2597" dataDxfId="13937"/>
    <tableColumn id="2614" xr3:uid="{A53424C5-8400-4BAC-BED9-C557BCB7A4C3}" name="Column2598" dataDxfId="13936"/>
    <tableColumn id="2615" xr3:uid="{52FF727C-9987-4B9B-BF66-CFA2306A8180}" name="Column2599" dataDxfId="13935"/>
    <tableColumn id="2616" xr3:uid="{EBF7A606-2F4B-4876-BDB9-84DAAF531736}" name="Column2600" dataDxfId="13934"/>
    <tableColumn id="2617" xr3:uid="{6B128F80-9A3B-430C-8BE7-EE324B70F354}" name="Column2601" dataDxfId="13933"/>
    <tableColumn id="2618" xr3:uid="{2BD468E5-D770-4CED-A853-4F29ACA12397}" name="Column2602" dataDxfId="13932"/>
    <tableColumn id="2619" xr3:uid="{3ED9BDB0-A7D1-4EBF-8162-DD0DBE8C6D8E}" name="Column2603" dataDxfId="13931"/>
    <tableColumn id="2620" xr3:uid="{EF1AC058-A253-44E0-B063-C19BCA6211BF}" name="Column2604" dataDxfId="13930"/>
    <tableColumn id="2621" xr3:uid="{FE6D63DD-BD38-443C-9CEA-2CDBCE66F1E2}" name="Column2605" dataDxfId="13929"/>
    <tableColumn id="2622" xr3:uid="{36834F5E-2768-40CB-9B1B-F844ACB681A1}" name="Column2606" dataDxfId="13928"/>
    <tableColumn id="2623" xr3:uid="{BF373867-9A47-4529-A37D-64F06E8B94E9}" name="Column2607" dataDxfId="13927"/>
    <tableColumn id="2624" xr3:uid="{BEE77DB4-25AE-4037-B751-1E3931C22323}" name="Column2608" dataDxfId="13926"/>
    <tableColumn id="2625" xr3:uid="{1A3E81C1-9CDE-4A82-B987-6D41DA913246}" name="Column2609" dataDxfId="13925"/>
    <tableColumn id="2626" xr3:uid="{1987E4AC-C8D2-4B76-B6E8-704E9D90391C}" name="Column2610" dataDxfId="13924"/>
    <tableColumn id="2627" xr3:uid="{FE8B3253-17C0-47AA-BF96-D47C4EEF386F}" name="Column2611" dataDxfId="13923"/>
    <tableColumn id="2628" xr3:uid="{C2B3741D-6E0B-44BA-A2AB-BAD519FB631A}" name="Column2612" dataDxfId="13922"/>
    <tableColumn id="2629" xr3:uid="{A130A165-898A-49EA-A7B9-3D47AF2CD8F8}" name="Column2613" dataDxfId="13921"/>
    <tableColumn id="2630" xr3:uid="{FF17FA2D-6325-4843-8D85-35D2F36B4FA6}" name="Column2614" dataDxfId="13920"/>
    <tableColumn id="2631" xr3:uid="{1A196392-2C2B-414E-9892-79AF6B1F035D}" name="Column2615" dataDxfId="13919"/>
    <tableColumn id="2632" xr3:uid="{0C1A831F-07ED-41DB-8939-9F6907E4C79B}" name="Column2616" dataDxfId="13918"/>
    <tableColumn id="2633" xr3:uid="{E24FB6EE-8AB7-4596-9A35-6031721DAFB8}" name="Column2617" dataDxfId="13917"/>
    <tableColumn id="2634" xr3:uid="{5C5F5E48-5AB9-40A6-B511-05557F0F5E02}" name="Column2618" dataDxfId="13916"/>
    <tableColumn id="2635" xr3:uid="{86A6DE89-493A-4A61-9EFD-F87B4079EEF4}" name="Column2619" dataDxfId="13915"/>
    <tableColumn id="2636" xr3:uid="{3A2A3FF8-F723-433A-B598-D51AE9C4516B}" name="Column2620" dataDxfId="13914"/>
    <tableColumn id="2637" xr3:uid="{0D3D8064-5718-48EB-8B98-D7B640784BFF}" name="Column2621" dataDxfId="13913"/>
    <tableColumn id="2638" xr3:uid="{6B9467A4-339B-447C-A2C1-761A9B415663}" name="Column2622" dataDxfId="13912"/>
    <tableColumn id="2639" xr3:uid="{3873FD1F-CF6C-423D-84E2-301B463BAAD3}" name="Column2623" dataDxfId="13911"/>
    <tableColumn id="2640" xr3:uid="{0D6B1D5A-0A9C-4930-A47A-5A2D613E9EC4}" name="Column2624" dataDxfId="13910"/>
    <tableColumn id="2641" xr3:uid="{490776FB-5B1C-4B35-84F5-2D4D67E705B7}" name="Column2625" dataDxfId="13909"/>
    <tableColumn id="2642" xr3:uid="{D724151F-672F-4E99-8D7F-3E0CE103FF3E}" name="Column2626" dataDxfId="13908"/>
    <tableColumn id="2643" xr3:uid="{533BB6D2-20A3-494B-BC38-8F70F220FEC7}" name="Column2627" dataDxfId="13907"/>
    <tableColumn id="2644" xr3:uid="{A6F84237-F8E8-47E1-91DF-03350008635E}" name="Column2628" dataDxfId="13906"/>
    <tableColumn id="2645" xr3:uid="{0095CA30-DBF5-42D6-9151-7C7B88A72EE6}" name="Column2629" dataDxfId="13905"/>
    <tableColumn id="2646" xr3:uid="{1183B694-BC06-47B6-B236-0206FBAB3648}" name="Column2630" dataDxfId="13904"/>
    <tableColumn id="2647" xr3:uid="{7345FE1D-9F20-49DC-961E-F56DA9007CB7}" name="Column2631" dataDxfId="13903"/>
    <tableColumn id="2648" xr3:uid="{0A7FF7A5-31A4-4961-A656-024F47B5BA8B}" name="Column2632" dataDxfId="13902"/>
    <tableColumn id="2649" xr3:uid="{4BA0D8EE-B1FB-4598-A4D7-82147DACFCBA}" name="Column2633" dataDxfId="13901"/>
    <tableColumn id="2650" xr3:uid="{82C43006-A934-4B3E-B18C-B19B826DDCFC}" name="Column2634" dataDxfId="13900"/>
    <tableColumn id="2651" xr3:uid="{ADA71E8B-041E-4529-B8B0-BB442813BD65}" name="Column2635" dataDxfId="13899"/>
    <tableColumn id="2652" xr3:uid="{D8D81261-4F6C-4101-B4E3-CE901AA70627}" name="Column2636" dataDxfId="13898"/>
    <tableColumn id="2653" xr3:uid="{1FB9CD3C-BF12-4955-8041-F0C744742A61}" name="Column2637" dataDxfId="13897"/>
    <tableColumn id="2654" xr3:uid="{9CAA01DF-56E4-442A-8171-33CCC605CB0D}" name="Column2638" dataDxfId="13896"/>
    <tableColumn id="2655" xr3:uid="{C23E1525-FF84-4304-B0C3-E11C3D822B85}" name="Column2639" dataDxfId="13895"/>
    <tableColumn id="2656" xr3:uid="{0D8457D1-0B1E-4962-96EB-8A49621E80DA}" name="Column2640" dataDxfId="13894"/>
    <tableColumn id="2657" xr3:uid="{A4D5E421-7750-4FB8-B63E-2C290FA6F766}" name="Column2641" dataDxfId="13893"/>
    <tableColumn id="2658" xr3:uid="{E2D32447-AACA-43FE-AD04-05EADF47628C}" name="Column2642" dataDxfId="13892"/>
    <tableColumn id="2659" xr3:uid="{B059B535-4291-4E93-B120-20E1B740F72C}" name="Column2643" dataDxfId="13891"/>
    <tableColumn id="2660" xr3:uid="{41D7CBEC-6FD5-4582-90FC-E1CF42009AAF}" name="Column2644" dataDxfId="13890"/>
    <tableColumn id="2661" xr3:uid="{BF8A45B6-E32E-444A-9EF8-AA7E75625E00}" name="Column2645" dataDxfId="13889"/>
    <tableColumn id="2662" xr3:uid="{07086C6D-3ABB-4D7D-81F5-F43C5A0CD343}" name="Column2646" dataDxfId="13888"/>
    <tableColumn id="2663" xr3:uid="{EEB428B1-B7BD-466D-8925-69B7A31A1256}" name="Column2647" dataDxfId="13887"/>
    <tableColumn id="2664" xr3:uid="{1CCB52B0-3200-4009-B267-0B2C1CCDB754}" name="Column2648" dataDxfId="13886"/>
    <tableColumn id="2665" xr3:uid="{4B80D5DF-11B5-43CD-A7C8-CB35D63219A1}" name="Column2649" dataDxfId="13885"/>
    <tableColumn id="2666" xr3:uid="{034AE8F3-C542-4A7E-AA05-5AF35DC38938}" name="Column2650" dataDxfId="13884"/>
    <tableColumn id="2667" xr3:uid="{7535AAD8-2B2E-445D-9F74-212D3EEC1EDB}" name="Column2651" dataDxfId="13883"/>
    <tableColumn id="2668" xr3:uid="{0ADC004A-19DC-432E-835A-8053A23AA12A}" name="Column2652" dataDxfId="13882"/>
    <tableColumn id="2669" xr3:uid="{11F54D4C-BE09-491D-B53E-BE412F342837}" name="Column2653" dataDxfId="13881"/>
    <tableColumn id="2670" xr3:uid="{2103944B-C70F-4171-A610-0501738C8D61}" name="Column2654" dataDxfId="13880"/>
    <tableColumn id="2671" xr3:uid="{54F90FC8-1C15-49C0-81A1-24495321A9A2}" name="Column2655" dataDxfId="13879"/>
    <tableColumn id="2672" xr3:uid="{7C26B827-5878-4F5A-864B-E941A0ED4D34}" name="Column2656" dataDxfId="13878"/>
    <tableColumn id="2673" xr3:uid="{1BC22A01-15E4-49BB-93C6-5E1B824224A0}" name="Column2657" dataDxfId="13877"/>
    <tableColumn id="2674" xr3:uid="{E840E87C-614E-4188-813C-C6DC483E8928}" name="Column2658" dataDxfId="13876"/>
    <tableColumn id="2675" xr3:uid="{E2E20B37-D0CF-4C25-A10C-F3340FC6528B}" name="Column2659" dataDxfId="13875"/>
    <tableColumn id="2676" xr3:uid="{7F705A71-9E99-49EF-98D4-BBFB5958D8D5}" name="Column2660" dataDxfId="13874"/>
    <tableColumn id="2677" xr3:uid="{65169485-241D-4C5C-B7C1-352B0F68635B}" name="Column2661" dataDxfId="13873"/>
    <tableColumn id="2678" xr3:uid="{6C6FA0C1-673E-41B1-88FF-30A65B25F50A}" name="Column2662" dataDxfId="13872"/>
    <tableColumn id="2679" xr3:uid="{A38CFBD9-CBB2-4AC7-A004-AE744354B325}" name="Column2663" dataDxfId="13871"/>
    <tableColumn id="2680" xr3:uid="{956F957B-82DC-4FD7-914A-E481374C2ECD}" name="Column2664" dataDxfId="13870"/>
    <tableColumn id="2681" xr3:uid="{96CE4004-9A97-48FA-8743-CA603FCAF0E8}" name="Column2665" dataDxfId="13869"/>
    <tableColumn id="2682" xr3:uid="{FDAF1FF2-D538-4A10-BBDC-F08F7C7BAE90}" name="Column2666" dataDxfId="13868"/>
    <tableColumn id="2683" xr3:uid="{A0F83D0D-07BA-49B9-9DBF-7F20BD999F31}" name="Column2667" dataDxfId="13867"/>
    <tableColumn id="2684" xr3:uid="{1C45B7D8-AD25-4D99-BCBF-6A0B7E4BF7E5}" name="Column2668" dataDxfId="13866"/>
    <tableColumn id="2685" xr3:uid="{30036FE3-9659-41CF-B31E-4F73AF6F5357}" name="Column2669" dataDxfId="13865"/>
    <tableColumn id="2686" xr3:uid="{2F45C355-2D18-4E3C-B1AB-08C97A283143}" name="Column2670" dataDxfId="13864"/>
    <tableColumn id="2687" xr3:uid="{99FC58D1-7CD3-4757-A2B5-6DD5EC15E0D8}" name="Column2671" dataDxfId="13863"/>
    <tableColumn id="2688" xr3:uid="{F6EE3132-E643-4646-A7C4-1A7C71E17EB1}" name="Column2672" dataDxfId="13862"/>
    <tableColumn id="2689" xr3:uid="{315B4146-E6BF-48CB-9634-74A97908308B}" name="Column2673" dataDxfId="13861"/>
    <tableColumn id="2690" xr3:uid="{888B7FE6-86F1-4B6A-9424-BDA4DFEDD4B8}" name="Column2674" dataDxfId="13860"/>
    <tableColumn id="2691" xr3:uid="{CCEEE54C-CA9B-4690-A9D6-948CB12D3943}" name="Column2675" dataDxfId="13859"/>
    <tableColumn id="2692" xr3:uid="{3EC13276-ECD4-49F6-9234-89EC48802A5E}" name="Column2676" dataDxfId="13858"/>
    <tableColumn id="2693" xr3:uid="{678A4B8D-6CF6-4B8B-B5C9-51AC202FE55A}" name="Column2677" dataDxfId="13857"/>
    <tableColumn id="2694" xr3:uid="{347FDBCF-3A51-4936-A5EF-04B05C4BE393}" name="Column2678" dataDxfId="13856"/>
    <tableColumn id="2695" xr3:uid="{71827C63-AB04-40D2-972B-95059D950089}" name="Column2679" dataDxfId="13855"/>
    <tableColumn id="2696" xr3:uid="{D2164D00-3243-42AE-9E6B-BE1BB95FAEEF}" name="Column2680" dataDxfId="13854"/>
    <tableColumn id="2697" xr3:uid="{6B96C6DE-4CC6-4198-AE8B-3AF2A042F143}" name="Column2681" dataDxfId="13853"/>
    <tableColumn id="2698" xr3:uid="{B3DC5176-CD0E-4199-8F6B-DBF5910246D7}" name="Column2682" dataDxfId="13852"/>
    <tableColumn id="2699" xr3:uid="{EF89F010-23B3-408C-ABDE-0E88AD20B2DD}" name="Column2683" dataDxfId="13851"/>
    <tableColumn id="2700" xr3:uid="{4F2D8070-A0F0-4DED-81BF-8852438FBA56}" name="Column2684" dataDxfId="13850"/>
    <tableColumn id="2701" xr3:uid="{389623F2-9DCB-42B3-898E-A2015833CA42}" name="Column2685" dataDxfId="13849"/>
    <tableColumn id="2702" xr3:uid="{492E9646-6013-4AD0-B9E4-7E8DE3D2F017}" name="Column2686" dataDxfId="13848"/>
    <tableColumn id="2703" xr3:uid="{A7767D0D-A5BD-4A43-A908-74CFC186DDA0}" name="Column2687" dataDxfId="13847"/>
    <tableColumn id="2704" xr3:uid="{63252EBC-56D9-4B65-A5CD-EAF324118C91}" name="Column2688" dataDxfId="13846"/>
    <tableColumn id="2705" xr3:uid="{D8B94D06-C3FB-4EC4-A03D-410D1F8119C3}" name="Column2689" dataDxfId="13845"/>
    <tableColumn id="2706" xr3:uid="{B923B761-0609-46D7-AC71-502686EF60DE}" name="Column2690" dataDxfId="13844"/>
    <tableColumn id="2707" xr3:uid="{742B0C1C-5B82-494E-B072-1995355E1C0A}" name="Column2691" dataDxfId="13843"/>
    <tableColumn id="2708" xr3:uid="{15D393CD-2748-442B-B6C4-B3B2A8BCFFE2}" name="Column2692" dataDxfId="13842"/>
    <tableColumn id="2709" xr3:uid="{64C47C40-22A9-4A76-A79F-E25153DAAFD0}" name="Column2693" dataDxfId="13841"/>
    <tableColumn id="2710" xr3:uid="{5747CF85-4365-4E1C-AAA5-7E059AF4099F}" name="Column2694" dataDxfId="13840"/>
    <tableColumn id="2711" xr3:uid="{8BD89DFF-EF92-4F46-857F-4812EE5CFC31}" name="Column2695" dataDxfId="13839"/>
    <tableColumn id="2712" xr3:uid="{B73F2A86-AA09-413B-9395-443472FAA632}" name="Column2696" dataDxfId="13838"/>
    <tableColumn id="2713" xr3:uid="{123772BA-5D73-41FA-A6B9-529E69630DBC}" name="Column2697" dataDxfId="13837"/>
    <tableColumn id="2714" xr3:uid="{59F5E382-0C7D-4927-8818-439B9C73FEF2}" name="Column2698" dataDxfId="13836"/>
    <tableColumn id="2715" xr3:uid="{0A74B99C-C226-431F-B74D-A60FAC851C30}" name="Column2699" dataDxfId="13835"/>
    <tableColumn id="2716" xr3:uid="{FF0B4F62-6BCF-4AE0-B675-4131D33198FF}" name="Column2700" dataDxfId="13834"/>
    <tableColumn id="2717" xr3:uid="{E5A1D191-C203-4A84-87BB-94BFCC6E701E}" name="Column2701" dataDxfId="13833"/>
    <tableColumn id="2718" xr3:uid="{FA3D7D6A-38A2-45B4-AB6B-A591B8ECA92D}" name="Column2702" dataDxfId="13832"/>
    <tableColumn id="2719" xr3:uid="{B9C86D5C-A633-4565-88BE-71B600F4C52D}" name="Column2703" dataDxfId="13831"/>
    <tableColumn id="2720" xr3:uid="{FFA50470-6D5F-4C6B-B8C7-88FD8FB28869}" name="Column2704" dataDxfId="13830"/>
    <tableColumn id="2721" xr3:uid="{9D4375E7-31F2-4492-A8A7-20126AD2ED09}" name="Column2705" dataDxfId="13829"/>
    <tableColumn id="2722" xr3:uid="{9082D588-3A83-42B0-8EF0-D287E8955816}" name="Column2706" dataDxfId="13828"/>
    <tableColumn id="2723" xr3:uid="{A31878EA-7E7D-414F-B456-EB138F4FE897}" name="Column2707" dataDxfId="13827"/>
    <tableColumn id="2724" xr3:uid="{373783B3-C542-482A-A5D8-9B56AC05EEFA}" name="Column2708" dataDxfId="13826"/>
    <tableColumn id="2725" xr3:uid="{C808B10F-C8E4-4AF8-AEE2-D972F01E5B3D}" name="Column2709" dataDxfId="13825"/>
    <tableColumn id="2726" xr3:uid="{A4CCF9D4-9143-445A-83E3-1C7577BEA62B}" name="Column2710" dataDxfId="13824"/>
    <tableColumn id="2727" xr3:uid="{B178E4B6-3277-4E21-A0AE-80D6981EBAD1}" name="Column2711" dataDxfId="13823"/>
    <tableColumn id="2728" xr3:uid="{1EB50553-CF10-4D6F-AB27-53ED4B67101B}" name="Column2712" dataDxfId="13822"/>
    <tableColumn id="2729" xr3:uid="{01C2C9D0-E90E-43C7-A12B-94C38997A5B7}" name="Column2713" dataDxfId="13821"/>
    <tableColumn id="2730" xr3:uid="{CE78AF2D-0358-4D7F-BBB4-C4F4AB26C2D4}" name="Column2714" dataDxfId="13820"/>
    <tableColumn id="2731" xr3:uid="{7CDBB728-BEB4-4962-9CE4-55284917C6DF}" name="Column2715" dataDxfId="13819"/>
    <tableColumn id="2732" xr3:uid="{526F46E2-951B-4734-8D20-FE1AB46271AF}" name="Column2716" dataDxfId="13818"/>
    <tableColumn id="2733" xr3:uid="{190CBBDB-9767-4774-A8BB-1BC9C26653F2}" name="Column2717" dataDxfId="13817"/>
    <tableColumn id="2734" xr3:uid="{1FE252E1-85E9-4ADB-8887-F595CE53D853}" name="Column2718" dataDxfId="13816"/>
    <tableColumn id="2735" xr3:uid="{EFAA60A7-B666-49F3-9B3D-45228B4B394F}" name="Column2719" dataDxfId="13815"/>
    <tableColumn id="2736" xr3:uid="{7990EC0F-4EE8-41A9-BA33-D81A915CA0DB}" name="Column2720" dataDxfId="13814"/>
    <tableColumn id="2737" xr3:uid="{420B77FE-89B5-41E9-A3F9-A8AD47578E2C}" name="Column2721" dataDxfId="13813"/>
    <tableColumn id="2738" xr3:uid="{5277955C-7147-4A7D-BDDA-438ED751F0B1}" name="Column2722" dataDxfId="13812"/>
    <tableColumn id="2739" xr3:uid="{A18A1503-DC3E-418A-9F89-C8E8CC35898D}" name="Column2723" dataDxfId="13811"/>
    <tableColumn id="2740" xr3:uid="{25140D97-C3D7-45B4-B0B8-F020DE86285D}" name="Column2724" dataDxfId="13810"/>
    <tableColumn id="2741" xr3:uid="{5B467892-4C79-47F8-8524-F4BACE57E781}" name="Column2725" dataDxfId="13809"/>
    <tableColumn id="2742" xr3:uid="{85300FA0-B696-4422-AABC-B5BC28BBAF24}" name="Column2726" dataDxfId="13808"/>
    <tableColumn id="2743" xr3:uid="{ECD9CBCA-E102-4850-9205-F1BB0577F7DD}" name="Column2727" dataDxfId="13807"/>
    <tableColumn id="2744" xr3:uid="{7D8E9027-E420-498A-A6C4-4DBF5DBC58E9}" name="Column2728" dataDxfId="13806"/>
    <tableColumn id="2745" xr3:uid="{C82F034B-0749-4E59-AD59-BF1E9CC1C396}" name="Column2729" dataDxfId="13805"/>
    <tableColumn id="2746" xr3:uid="{7D756355-04E9-43CE-A777-212C132AAEA1}" name="Column2730" dataDxfId="13804"/>
    <tableColumn id="2747" xr3:uid="{1BBB3A0B-000A-4D0C-9AC6-9137A854F9F6}" name="Column2731" dataDxfId="13803"/>
    <tableColumn id="2748" xr3:uid="{3F813550-0267-4342-82C0-D61310FC9593}" name="Column2732" dataDxfId="13802"/>
    <tableColumn id="2749" xr3:uid="{207C8181-3B95-4932-8C61-5C92726EF72B}" name="Column2733" dataDxfId="13801"/>
    <tableColumn id="2750" xr3:uid="{7BEF341D-3240-4F10-8953-6CF10642E9AA}" name="Column2734" dataDxfId="13800"/>
    <tableColumn id="2751" xr3:uid="{EA5C5025-00A8-44BD-A1B0-1E8BC2EB6BE1}" name="Column2735" dataDxfId="13799"/>
    <tableColumn id="2752" xr3:uid="{6FFD572F-E4E4-4DE1-8591-DBD6043E2F97}" name="Column2736" dataDxfId="13798"/>
    <tableColumn id="2753" xr3:uid="{B221DC39-37E2-495C-AFDB-C455DB0D1F0A}" name="Column2737" dataDxfId="13797"/>
    <tableColumn id="2754" xr3:uid="{4EAF5D86-F4B4-4AFE-8C79-E03885AD39C0}" name="Column2738" dataDxfId="13796"/>
    <tableColumn id="2755" xr3:uid="{B33CA91D-62B9-41C9-8801-9725E7DDAC45}" name="Column2739" dataDxfId="13795"/>
    <tableColumn id="2756" xr3:uid="{009F4F1E-EA71-4E15-A4CE-031AF237D665}" name="Column2740" dataDxfId="13794"/>
    <tableColumn id="2757" xr3:uid="{A80A776B-FE09-4065-A4CD-638517A26E89}" name="Column2741" dataDxfId="13793"/>
    <tableColumn id="2758" xr3:uid="{80642224-BDA0-417B-BAD5-501BDC1CA18B}" name="Column2742" dataDxfId="13792"/>
    <tableColumn id="2759" xr3:uid="{F8F2F9FD-38AB-43E1-B8CD-397B4EE88660}" name="Column2743" dataDxfId="13791"/>
    <tableColumn id="2760" xr3:uid="{F8EEB442-C8DB-46F1-8ACB-99524D4F2A1E}" name="Column2744" dataDxfId="13790"/>
    <tableColumn id="2761" xr3:uid="{611710C0-2D33-46AA-99F7-1BCC6D639E35}" name="Column2745" dataDxfId="13789"/>
    <tableColumn id="2762" xr3:uid="{530BD6E8-39E2-45B6-AA0D-6052ADD4A4DC}" name="Column2746" dataDxfId="13788"/>
    <tableColumn id="2763" xr3:uid="{17645AD8-1C2E-43B3-99B7-F577C8AD2E8D}" name="Column2747" dataDxfId="13787"/>
    <tableColumn id="2764" xr3:uid="{0E2BF1E2-DBD9-41EE-9418-28FBCFBE2374}" name="Column2748" dataDxfId="13786"/>
    <tableColumn id="2765" xr3:uid="{BE5F49AE-E7B8-472B-A64F-77C85135E36D}" name="Column2749" dataDxfId="13785"/>
    <tableColumn id="2766" xr3:uid="{94711754-8785-4395-B2BB-E7A0EC4FA0DC}" name="Column2750" dataDxfId="13784"/>
    <tableColumn id="2767" xr3:uid="{67C673E3-4B2B-46FA-B39F-366B05686C83}" name="Column2751" dataDxfId="13783"/>
    <tableColumn id="2768" xr3:uid="{95D2C012-DD06-447C-B477-6711BF60320A}" name="Column2752" dataDxfId="13782"/>
    <tableColumn id="2769" xr3:uid="{73C88236-0648-4461-8F27-35DEB1776A82}" name="Column2753" dataDxfId="13781"/>
    <tableColumn id="2770" xr3:uid="{A4DD7969-C9DA-4BF9-9C97-ED46D67DE63F}" name="Column2754" dataDxfId="13780"/>
    <tableColumn id="2771" xr3:uid="{5FA1B93A-EE99-4344-94ED-CE301170FD8E}" name="Column2755" dataDxfId="13779"/>
    <tableColumn id="2772" xr3:uid="{05A6727F-10CD-46AD-B04A-99AF53662AA2}" name="Column2756" dataDxfId="13778"/>
    <tableColumn id="2773" xr3:uid="{EA981226-331F-4F2D-929B-59EC559FD31B}" name="Column2757" dataDxfId="13777"/>
    <tableColumn id="2774" xr3:uid="{8F53FB04-4744-465B-BFBA-EA9C2463E8C0}" name="Column2758" dataDxfId="13776"/>
    <tableColumn id="2775" xr3:uid="{8E55DEE0-9122-4443-9F4B-6BCB91BB5E80}" name="Column2759" dataDxfId="13775"/>
    <tableColumn id="2776" xr3:uid="{4723210F-CDF6-4B83-8470-40778F96A91E}" name="Column2760" dataDxfId="13774"/>
    <tableColumn id="2777" xr3:uid="{1B74657B-EE41-4E05-81DC-C7D9D380A41B}" name="Column2761" dataDxfId="13773"/>
    <tableColumn id="2778" xr3:uid="{63B7CC00-EAA9-4B34-B2B5-5CD768EC0007}" name="Column2762" dataDxfId="13772"/>
    <tableColumn id="2779" xr3:uid="{D3B2C152-2658-44B1-9CC6-87742F0E3349}" name="Column2763" dataDxfId="13771"/>
    <tableColumn id="2780" xr3:uid="{81616F42-E659-4C4B-A7DE-CCDBA95315DA}" name="Column2764" dataDxfId="13770"/>
    <tableColumn id="2781" xr3:uid="{0040A7FD-8C83-4D91-B105-9C632CC61B9F}" name="Column2765" dataDxfId="13769"/>
    <tableColumn id="2782" xr3:uid="{D304C637-1B0C-4BA8-B20F-C685238ABD92}" name="Column2766" dataDxfId="13768"/>
    <tableColumn id="2783" xr3:uid="{281DB1FB-3C6E-4251-B65F-1DD09B042678}" name="Column2767" dataDxfId="13767"/>
    <tableColumn id="2784" xr3:uid="{D2D2C804-F3A4-4C17-A763-ABB114EC9F40}" name="Column2768" dataDxfId="13766"/>
    <tableColumn id="2785" xr3:uid="{770158D0-C2FE-4139-BEAB-019D6245BC1D}" name="Column2769" dataDxfId="13765"/>
    <tableColumn id="2786" xr3:uid="{E2BEC7CC-E77B-4D4F-8A1C-9E605085A7D7}" name="Column2770" dataDxfId="13764"/>
    <tableColumn id="2787" xr3:uid="{70ECF458-CD1E-46C5-BF3E-5658EAC3F3E6}" name="Column2771" dataDxfId="13763"/>
    <tableColumn id="2788" xr3:uid="{8DC219E2-0E4B-411B-A67A-AC1FA32B4EC7}" name="Column2772" dataDxfId="13762"/>
    <tableColumn id="2789" xr3:uid="{5CC156D6-577D-4711-B1A4-A0A798CCB715}" name="Column2773" dataDxfId="13761"/>
    <tableColumn id="2790" xr3:uid="{9105C7CC-59A3-465B-A845-DEF9D152813A}" name="Column2774" dataDxfId="13760"/>
    <tableColumn id="2791" xr3:uid="{60AA077B-4850-4684-8C1C-DB4C31E08795}" name="Column2775" dataDxfId="13759"/>
    <tableColumn id="2792" xr3:uid="{ADCE591D-4CC2-417C-A314-3E2F13B437DD}" name="Column2776" dataDxfId="13758"/>
    <tableColumn id="2793" xr3:uid="{F4C2C78F-CFFE-48E0-9C82-B28A2D65C5BA}" name="Column2777" dataDxfId="13757"/>
    <tableColumn id="2794" xr3:uid="{224D42C3-1059-4168-B71E-D30D6EF806DC}" name="Column2778" dataDxfId="13756"/>
    <tableColumn id="2795" xr3:uid="{2989678A-1A0B-4CD7-B648-5825FA2671C1}" name="Column2779" dataDxfId="13755"/>
    <tableColumn id="2796" xr3:uid="{E6502956-986B-4DD0-B435-F87451C78AEA}" name="Column2780" dataDxfId="13754"/>
    <tableColumn id="2797" xr3:uid="{4B405102-5024-480F-9C5F-60A4AFA76E3C}" name="Column2781" dataDxfId="13753"/>
    <tableColumn id="2798" xr3:uid="{F00171C3-372F-43AC-BA1F-715C21108208}" name="Column2782" dataDxfId="13752"/>
    <tableColumn id="2799" xr3:uid="{87AE587D-03C6-4CDB-A5AC-2D3579D5EB9F}" name="Column2783" dataDxfId="13751"/>
    <tableColumn id="2800" xr3:uid="{D4DB71D5-4F1A-4525-8897-079E2FA36DB7}" name="Column2784" dataDxfId="13750"/>
    <tableColumn id="2801" xr3:uid="{094E7933-2F21-4EA3-BAEC-D9A4CA28CC9C}" name="Column2785" dataDxfId="13749"/>
    <tableColumn id="2802" xr3:uid="{93FF2F54-22F9-4373-88D9-B4E8BCD32104}" name="Column2786" dataDxfId="13748"/>
    <tableColumn id="2803" xr3:uid="{F35FCDF5-14D2-418B-822C-578B8FBC1BE0}" name="Column2787" dataDxfId="13747"/>
    <tableColumn id="2804" xr3:uid="{A88FA986-3CA3-4E96-915A-E9A58AFB5636}" name="Column2788" dataDxfId="13746"/>
    <tableColumn id="2805" xr3:uid="{0652F97B-CC41-47A0-BAEC-A49756398762}" name="Column2789" dataDxfId="13745"/>
    <tableColumn id="2806" xr3:uid="{DC4013D4-95AF-475C-A945-3181251AC779}" name="Column2790" dataDxfId="13744"/>
    <tableColumn id="2807" xr3:uid="{E7B825D2-7B0E-4677-AF0D-D26EF412CBBC}" name="Column2791" dataDxfId="13743"/>
    <tableColumn id="2808" xr3:uid="{95C98D90-997E-46EF-A74C-11E55EB1373A}" name="Column2792" dataDxfId="13742"/>
    <tableColumn id="2809" xr3:uid="{0495BA5B-F35F-4F65-9754-653F6C599BA3}" name="Column2793" dataDxfId="13741"/>
    <tableColumn id="2810" xr3:uid="{0B0037D4-AD7A-4F65-806D-03E46277E37D}" name="Column2794" dataDxfId="13740"/>
    <tableColumn id="2811" xr3:uid="{0CB48712-C000-4686-A99F-9C79EC980B33}" name="Column2795" dataDxfId="13739"/>
    <tableColumn id="2812" xr3:uid="{8F9C5985-7AC2-4297-820C-945CA8FF2FCA}" name="Column2796" dataDxfId="13738"/>
    <tableColumn id="2813" xr3:uid="{3CF29AFE-FBDB-4AFA-8CE7-0C51D32E3068}" name="Column2797" dataDxfId="13737"/>
    <tableColumn id="2814" xr3:uid="{653F3758-B2FB-40D9-85E6-6A30C776865B}" name="Column2798" dataDxfId="13736"/>
    <tableColumn id="2815" xr3:uid="{305061A5-A754-4666-853A-C15333CB2D99}" name="Column2799" dataDxfId="13735"/>
    <tableColumn id="2816" xr3:uid="{DB09CD8C-259E-4513-9AF5-D9AF7BCFD049}" name="Column2800" dataDxfId="13734"/>
    <tableColumn id="2817" xr3:uid="{3AAABDB3-08B0-4C46-87E7-E0F5157CF4FD}" name="Column2801" dataDxfId="13733"/>
    <tableColumn id="2818" xr3:uid="{A2527B45-1AD3-4590-B7CF-CEEEE4E22385}" name="Column2802" dataDxfId="13732"/>
    <tableColumn id="2819" xr3:uid="{ECFD7592-DA7F-494B-8E70-01C132FA0C71}" name="Column2803" dataDxfId="13731"/>
    <tableColumn id="2820" xr3:uid="{16BC806E-308F-4002-9A1C-F5C95D6DD456}" name="Column2804" dataDxfId="13730"/>
    <tableColumn id="2821" xr3:uid="{19076BB2-2875-46CF-8361-ACCC398157DD}" name="Column2805" dataDxfId="13729"/>
    <tableColumn id="2822" xr3:uid="{BF394358-5743-4E80-80EA-3C6A49D44AEE}" name="Column2806" dataDxfId="13728"/>
    <tableColumn id="2823" xr3:uid="{D9311121-E1D7-4996-9B55-A3AB94AD0A10}" name="Column2807" dataDxfId="13727"/>
    <tableColumn id="2824" xr3:uid="{47EA0EDA-624B-4E8D-8163-4E48C9D4FBD4}" name="Column2808" dataDxfId="13726"/>
    <tableColumn id="2825" xr3:uid="{B5289818-D217-4859-A12B-127013D7669E}" name="Column2809" dataDxfId="13725"/>
    <tableColumn id="2826" xr3:uid="{33880BEF-9E3D-4251-98AC-3FCFC99C0ED8}" name="Column2810" dataDxfId="13724"/>
    <tableColumn id="2827" xr3:uid="{41373DEE-AD14-4A41-97F6-76FF3C2E4047}" name="Column2811" dataDxfId="13723"/>
    <tableColumn id="2828" xr3:uid="{70C746AF-C8E7-4730-B988-62F87650B3F3}" name="Column2812" dataDxfId="13722"/>
    <tableColumn id="2829" xr3:uid="{932E0A63-8E39-4477-8B0D-17DB793691AC}" name="Column2813" dataDxfId="13721"/>
    <tableColumn id="2830" xr3:uid="{47BEA04F-6294-4867-8CA1-0958E68E17DA}" name="Column2814" dataDxfId="13720"/>
    <tableColumn id="2831" xr3:uid="{397338E9-C623-40BB-8B3F-A08C617C9B73}" name="Column2815" dataDxfId="13719"/>
    <tableColumn id="2832" xr3:uid="{B1A069E1-0E6E-4580-85B9-92AC60479EAB}" name="Column2816" dataDxfId="13718"/>
    <tableColumn id="2833" xr3:uid="{864DCFE5-BA0C-4271-AACF-7C04D32C8907}" name="Column2817" dataDxfId="13717"/>
    <tableColumn id="2834" xr3:uid="{20CCE36E-1E97-4017-BA28-CD602F831D3E}" name="Column2818" dataDxfId="13716"/>
    <tableColumn id="2835" xr3:uid="{C62C19D4-354B-4A57-A6DE-BA5B0EDD2809}" name="Column2819" dataDxfId="13715"/>
    <tableColumn id="2836" xr3:uid="{52027714-412D-4716-A400-38561C91F3AC}" name="Column2820" dataDxfId="13714"/>
    <tableColumn id="2837" xr3:uid="{B0009E8F-72B3-49BB-8464-C1A07BCBCB35}" name="Column2821" dataDxfId="13713"/>
    <tableColumn id="2838" xr3:uid="{9CA46089-948F-43F1-9585-C45388761D06}" name="Column2822" dataDxfId="13712"/>
    <tableColumn id="2839" xr3:uid="{D61DD616-A05D-438E-927A-292AFF901E82}" name="Column2823" dataDxfId="13711"/>
    <tableColumn id="2840" xr3:uid="{4C9CFE05-73F9-46AA-BCE5-33238CCE8CC1}" name="Column2824" dataDxfId="13710"/>
    <tableColumn id="2841" xr3:uid="{0366C243-C56B-4935-87CD-37D16385F4B3}" name="Column2825" dataDxfId="13709"/>
    <tableColumn id="2842" xr3:uid="{B924816F-1E2E-4A40-988B-33E72FA49A20}" name="Column2826" dataDxfId="13708"/>
    <tableColumn id="2843" xr3:uid="{3B931AF6-C18F-4149-9125-0A8730164DDF}" name="Column2827" dataDxfId="13707"/>
    <tableColumn id="2844" xr3:uid="{879A8813-9A1E-4087-AE0A-13C3A7A80CF0}" name="Column2828" dataDxfId="13706"/>
    <tableColumn id="2845" xr3:uid="{EC304433-FCD8-44D4-AEBE-556478CECE59}" name="Column2829" dataDxfId="13705"/>
    <tableColumn id="2846" xr3:uid="{6F609CF6-805C-4DC4-8782-33ADC0AB9D74}" name="Column2830" dataDxfId="13704"/>
    <tableColumn id="2847" xr3:uid="{9ACA3AE4-65BA-4AE0-9550-B9E84D0F3730}" name="Column2831" dataDxfId="13703"/>
    <tableColumn id="2848" xr3:uid="{80C7240B-A8A4-4807-848D-2E2FFEC6F9B6}" name="Column2832" dataDxfId="13702"/>
    <tableColumn id="2849" xr3:uid="{71F09806-058A-4D0B-8EBE-A2B48B404125}" name="Column2833" dataDxfId="13701"/>
    <tableColumn id="2850" xr3:uid="{097416E7-BDB3-404A-82A2-CA76C9019B41}" name="Column2834" dataDxfId="13700"/>
    <tableColumn id="2851" xr3:uid="{6DFB427A-93EE-4A7B-A43A-A7AFA28FD160}" name="Column2835" dataDxfId="13699"/>
    <tableColumn id="2852" xr3:uid="{EC1F9007-884B-4FA3-8C79-C1993DA1CA0A}" name="Column2836" dataDxfId="13698"/>
    <tableColumn id="2853" xr3:uid="{87232667-A1FF-4734-AD74-CFE21D70B261}" name="Column2837" dataDxfId="13697"/>
    <tableColumn id="2854" xr3:uid="{CD4D2617-A454-4074-91E3-DF17E5C679D5}" name="Column2838" dataDxfId="13696"/>
    <tableColumn id="2855" xr3:uid="{AD237772-A6DC-446C-A6CE-F76B403AB041}" name="Column2839" dataDxfId="13695"/>
    <tableColumn id="2856" xr3:uid="{309925F3-02BC-4BB3-9916-ED134E55FDF6}" name="Column2840" dataDxfId="13694"/>
    <tableColumn id="2857" xr3:uid="{8ABD249B-D8BE-413D-970B-136C84C7A876}" name="Column2841" dataDxfId="13693"/>
    <tableColumn id="2858" xr3:uid="{8F120EC4-B462-40BF-ABF1-7548F90E52A1}" name="Column2842" dataDxfId="13692"/>
    <tableColumn id="2859" xr3:uid="{4A6E83C0-125E-4DED-A931-46B7EA3A0E76}" name="Column2843" dataDxfId="13691"/>
    <tableColumn id="2860" xr3:uid="{3CF61BF3-D008-4376-9014-62FE1C33E2B4}" name="Column2844" dataDxfId="13690"/>
    <tableColumn id="2861" xr3:uid="{2747CBD0-7049-441A-AE72-159DECE189AF}" name="Column2845" dataDxfId="13689"/>
    <tableColumn id="2862" xr3:uid="{ED179FCF-60F2-4C75-AE63-DDCDF896EB79}" name="Column2846" dataDxfId="13688"/>
    <tableColumn id="2863" xr3:uid="{5F910F04-1221-48A1-98F0-CFAE5207970B}" name="Column2847" dataDxfId="13687"/>
    <tableColumn id="2864" xr3:uid="{39A9F2B8-A64B-4175-9B25-21670090BFE3}" name="Column2848" dataDxfId="13686"/>
    <tableColumn id="2865" xr3:uid="{C783D6E9-50CC-47FC-AEA3-847B80C49C0A}" name="Column2849" dataDxfId="13685"/>
    <tableColumn id="2866" xr3:uid="{9575C0F9-4CE8-438B-BC5F-AD9B78F93C86}" name="Column2850" dataDxfId="13684"/>
    <tableColumn id="2867" xr3:uid="{4B983C97-9F79-47BE-A6CF-4DF30068ABB4}" name="Column2851" dataDxfId="13683"/>
    <tableColumn id="2868" xr3:uid="{9A528ECB-78DE-4A8F-9E63-87AC4640DB0B}" name="Column2852" dataDxfId="13682"/>
    <tableColumn id="2869" xr3:uid="{7897DF92-76BA-4070-B14A-3A9AAEECA66B}" name="Column2853" dataDxfId="13681"/>
    <tableColumn id="2870" xr3:uid="{A4920B07-B557-485A-B16F-6B7800AD347F}" name="Column2854" dataDxfId="13680"/>
    <tableColumn id="2871" xr3:uid="{91431202-B281-4D16-9B99-39090E0C2AFE}" name="Column2855" dataDxfId="13679"/>
    <tableColumn id="2872" xr3:uid="{EC03D9F4-7160-4EC7-AF6C-B8275E38A4E9}" name="Column2856" dataDxfId="13678"/>
    <tableColumn id="2873" xr3:uid="{23230688-80CF-4171-A678-9B99B6E70739}" name="Column2857" dataDxfId="13677"/>
    <tableColumn id="2874" xr3:uid="{F179F30C-3768-4118-8F31-35488FD2DED7}" name="Column2858" dataDxfId="13676"/>
    <tableColumn id="2875" xr3:uid="{1CB28427-0B81-47BF-AC87-B57DF15189C9}" name="Column2859" dataDxfId="13675"/>
    <tableColumn id="2876" xr3:uid="{947B1BE1-BBCC-4851-8875-F924169E21AF}" name="Column2860" dataDxfId="13674"/>
    <tableColumn id="2877" xr3:uid="{787CDA64-7A6A-4B23-9885-F9A9B734D280}" name="Column2861" dataDxfId="13673"/>
    <tableColumn id="2878" xr3:uid="{B88B24C4-D1E8-4680-99D7-A8DFE41C75D7}" name="Column2862" dataDxfId="13672"/>
    <tableColumn id="2879" xr3:uid="{647B1348-E10C-44A7-A98A-1B1995499B94}" name="Column2863" dataDxfId="13671"/>
    <tableColumn id="2880" xr3:uid="{A653685B-9248-43BE-9444-5A51C15DB344}" name="Column2864" dataDxfId="13670"/>
    <tableColumn id="2881" xr3:uid="{48423ADC-CED5-467D-B7EB-168433AFC465}" name="Column2865" dataDxfId="13669"/>
    <tableColumn id="2882" xr3:uid="{3034D638-4E92-44E2-AC89-498D9A9A5D3B}" name="Column2866" dataDxfId="13668"/>
    <tableColumn id="2883" xr3:uid="{980C4BDB-81EC-415C-AB8F-CA8C20640A4A}" name="Column2867" dataDxfId="13667"/>
    <tableColumn id="2884" xr3:uid="{8CF4FF23-5A3B-420F-932F-CB6F1983748C}" name="Column2868" dataDxfId="13666"/>
    <tableColumn id="2885" xr3:uid="{B06AC762-D1B0-457E-B71D-1DF4E732B840}" name="Column2869" dataDxfId="13665"/>
    <tableColumn id="2886" xr3:uid="{BFA791B5-C421-4FFB-B9D8-A168EF67B141}" name="Column2870" dataDxfId="13664"/>
    <tableColumn id="2887" xr3:uid="{AFAD8E4F-5C1E-45C2-A6A5-8A3179C296C8}" name="Column2871" dataDxfId="13663"/>
    <tableColumn id="2888" xr3:uid="{864E7689-8060-4424-BF80-34304DF9EA65}" name="Column2872" dataDxfId="13662"/>
    <tableColumn id="2889" xr3:uid="{392C367B-BF11-4B9B-87A7-E82C4989B3CC}" name="Column2873" dataDxfId="13661"/>
    <tableColumn id="2890" xr3:uid="{291FE897-DBD9-4379-A3BD-6F7F0A398110}" name="Column2874" dataDxfId="13660"/>
    <tableColumn id="2891" xr3:uid="{61027272-89EA-4105-B372-2E5A39271780}" name="Column2875" dataDxfId="13659"/>
    <tableColumn id="2892" xr3:uid="{8CD7534A-7D46-436D-835A-89C1171374AB}" name="Column2876" dataDxfId="13658"/>
    <tableColumn id="2893" xr3:uid="{8C74B4BE-C608-46E5-B5F9-24E2A44720A1}" name="Column2877" dataDxfId="13657"/>
    <tableColumn id="2894" xr3:uid="{17EA73AB-85EC-42B9-82C3-39AA05CF52CD}" name="Column2878" dataDxfId="13656"/>
    <tableColumn id="2895" xr3:uid="{064BFC7B-9C99-48AC-B33D-ADACF33C9CCB}" name="Column2879" dataDxfId="13655"/>
    <tableColumn id="2896" xr3:uid="{360A080C-CD59-4A64-85C6-EB527BC1CFED}" name="Column2880" dataDxfId="13654"/>
    <tableColumn id="2897" xr3:uid="{A92461AF-DE0D-4760-A022-B2E93B6BFEF1}" name="Column2881" dataDxfId="13653"/>
    <tableColumn id="2898" xr3:uid="{96FCB9B2-B9C5-4A84-9353-559D94FD7116}" name="Column2882" dataDxfId="13652"/>
    <tableColumn id="2899" xr3:uid="{930907E8-9FE8-4840-B02D-D4DBD08C19CE}" name="Column2883" dataDxfId="13651"/>
    <tableColumn id="2900" xr3:uid="{52239BB6-3F05-49D8-9C38-C0714B32517D}" name="Column2884" dataDxfId="13650"/>
    <tableColumn id="2901" xr3:uid="{775B6F44-FA47-4A72-952F-D71B9C261B6F}" name="Column2885" dataDxfId="13649"/>
    <tableColumn id="2902" xr3:uid="{DBB9E746-4EF8-41D4-818B-38C46DC03642}" name="Column2886" dataDxfId="13648"/>
    <tableColumn id="2903" xr3:uid="{54D97D8B-33FF-46C7-BF7E-EBC651BDC301}" name="Column2887" dataDxfId="13647"/>
    <tableColumn id="2904" xr3:uid="{9E66A184-3CB9-4959-8FC2-125A0AACD230}" name="Column2888" dataDxfId="13646"/>
    <tableColumn id="2905" xr3:uid="{EE2CDADB-65FC-40CD-9C2D-78A98B74F841}" name="Column2889" dataDxfId="13645"/>
    <tableColumn id="2906" xr3:uid="{B735193B-15A8-47D7-8A1D-8289BB27FD1F}" name="Column2890" dataDxfId="13644"/>
    <tableColumn id="2907" xr3:uid="{C6931F81-A72A-4ED0-9112-1170CAC2EA6E}" name="Column2891" dataDxfId="13643"/>
    <tableColumn id="2908" xr3:uid="{2915F665-4D13-404F-9BAB-FBC7E5EEE18A}" name="Column2892" dataDxfId="13642"/>
    <tableColumn id="2909" xr3:uid="{33E71B93-CB77-416D-850D-E317BD61BF58}" name="Column2893" dataDxfId="13641"/>
    <tableColumn id="2910" xr3:uid="{09778410-9BFF-46B0-9389-425DBCD1C897}" name="Column2894" dataDxfId="13640"/>
    <tableColumn id="2911" xr3:uid="{267C3F53-0715-407B-8D1A-ECBD1AB86819}" name="Column2895" dataDxfId="13639"/>
    <tableColumn id="2912" xr3:uid="{7A2F187A-2378-4745-87A8-A29041E007C6}" name="Column2896" dataDxfId="13638"/>
    <tableColumn id="2913" xr3:uid="{A0C1464E-04CD-4786-8FB0-8F543395EDCA}" name="Column2897" dataDxfId="13637"/>
    <tableColumn id="2914" xr3:uid="{3020BECC-86E0-448B-B0EC-C81DC87E931F}" name="Column2898" dataDxfId="13636"/>
    <tableColumn id="2915" xr3:uid="{E791CB13-14E9-4067-B419-C07EC7014CC1}" name="Column2899" dataDxfId="13635"/>
    <tableColumn id="2916" xr3:uid="{F861BC43-4BBE-4C8B-ADDF-4D51336E61F4}" name="Column2900" dataDxfId="13634"/>
    <tableColumn id="2917" xr3:uid="{8C114808-1AF8-4B72-BCC0-56F7E6A4B0FE}" name="Column2901" dataDxfId="13633"/>
    <tableColumn id="2918" xr3:uid="{E826718B-43BD-4BA4-8F01-72B03FD61B19}" name="Column2902" dataDxfId="13632"/>
    <tableColumn id="2919" xr3:uid="{9C5B629E-AE6E-4005-AE68-6B47B43418BE}" name="Column2903" dataDxfId="13631"/>
    <tableColumn id="2920" xr3:uid="{B4EE98C1-30E5-4CEE-8DDD-A112ACC2C394}" name="Column2904" dataDxfId="13630"/>
    <tableColumn id="2921" xr3:uid="{E17DC94A-2164-4B78-9F09-6F89DFFBAA93}" name="Column2905" dataDxfId="13629"/>
    <tableColumn id="2922" xr3:uid="{E17C035F-17D6-4AB6-A9D3-9E0B3AE695E1}" name="Column2906" dataDxfId="13628"/>
    <tableColumn id="2923" xr3:uid="{3A81B537-AFAE-4580-938E-D69A160CA6FD}" name="Column2907" dataDxfId="13627"/>
    <tableColumn id="2924" xr3:uid="{32D2362F-E929-451E-BD92-254686D10140}" name="Column2908" dataDxfId="13626"/>
    <tableColumn id="2925" xr3:uid="{5FEC9AA1-7630-4512-BE27-79FA8FF0DD59}" name="Column2909" dataDxfId="13625"/>
    <tableColumn id="2926" xr3:uid="{C2358421-30AF-4804-942D-C2A81F5206A7}" name="Column2910" dataDxfId="13624"/>
    <tableColumn id="2927" xr3:uid="{FAF4550F-B7F8-4D2C-A336-F128929EACE4}" name="Column2911" dataDxfId="13623"/>
    <tableColumn id="2928" xr3:uid="{BC3001E2-9894-4FCA-8917-6D3FB24EC8B5}" name="Column2912" dataDxfId="13622"/>
    <tableColumn id="2929" xr3:uid="{692B63D5-FDCB-4C0C-8D4E-54AE1BA9E112}" name="Column2913" dataDxfId="13621"/>
    <tableColumn id="2930" xr3:uid="{AF370EFC-F1C5-49E4-94F2-907E861A0D16}" name="Column2914" dataDxfId="13620"/>
    <tableColumn id="2931" xr3:uid="{E4AD8D64-334E-4E79-A44E-7B325BC259CB}" name="Column2915" dataDxfId="13619"/>
    <tableColumn id="2932" xr3:uid="{F94DD43D-9796-40EF-BD27-256D4DE25AC1}" name="Column2916" dataDxfId="13618"/>
    <tableColumn id="2933" xr3:uid="{ABEA8C2F-083E-4522-81FB-DBEF35A4C563}" name="Column2917" dataDxfId="13617"/>
    <tableColumn id="2934" xr3:uid="{44FD2446-C3BA-4C46-9590-DFE61BA667A0}" name="Column2918" dataDxfId="13616"/>
    <tableColumn id="2935" xr3:uid="{4DAC7E25-ED37-4017-AF57-88DE4870C57B}" name="Column2919" dataDxfId="13615"/>
    <tableColumn id="2936" xr3:uid="{71668AC8-F913-4315-B274-181A5371ADBA}" name="Column2920" dataDxfId="13614"/>
    <tableColumn id="2937" xr3:uid="{87893DFC-D0C4-40E6-BA54-25889841EF67}" name="Column2921" dataDxfId="13613"/>
    <tableColumn id="2938" xr3:uid="{D278FA46-E4B9-4FDA-8D79-3BE34FF0806C}" name="Column2922" dataDxfId="13612"/>
    <tableColumn id="2939" xr3:uid="{3363A108-3435-4D45-949D-621C54BF5453}" name="Column2923" dataDxfId="13611"/>
    <tableColumn id="2940" xr3:uid="{4131AD22-8CF3-46A4-8CA8-DE4DC25141BB}" name="Column2924" dataDxfId="13610"/>
    <tableColumn id="2941" xr3:uid="{14251A86-3796-45DD-9CEB-2A08F53B081C}" name="Column2925" dataDxfId="13609"/>
    <tableColumn id="2942" xr3:uid="{9C35AF8D-BA9C-4B32-AE45-D17313238C27}" name="Column2926" dataDxfId="13608"/>
    <tableColumn id="2943" xr3:uid="{7EA6AA18-7A5C-4755-AB4B-28D878803B7E}" name="Column2927" dataDxfId="13607"/>
    <tableColumn id="2944" xr3:uid="{094A23BC-26C8-4178-B195-FE63D2F88B74}" name="Column2928" dataDxfId="13606"/>
    <tableColumn id="2945" xr3:uid="{A3621469-7EF1-43C0-ADC8-02D4884191A6}" name="Column2929" dataDxfId="13605"/>
    <tableColumn id="2946" xr3:uid="{3625EED0-C0C3-4C7D-9567-61CF5A981845}" name="Column2930" dataDxfId="13604"/>
    <tableColumn id="2947" xr3:uid="{5C62B241-98C1-44C2-AED2-8CB2D97A9EB0}" name="Column2931" dataDxfId="13603"/>
    <tableColumn id="2948" xr3:uid="{12109063-2D2F-4919-8AEB-64CED3F4AB8A}" name="Column2932" dataDxfId="13602"/>
    <tableColumn id="2949" xr3:uid="{C37AF3EE-54EB-4863-B74A-67C97C80B861}" name="Column2933" dataDxfId="13601"/>
    <tableColumn id="2950" xr3:uid="{1775A60C-E11E-4578-850B-AC24E646EE09}" name="Column2934" dataDxfId="13600"/>
    <tableColumn id="2951" xr3:uid="{41902E2C-9D89-4637-98E5-1B8BF67A946F}" name="Column2935" dataDxfId="13599"/>
    <tableColumn id="2952" xr3:uid="{E2A961AB-5882-4305-89C2-073135ED185F}" name="Column2936" dataDxfId="13598"/>
    <tableColumn id="2953" xr3:uid="{02A7CE2E-9830-463B-8B45-DF64A24E515E}" name="Column2937" dataDxfId="13597"/>
    <tableColumn id="2954" xr3:uid="{71C43768-150D-44F1-831B-72DCB8BD1D80}" name="Column2938" dataDxfId="13596"/>
    <tableColumn id="2955" xr3:uid="{6FFDAA0C-393C-4BA5-9EFE-168A44508EBF}" name="Column2939" dataDxfId="13595"/>
    <tableColumn id="2956" xr3:uid="{E5079FFD-46AD-48E2-B406-6D45CDB63F12}" name="Column2940" dataDxfId="13594"/>
    <tableColumn id="2957" xr3:uid="{75384105-F555-4F09-A089-FCA5F4582996}" name="Column2941" dataDxfId="13593"/>
    <tableColumn id="2958" xr3:uid="{2BC5F846-49F5-4196-80B2-D87DFF0E0BA8}" name="Column2942" dataDxfId="13592"/>
    <tableColumn id="2959" xr3:uid="{58AA65F4-2466-4C1C-8B06-7BC49EABA9D5}" name="Column2943" dataDxfId="13591"/>
    <tableColumn id="2960" xr3:uid="{F6456935-E480-4EF9-B352-D9A9A3C504B5}" name="Column2944" dataDxfId="13590"/>
    <tableColumn id="2961" xr3:uid="{1F648C4B-D0B0-4E2F-A93E-1286B5DB46FD}" name="Column2945" dataDxfId="13589"/>
    <tableColumn id="2962" xr3:uid="{953AFB27-1C05-4B58-BAAC-8B176307F315}" name="Column2946" dataDxfId="13588"/>
    <tableColumn id="2963" xr3:uid="{598999B4-BFF7-49FA-9C9B-F101D311C8BB}" name="Column2947" dataDxfId="13587"/>
    <tableColumn id="2964" xr3:uid="{30D1AC9A-5AF7-4CC7-86EC-A4152174F2F2}" name="Column2948" dataDxfId="13586"/>
    <tableColumn id="2965" xr3:uid="{A172EF33-69FD-4C9A-BB38-CAC6F6852AD3}" name="Column2949" dataDxfId="13585"/>
    <tableColumn id="2966" xr3:uid="{3ACE552B-E2BE-48C6-B1AC-CC613A306831}" name="Column2950" dataDxfId="13584"/>
    <tableColumn id="2967" xr3:uid="{66DE8EB6-D85B-40B0-9EFB-3A72E6881157}" name="Column2951" dataDxfId="13583"/>
    <tableColumn id="2968" xr3:uid="{D7CD9658-930E-4F41-B90C-622799D4FF69}" name="Column2952" dataDxfId="13582"/>
    <tableColumn id="2969" xr3:uid="{2F255723-1A23-4C2A-8CD9-79D29D61046D}" name="Column2953" dataDxfId="13581"/>
    <tableColumn id="2970" xr3:uid="{B6B29740-07F9-4825-A325-A4F98094871A}" name="Column2954" dataDxfId="13580"/>
    <tableColumn id="2971" xr3:uid="{0002CE79-305F-42A6-9A21-EFA4C8E50C56}" name="Column2955" dataDxfId="13579"/>
    <tableColumn id="2972" xr3:uid="{C9AE3FEE-BC99-4EB8-9E9A-6A62220B9A25}" name="Column2956" dataDxfId="13578"/>
    <tableColumn id="2973" xr3:uid="{9AF2F2DC-6DB7-49CA-9397-62DBBE2A5360}" name="Column2957" dataDxfId="13577"/>
    <tableColumn id="2974" xr3:uid="{6E117135-A2DE-46E6-AC03-3C4C6380E487}" name="Column2958" dataDxfId="13576"/>
    <tableColumn id="2975" xr3:uid="{E2B5554C-00F2-4500-8351-94736AF3C2F6}" name="Column2959" dataDxfId="13575"/>
    <tableColumn id="2976" xr3:uid="{81ABEBC4-4989-4041-93CD-A39DBCB59145}" name="Column2960" dataDxfId="13574"/>
    <tableColumn id="2977" xr3:uid="{A5A12F13-5246-4AA0-8A07-74D89FC6A337}" name="Column2961" dataDxfId="13573"/>
    <tableColumn id="2978" xr3:uid="{51DB1CB4-A74A-4400-A6C3-4687DA29FCBB}" name="Column2962" dataDxfId="13572"/>
    <tableColumn id="2979" xr3:uid="{C91C57F1-0276-419B-8197-79F76A614D84}" name="Column2963" dataDxfId="13571"/>
    <tableColumn id="2980" xr3:uid="{B856FFC6-7ED4-467C-BD60-1E8962C52BEE}" name="Column2964" dataDxfId="13570"/>
    <tableColumn id="2981" xr3:uid="{C27D0357-D6A1-4975-9D10-35A75EA98026}" name="Column2965" dataDxfId="13569"/>
    <tableColumn id="2982" xr3:uid="{BCF93D72-8A51-4FF3-9698-470CB4218849}" name="Column2966" dataDxfId="13568"/>
    <tableColumn id="2983" xr3:uid="{1A17701B-C6F5-4D68-B72F-E6EE96D28459}" name="Column2967" dataDxfId="13567"/>
    <tableColumn id="2984" xr3:uid="{AAE526EF-6AD6-4837-B471-B9C3DF01A6C4}" name="Column2968" dataDxfId="13566"/>
    <tableColumn id="2985" xr3:uid="{FB7151B1-EB90-46D4-8DD8-D8120B155989}" name="Column2969" dataDxfId="13565"/>
    <tableColumn id="2986" xr3:uid="{39D760C7-1B9E-4B9F-93EF-B34ECD4CF4B8}" name="Column2970" dataDxfId="13564"/>
    <tableColumn id="2987" xr3:uid="{F6454F48-A002-4F47-ABDF-1785415788F6}" name="Column2971" dataDxfId="13563"/>
    <tableColumn id="2988" xr3:uid="{92852D5D-3D55-4CE3-964C-8F931677AC96}" name="Column2972" dataDxfId="13562"/>
    <tableColumn id="2989" xr3:uid="{02E95A66-C854-4C82-A9D3-191C1F74D51E}" name="Column2973" dataDxfId="13561"/>
    <tableColumn id="2990" xr3:uid="{3CFF05DA-B2E2-45CA-BF69-78ADA6EA7BF0}" name="Column2974" dataDxfId="13560"/>
    <tableColumn id="2991" xr3:uid="{E3AFBB31-BD60-4A67-9DCD-64B6F13756F9}" name="Column2975" dataDxfId="13559"/>
    <tableColumn id="2992" xr3:uid="{24B6EAC5-FEAC-4B74-8886-CF105A28048B}" name="Column2976" dataDxfId="13558"/>
    <tableColumn id="2993" xr3:uid="{49CD91D0-276E-40C2-87AE-763FC77BE843}" name="Column2977" dataDxfId="13557"/>
    <tableColumn id="2994" xr3:uid="{3E4269D5-79BB-4EB9-B07F-C73D9852F4A3}" name="Column2978" dataDxfId="13556"/>
    <tableColumn id="2995" xr3:uid="{585FE6FB-6222-4F89-A013-E40F3D54C85C}" name="Column2979" dataDxfId="13555"/>
    <tableColumn id="2996" xr3:uid="{FD50EA0D-4036-4E87-AE50-81EE40F4668F}" name="Column2980" dataDxfId="13554"/>
    <tableColumn id="2997" xr3:uid="{216E8044-0883-4C50-A438-8B1C58724694}" name="Column2981" dataDxfId="13553"/>
    <tableColumn id="2998" xr3:uid="{F5B4D274-49B5-471A-9CAC-D90A2FA9098F}" name="Column2982" dataDxfId="13552"/>
    <tableColumn id="2999" xr3:uid="{57694DB8-E93A-4679-A2FF-41CE11B05397}" name="Column2983" dataDxfId="13551"/>
    <tableColumn id="3000" xr3:uid="{B063DDE1-F9D9-4AC0-BBB9-019CC16E0B78}" name="Column2984" dataDxfId="13550"/>
    <tableColumn id="3001" xr3:uid="{874DC67C-0DDB-4780-9395-BE57627E0AC7}" name="Column2985" dataDxfId="13549"/>
    <tableColumn id="3002" xr3:uid="{887DF42A-CC46-4B65-801A-9B622E06A5CE}" name="Column2986" dataDxfId="13548"/>
    <tableColumn id="3003" xr3:uid="{1CEB7726-3F56-488E-B543-6A7B04469371}" name="Column2987" dataDxfId="13547"/>
    <tableColumn id="3004" xr3:uid="{D6B1ACFA-2882-43A3-8273-6E4EA391C5B9}" name="Column2988" dataDxfId="13546"/>
    <tableColumn id="3005" xr3:uid="{81C09255-5E11-49C3-A652-9A9D3AE46EF9}" name="Column2989" dataDxfId="13545"/>
    <tableColumn id="3006" xr3:uid="{181B4934-8D9C-4726-9D24-6C6EFEE391F7}" name="Column2990" dataDxfId="13544"/>
    <tableColumn id="3007" xr3:uid="{51F966C0-199B-41DB-9234-7535C8799037}" name="Column2991" dataDxfId="13543"/>
    <tableColumn id="3008" xr3:uid="{C8820E90-5E4B-4AD0-8828-24EC7970735C}" name="Column2992" dataDxfId="13542"/>
    <tableColumn id="3009" xr3:uid="{D3B8B841-C3B5-4C79-9226-CE99A9BDFFFD}" name="Column2993" dataDxfId="13541"/>
    <tableColumn id="3010" xr3:uid="{E5BF2C41-515C-4FF7-966B-D82A77F60D0C}" name="Column2994" dataDxfId="13540"/>
    <tableColumn id="3011" xr3:uid="{2B990591-6E9A-4835-9915-AB02DA5D6F8A}" name="Column2995" dataDxfId="13539"/>
    <tableColumn id="3012" xr3:uid="{99405FA3-4FC7-4A3B-9C77-37F4523E88DC}" name="Column2996" dataDxfId="13538"/>
    <tableColumn id="3013" xr3:uid="{93E2FA2C-9F29-4D34-AD4D-D8EB47063CA1}" name="Column2997" dataDxfId="13537"/>
    <tableColumn id="3014" xr3:uid="{135364AD-0CDE-4A51-9796-830E30851709}" name="Column2998" dataDxfId="13536"/>
    <tableColumn id="3015" xr3:uid="{7D98123A-C7AE-4281-B704-6439D2B414F1}" name="Column2999" dataDxfId="13535"/>
    <tableColumn id="3016" xr3:uid="{49BC1150-F3EA-42B2-8CBE-54C38B708047}" name="Column3000" dataDxfId="13534"/>
    <tableColumn id="3017" xr3:uid="{6A6FC7F6-95B8-42A7-A23C-7AEDD909A476}" name="Column3001" dataDxfId="13533"/>
    <tableColumn id="3018" xr3:uid="{2B0C25DC-98E3-4AD6-A0E9-4C26F83FF17E}" name="Column3002" dataDxfId="13532"/>
    <tableColumn id="3019" xr3:uid="{D1ADB7CF-FA5C-489D-B92D-DE966107E18E}" name="Column3003" dataDxfId="13531"/>
    <tableColumn id="3020" xr3:uid="{1370B1B8-8714-4066-9229-DCEB9C6B9F76}" name="Column3004" dataDxfId="13530"/>
    <tableColumn id="3021" xr3:uid="{7DF1746A-48E8-4D7D-B3A4-131D7F6C99B3}" name="Column3005" dataDxfId="13529"/>
    <tableColumn id="3022" xr3:uid="{F33FE570-653D-4A09-8E84-F7FC03D640BC}" name="Column3006" dataDxfId="13528"/>
    <tableColumn id="3023" xr3:uid="{DDF647FD-C0F7-4E7F-A667-12EF6A74B387}" name="Column3007" dataDxfId="13527"/>
    <tableColumn id="3024" xr3:uid="{EE7C1487-217D-4035-B77E-DC3E59BF7E33}" name="Column3008" dataDxfId="13526"/>
    <tableColumn id="3025" xr3:uid="{8788A952-D9AF-4CD6-88B9-B11507A1CA91}" name="Column3009" dataDxfId="13525"/>
    <tableColumn id="3026" xr3:uid="{587F4D2C-E342-4CFD-8165-FED139408E84}" name="Column3010" dataDxfId="13524"/>
    <tableColumn id="3027" xr3:uid="{CF7552E8-1707-4461-9597-44BFB4DA2122}" name="Column3011" dataDxfId="13523"/>
    <tableColumn id="3028" xr3:uid="{147AA8A0-E513-4FA2-96F5-F4B5ACDF9609}" name="Column3012" dataDxfId="13522"/>
    <tableColumn id="3029" xr3:uid="{9415156C-96EB-48A0-B2FA-596BB8602BE4}" name="Column3013" dataDxfId="13521"/>
    <tableColumn id="3030" xr3:uid="{109B5C54-C908-492C-A77B-DBF4EDFD9697}" name="Column3014" dataDxfId="13520"/>
    <tableColumn id="3031" xr3:uid="{5DD93AD6-E620-4AC1-88B8-871DECCF01C0}" name="Column3015" dataDxfId="13519"/>
    <tableColumn id="3032" xr3:uid="{9D1A1AED-FF44-4FDC-9FDD-BEB71CCECC38}" name="Column3016" dataDxfId="13518"/>
    <tableColumn id="3033" xr3:uid="{04C20B5E-CB9D-4046-904F-39B1473C5461}" name="Column3017" dataDxfId="13517"/>
    <tableColumn id="3034" xr3:uid="{6A265DE5-9C19-4D08-A660-EBFE1FF65A14}" name="Column3018" dataDxfId="13516"/>
    <tableColumn id="3035" xr3:uid="{F8DBE59F-4021-4E90-8756-6A9F57739682}" name="Column3019" dataDxfId="13515"/>
    <tableColumn id="3036" xr3:uid="{E679A6F7-6BDD-41B5-831E-A80FA29AF30D}" name="Column3020" dataDxfId="13514"/>
    <tableColumn id="3037" xr3:uid="{A7AF8C17-B293-4804-98EA-49AE1F6BE815}" name="Column3021" dataDxfId="13513"/>
    <tableColumn id="3038" xr3:uid="{8B5EA21E-1EC3-4D2D-B661-EAC0B12EA6B5}" name="Column3022" dataDxfId="13512"/>
    <tableColumn id="3039" xr3:uid="{1E47CB83-7B08-4992-BA7C-A173C746DB87}" name="Column3023" dataDxfId="13511"/>
    <tableColumn id="3040" xr3:uid="{E411C7DB-D4AE-4E09-B8D2-2848526AA0DB}" name="Column3024" dataDxfId="13510"/>
    <tableColumn id="3041" xr3:uid="{9B120194-56D8-4ABE-9CA7-BDE209D3BFA7}" name="Column3025" dataDxfId="13509"/>
    <tableColumn id="3042" xr3:uid="{45136BD0-98AE-4AF3-9B7D-16A5D7C952F1}" name="Column3026" dataDxfId="13508"/>
    <tableColumn id="3043" xr3:uid="{A9A33BBB-0300-4233-8C51-B472E3FEB575}" name="Column3027" dataDxfId="13507"/>
    <tableColumn id="3044" xr3:uid="{72ADCADB-9DE0-4B48-84EA-C7409383D8B2}" name="Column3028" dataDxfId="13506"/>
    <tableColumn id="3045" xr3:uid="{CFEAB13A-14CF-4F9C-901E-28C0A91B0A93}" name="Column3029" dataDxfId="13505"/>
    <tableColumn id="3046" xr3:uid="{FD2F8BEB-6FA9-4EDD-A54A-B9C091AE3B28}" name="Column3030" dataDxfId="13504"/>
    <tableColumn id="3047" xr3:uid="{8CC330B5-B438-4059-B721-25C449E11EEA}" name="Column3031" dataDxfId="13503"/>
    <tableColumn id="3048" xr3:uid="{847437DB-1E44-488A-801D-8F35CB405B96}" name="Column3032" dataDxfId="13502"/>
    <tableColumn id="3049" xr3:uid="{DC16F7A6-6116-42C1-8D27-2CB5A1892AA8}" name="Column3033" dataDxfId="13501"/>
    <tableColumn id="3050" xr3:uid="{00F56283-2D69-42F2-8834-FA9AFB6FDE33}" name="Column3034" dataDxfId="13500"/>
    <tableColumn id="3051" xr3:uid="{E103DF4F-0D49-4B43-B222-95FC76104E2B}" name="Column3035" dataDxfId="13499"/>
    <tableColumn id="3052" xr3:uid="{B0BE1C91-6320-4849-B4DD-B9E6835FACE6}" name="Column3036" dataDxfId="13498"/>
    <tableColumn id="3053" xr3:uid="{26553690-017A-4293-99DB-28F334A9207C}" name="Column3037" dataDxfId="13497"/>
    <tableColumn id="3054" xr3:uid="{66696E60-856F-4126-94E6-91C2E230723C}" name="Column3038" dataDxfId="13496"/>
    <tableColumn id="3055" xr3:uid="{282177C0-CB7A-414A-B10F-E4DF43696405}" name="Column3039" dataDxfId="13495"/>
    <tableColumn id="3056" xr3:uid="{3159EB70-BF32-4415-BE93-1A40E9DDBF4C}" name="Column3040" dataDxfId="13494"/>
    <tableColumn id="3057" xr3:uid="{8001707D-799C-4AF7-9A44-57F7FD50715F}" name="Column3041" dataDxfId="13493"/>
    <tableColumn id="3058" xr3:uid="{699DF1D5-59D2-41F9-8BC5-A224C93F7F57}" name="Column3042" dataDxfId="13492"/>
    <tableColumn id="3059" xr3:uid="{E75E98C3-BC20-4EFB-8CD4-62FBA5020B7D}" name="Column3043" dataDxfId="13491"/>
    <tableColumn id="3060" xr3:uid="{471557CB-582D-441A-80A8-8CBF87CCA951}" name="Column3044" dataDxfId="13490"/>
    <tableColumn id="3061" xr3:uid="{34F09EBA-4755-4F06-9CBC-BA0611325833}" name="Column3045" dataDxfId="13489"/>
    <tableColumn id="3062" xr3:uid="{C106B853-4C25-47B5-9068-9DB2A244501B}" name="Column3046" dataDxfId="13488"/>
    <tableColumn id="3063" xr3:uid="{A6A91CDE-DECE-4073-BFD6-18F819CB1E1F}" name="Column3047" dataDxfId="13487"/>
    <tableColumn id="3064" xr3:uid="{C43356DB-E067-4D4D-B11F-76F8A8D475B7}" name="Column3048" dataDxfId="13486"/>
    <tableColumn id="3065" xr3:uid="{50D95367-B6ED-4130-8A8C-A46E1295D934}" name="Column3049" dataDxfId="13485"/>
    <tableColumn id="3066" xr3:uid="{12255F44-A57C-4B9F-A3C6-74457F880F3E}" name="Column3050" dataDxfId="13484"/>
    <tableColumn id="3067" xr3:uid="{8531A620-50D7-4DD3-ABA2-F8D3DB883FDB}" name="Column3051" dataDxfId="13483"/>
    <tableColumn id="3068" xr3:uid="{C06D6A08-F5F5-4B02-A39E-BCB8E12BDB75}" name="Column3052" dataDxfId="13482"/>
    <tableColumn id="3069" xr3:uid="{4704AF27-19DC-44B8-A686-730EC24484F0}" name="Column3053" dataDxfId="13481"/>
    <tableColumn id="3070" xr3:uid="{8F7A6638-B45F-4E46-B3D5-3D1C6EE47461}" name="Column3054" dataDxfId="13480"/>
    <tableColumn id="3071" xr3:uid="{C31CB346-3130-4F50-9E91-88A53F6D07A3}" name="Column3055" dataDxfId="13479"/>
    <tableColumn id="3072" xr3:uid="{AF63F089-6D1E-44FE-98D5-6FD7C842A9A2}" name="Column3056" dataDxfId="13478"/>
    <tableColumn id="3073" xr3:uid="{CD0EF19F-F2DC-438C-9E07-68F9C9610F82}" name="Column3057" dataDxfId="13477"/>
    <tableColumn id="3074" xr3:uid="{93BE2647-B145-40A2-B9ED-837EA657F08A}" name="Column3058" dataDxfId="13476"/>
    <tableColumn id="3075" xr3:uid="{154D71D4-AEF9-4B18-A527-D2527AD66876}" name="Column3059" dataDxfId="13475"/>
    <tableColumn id="3076" xr3:uid="{A1AB2C0E-96A7-4A19-80FD-B7F6C7F80697}" name="Column3060" dataDxfId="13474"/>
    <tableColumn id="3077" xr3:uid="{35270DAF-3F93-4647-A6FF-C76C3D15908E}" name="Column3061" dataDxfId="13473"/>
    <tableColumn id="3078" xr3:uid="{50B73817-5EB4-41CA-B847-B9BE89784B51}" name="Column3062" dataDxfId="13472"/>
    <tableColumn id="3079" xr3:uid="{E5134E2B-7F48-4AA9-B306-4C85522A7CA2}" name="Column3063" dataDxfId="13471"/>
    <tableColumn id="3080" xr3:uid="{59F7C21F-5C43-430C-9641-829B5E0D9685}" name="Column3064" dataDxfId="13470"/>
    <tableColumn id="3081" xr3:uid="{4E559B64-69F7-42D4-B26B-4B481A69B804}" name="Column3065" dataDxfId="13469"/>
    <tableColumn id="3082" xr3:uid="{A03522DD-1C25-44E1-9203-6E03736A5D41}" name="Column3066" dataDxfId="13468"/>
    <tableColumn id="3083" xr3:uid="{AA0188D4-E53C-43B3-ADA1-9D7AEB1D27C4}" name="Column3067" dataDxfId="13467"/>
    <tableColumn id="3084" xr3:uid="{1911E4EC-E2F8-4203-9EFD-8F1D02F9772A}" name="Column3068" dataDxfId="13466"/>
    <tableColumn id="3085" xr3:uid="{5A0FF7A4-EF38-466F-892D-62E5FD783F0B}" name="Column3069" dataDxfId="13465"/>
    <tableColumn id="3086" xr3:uid="{F911B82F-C5D0-4100-9BA1-A55DC0A64396}" name="Column3070" dataDxfId="13464"/>
    <tableColumn id="3087" xr3:uid="{36E44709-8437-4704-A344-8070BB2321AE}" name="Column3071" dataDxfId="13463"/>
    <tableColumn id="3088" xr3:uid="{EC3BCA1E-C0BB-4852-94CA-573F63FA5D8E}" name="Column3072" dataDxfId="13462"/>
    <tableColumn id="3089" xr3:uid="{745A1297-A18D-4FE3-8980-1AC42B038249}" name="Column3073" dataDxfId="13461"/>
    <tableColumn id="3090" xr3:uid="{19359D6E-B137-41F6-AB34-C5F306998E08}" name="Column3074" dataDxfId="13460"/>
    <tableColumn id="3091" xr3:uid="{6753BB8A-87F5-4507-8282-34AB37D7293E}" name="Column3075" dataDxfId="13459"/>
    <tableColumn id="3092" xr3:uid="{7E3F7BE4-4A7C-445B-B086-91D10F8453FB}" name="Column3076" dataDxfId="13458"/>
    <tableColumn id="3093" xr3:uid="{AC79F7A0-0FD7-4929-AC47-C48F2235F1F0}" name="Column3077" dataDxfId="13457"/>
    <tableColumn id="3094" xr3:uid="{C0E78803-3509-4651-98A3-D951800F070A}" name="Column3078" dataDxfId="13456"/>
    <tableColumn id="3095" xr3:uid="{4F73EF95-4FC7-4DF8-82E0-54E3B1399BC6}" name="Column3079" dataDxfId="13455"/>
    <tableColumn id="3096" xr3:uid="{BC880401-C320-487E-9944-30649A99213E}" name="Column3080" dataDxfId="13454"/>
    <tableColumn id="3097" xr3:uid="{DE053C2F-E2B8-400B-8A0E-12BB1503B8AF}" name="Column3081" dataDxfId="13453"/>
    <tableColumn id="3098" xr3:uid="{8DA4896C-B22C-4C1B-B60F-C7A5DC707738}" name="Column3082" dataDxfId="13452"/>
    <tableColumn id="3099" xr3:uid="{08D8AD54-BB7D-400E-8835-7B328AF352A3}" name="Column3083" dataDxfId="13451"/>
    <tableColumn id="3100" xr3:uid="{667AB294-0EFF-4338-980B-22CFFDACF948}" name="Column3084" dataDxfId="13450"/>
    <tableColumn id="3101" xr3:uid="{86253CE9-AED5-4648-B169-E0311F968889}" name="Column3085" dataDxfId="13449"/>
    <tableColumn id="3102" xr3:uid="{2582C950-CC74-441F-BD90-FB18FBDFBF05}" name="Column3086" dataDxfId="13448"/>
    <tableColumn id="3103" xr3:uid="{9E5C20BB-B8F7-41D7-B8CF-CDA2AE50BF3E}" name="Column3087" dataDxfId="13447"/>
    <tableColumn id="3104" xr3:uid="{CDDB5C1F-BCC7-4790-B751-4460DE75B914}" name="Column3088" dataDxfId="13446"/>
    <tableColumn id="3105" xr3:uid="{C28C4CBD-87F6-411C-BE4A-5BD30C763CA6}" name="Column3089" dataDxfId="13445"/>
    <tableColumn id="3106" xr3:uid="{288BE7B1-378E-4B0A-BAFE-BCD17096AA5A}" name="Column3090" dataDxfId="13444"/>
    <tableColumn id="3107" xr3:uid="{0BB1C4B7-7E01-4089-97D0-A46DFAA91A20}" name="Column3091" dataDxfId="13443"/>
    <tableColumn id="3108" xr3:uid="{F32EF72D-537F-4016-900F-1C5D9EA7AC85}" name="Column3092" dataDxfId="13442"/>
    <tableColumn id="3109" xr3:uid="{4262B34C-0469-4960-BDEE-4DE30FB14743}" name="Column3093" dataDxfId="13441"/>
    <tableColumn id="3110" xr3:uid="{27E396B6-41BB-444A-9F5E-926D8701EBB3}" name="Column3094" dataDxfId="13440"/>
    <tableColumn id="3111" xr3:uid="{00C69146-4B07-4BBA-8D17-AF406FCDEEED}" name="Column3095" dataDxfId="13439"/>
    <tableColumn id="3112" xr3:uid="{FB77A01A-9579-4285-A959-31E3B20A715A}" name="Column3096" dataDxfId="13438"/>
    <tableColumn id="3113" xr3:uid="{F44A8475-E851-4835-8D6C-C17E061EEFDE}" name="Column3097" dataDxfId="13437"/>
    <tableColumn id="3114" xr3:uid="{B5CEEDF8-F96E-4D9C-8B03-993935B89B03}" name="Column3098" dataDxfId="13436"/>
    <tableColumn id="3115" xr3:uid="{2148075A-0591-4FE4-9D74-F7FC12017860}" name="Column3099" dataDxfId="13435"/>
    <tableColumn id="3116" xr3:uid="{B34E1799-A9D9-4E31-9493-1E89B881628D}" name="Column3100" dataDxfId="13434"/>
    <tableColumn id="3117" xr3:uid="{E5D76726-6445-4E73-8327-5391AA2C1889}" name="Column3101" dataDxfId="13433"/>
    <tableColumn id="3118" xr3:uid="{B7382069-A7A9-4889-904D-12A7B4E11726}" name="Column3102" dataDxfId="13432"/>
    <tableColumn id="3119" xr3:uid="{4E5EB9B4-641A-4C31-90B3-CD00352D4267}" name="Column3103" dataDxfId="13431"/>
    <tableColumn id="3120" xr3:uid="{169B6DB2-0780-46A7-95F4-ACDA3E3FDAD0}" name="Column3104" dataDxfId="13430"/>
    <tableColumn id="3121" xr3:uid="{FED5E2F6-35B1-40A6-9343-3737AA7C420E}" name="Column3105" dataDxfId="13429"/>
    <tableColumn id="3122" xr3:uid="{40B6A417-67B6-4734-9A44-1682DC5312C4}" name="Column3106" dataDxfId="13428"/>
    <tableColumn id="3123" xr3:uid="{C84CCD55-8519-4497-B317-BA0840069FD7}" name="Column3107" dataDxfId="13427"/>
    <tableColumn id="3124" xr3:uid="{1F997FD2-A8DD-4A43-9DBC-9870E5D528D7}" name="Column3108" dataDxfId="13426"/>
    <tableColumn id="3125" xr3:uid="{7A15FC92-4517-40A7-BAFF-D273CDAC7E25}" name="Column3109" dataDxfId="13425"/>
    <tableColumn id="3126" xr3:uid="{88E08A2B-30D8-4F9A-AA65-7847B3388F39}" name="Column3110" dataDxfId="13424"/>
    <tableColumn id="3127" xr3:uid="{8A44CA96-54DD-4ED9-942B-7609D1BBC755}" name="Column3111" dataDxfId="13423"/>
    <tableColumn id="3128" xr3:uid="{34BE5D7F-7409-4EF7-95DF-C16CD347D3ED}" name="Column3112" dataDxfId="13422"/>
    <tableColumn id="3129" xr3:uid="{DDB572A1-8C67-467E-9C0C-AD569EE6C90E}" name="Column3113" dataDxfId="13421"/>
    <tableColumn id="3130" xr3:uid="{2160A1D3-F109-4900-A75F-FB2353F6619F}" name="Column3114" dataDxfId="13420"/>
    <tableColumn id="3131" xr3:uid="{70D2DF4A-4A1A-4C58-84F7-C4F83C1A727B}" name="Column3115" dataDxfId="13419"/>
    <tableColumn id="3132" xr3:uid="{F50ECB3B-9C55-4F88-AE34-18AE2327034B}" name="Column3116" dataDxfId="13418"/>
    <tableColumn id="3133" xr3:uid="{C4E75198-3C7E-4E3A-B9D0-8D7B3F1674BF}" name="Column3117" dataDxfId="13417"/>
    <tableColumn id="3134" xr3:uid="{C38B583E-328F-4AB1-9C09-96EB739B9514}" name="Column3118" dataDxfId="13416"/>
    <tableColumn id="3135" xr3:uid="{B828BF8F-5E65-42B4-9D7D-E02C6F5D481A}" name="Column3119" dataDxfId="13415"/>
    <tableColumn id="3136" xr3:uid="{834C8201-914E-4D71-817A-D693D8D42A03}" name="Column3120" dataDxfId="13414"/>
    <tableColumn id="3137" xr3:uid="{6C6DB779-F844-43FA-8BF2-DF6428E9F262}" name="Column3121" dataDxfId="13413"/>
    <tableColumn id="3138" xr3:uid="{2D36B3A6-5A07-4E32-B6C0-02E334D348D6}" name="Column3122" dataDxfId="13412"/>
    <tableColumn id="3139" xr3:uid="{274A52C5-C9F6-41E6-8169-919BDE2F1AF0}" name="Column3123" dataDxfId="13411"/>
    <tableColumn id="3140" xr3:uid="{A426AD23-EEB3-4F29-9F96-7110DFAB1F91}" name="Column3124" dataDxfId="13410"/>
    <tableColumn id="3141" xr3:uid="{BACADEEF-625F-4F68-B638-AE5F0E41BC93}" name="Column3125" dataDxfId="13409"/>
    <tableColumn id="3142" xr3:uid="{987965C7-1F15-4C4A-A43F-451043EDF0A0}" name="Column3126" dataDxfId="13408"/>
    <tableColumn id="3143" xr3:uid="{C0E374BB-45C2-4F87-B035-F8963E5C9888}" name="Column3127" dataDxfId="13407"/>
    <tableColumn id="3144" xr3:uid="{565B4CA9-9DF1-416C-A363-0F3DFA2FA474}" name="Column3128" dataDxfId="13406"/>
    <tableColumn id="3145" xr3:uid="{8EE7CEF4-7847-45E5-9FEE-AE8E4BCE24D5}" name="Column3129" dataDxfId="13405"/>
    <tableColumn id="3146" xr3:uid="{A773EF0A-00AD-4175-A874-89D759DCCF39}" name="Column3130" dataDxfId="13404"/>
    <tableColumn id="3147" xr3:uid="{3B66E253-1766-4DAA-A946-F4AA7C8D0952}" name="Column3131" dataDxfId="13403"/>
    <tableColumn id="3148" xr3:uid="{1B724AE6-C36B-413F-8B25-225C03DA8794}" name="Column3132" dataDxfId="13402"/>
    <tableColumn id="3149" xr3:uid="{32EA5CFF-1BEE-42CE-98DB-61E49EB9B94C}" name="Column3133" dataDxfId="13401"/>
    <tableColumn id="3150" xr3:uid="{B4FADBEC-3F4A-4DA2-87C5-799E2B551F85}" name="Column3134" dataDxfId="13400"/>
    <tableColumn id="3151" xr3:uid="{E87D7144-2A93-42E9-A68E-558FA0C3645C}" name="Column3135" dataDxfId="13399"/>
    <tableColumn id="3152" xr3:uid="{71E05E8C-7029-4A8A-9B6F-FC1816C1698C}" name="Column3136" dataDxfId="13398"/>
    <tableColumn id="3153" xr3:uid="{0EB7D020-35F4-40D3-A022-889A4D45E913}" name="Column3137" dataDxfId="13397"/>
    <tableColumn id="3154" xr3:uid="{BE7ED4C8-15F0-4830-B64B-1C669A60497A}" name="Column3138" dataDxfId="13396"/>
    <tableColumn id="3155" xr3:uid="{1B3E28CA-8474-4E18-9B37-4C4528C8FC6A}" name="Column3139" dataDxfId="13395"/>
    <tableColumn id="3156" xr3:uid="{456F994B-7943-4A8F-95E1-1C76A4F89C8F}" name="Column3140" dataDxfId="13394"/>
    <tableColumn id="3157" xr3:uid="{44F5ED95-F395-4C1A-8AEC-D973F7BD605F}" name="Column3141" dataDxfId="13393"/>
    <tableColumn id="3158" xr3:uid="{E4F8DF6E-152D-44E3-9645-316EB4725A70}" name="Column3142" dataDxfId="13392"/>
    <tableColumn id="3159" xr3:uid="{E5E9C2D8-298C-4B47-90BF-4305DE14C193}" name="Column3143" dataDxfId="13391"/>
    <tableColumn id="3160" xr3:uid="{365DAC00-CEFC-4FCD-89C3-AE1CEAA9CED5}" name="Column3144" dataDxfId="13390"/>
    <tableColumn id="3161" xr3:uid="{519C400C-664A-40D3-B70F-F8B8104012CC}" name="Column3145" dataDxfId="13389"/>
    <tableColumn id="3162" xr3:uid="{EBA5358C-C94D-472A-BFDE-847B9D506AAA}" name="Column3146" dataDxfId="13388"/>
    <tableColumn id="3163" xr3:uid="{9C6F275C-CB44-43CF-8626-E21F31F8EC54}" name="Column3147" dataDxfId="13387"/>
    <tableColumn id="3164" xr3:uid="{AAC22C63-B116-48EF-BC3E-8793ABE29E99}" name="Column3148" dataDxfId="13386"/>
    <tableColumn id="3165" xr3:uid="{11480B87-4545-4690-8F56-896758751CE0}" name="Column3149" dataDxfId="13385"/>
    <tableColumn id="3166" xr3:uid="{EC23BDE0-4A61-4F3B-AABC-EA9285E5CC30}" name="Column3150" dataDxfId="13384"/>
    <tableColumn id="3167" xr3:uid="{6C2681B1-0EB5-48AF-A2FC-2C52891CE359}" name="Column3151" dataDxfId="13383"/>
    <tableColumn id="3168" xr3:uid="{27895CB6-9BA2-4C7E-8184-4F8B31CE914C}" name="Column3152" dataDxfId="13382"/>
    <tableColumn id="3169" xr3:uid="{ECF70340-17AA-47D7-9AE4-3A859FEE0C70}" name="Column3153" dataDxfId="13381"/>
    <tableColumn id="3170" xr3:uid="{65720254-F24A-41B1-AB3C-7A3D82C8440C}" name="Column3154" dataDxfId="13380"/>
    <tableColumn id="3171" xr3:uid="{1D9D8DEC-7E8B-4797-8694-2DE52BFAC61F}" name="Column3155" dataDxfId="13379"/>
    <tableColumn id="3172" xr3:uid="{5563A933-4201-464F-B3DC-A4911C96823B}" name="Column3156" dataDxfId="13378"/>
    <tableColumn id="3173" xr3:uid="{AD2142C9-2F1F-4518-BD0A-9B04DAF1324D}" name="Column3157" dataDxfId="13377"/>
    <tableColumn id="3174" xr3:uid="{EF224BFE-C04E-402F-BAF2-F39E97A3DF1E}" name="Column3158" dataDxfId="13376"/>
    <tableColumn id="3175" xr3:uid="{06D65E1A-EFA2-44E3-BA0B-7CC0C66FA448}" name="Column3159" dataDxfId="13375"/>
    <tableColumn id="3176" xr3:uid="{2F185E2F-DBD0-47EC-A848-C6585DDC8104}" name="Column3160" dataDxfId="13374"/>
    <tableColumn id="3177" xr3:uid="{908D5C25-651D-4218-8162-BD09A55C788E}" name="Column3161" dataDxfId="13373"/>
    <tableColumn id="3178" xr3:uid="{54D93DCD-8C3A-4B9C-A0F5-002279FCB45E}" name="Column3162" dataDxfId="13372"/>
    <tableColumn id="3179" xr3:uid="{092ED5CA-908F-426D-951E-24151EB48C20}" name="Column3163" dataDxfId="13371"/>
    <tableColumn id="3180" xr3:uid="{4D29C301-AFF6-4777-AE3F-6BD5C6B54D88}" name="Column3164" dataDxfId="13370"/>
    <tableColumn id="3181" xr3:uid="{7BE7949D-901C-454D-B5D3-1B53A925DF3C}" name="Column3165" dataDxfId="13369"/>
    <tableColumn id="3182" xr3:uid="{7C7CA94B-9EF9-43CF-8C92-B5A25935542A}" name="Column3166" dataDxfId="13368"/>
    <tableColumn id="3183" xr3:uid="{3D40D04B-76C6-44F0-B24C-4BEBE0B24420}" name="Column3167" dataDxfId="13367"/>
    <tableColumn id="3184" xr3:uid="{5C38B1D3-E426-429C-8895-24E05D839FA9}" name="Column3168" dataDxfId="13366"/>
    <tableColumn id="3185" xr3:uid="{71250FF3-4EE5-4D54-B746-BE13E77C28EF}" name="Column3169" dataDxfId="13365"/>
    <tableColumn id="3186" xr3:uid="{E6E886D6-0894-47A7-A3DA-C5CDA98E6BCD}" name="Column3170" dataDxfId="13364"/>
    <tableColumn id="3187" xr3:uid="{561BDEC0-FA86-4657-920E-B1F451F08C10}" name="Column3171" dataDxfId="13363"/>
    <tableColumn id="3188" xr3:uid="{0EA81435-4C79-4D0D-AC69-0D9B27687118}" name="Column3172" dataDxfId="13362"/>
    <tableColumn id="3189" xr3:uid="{9405E2D4-B1D0-4D19-8A45-BED61707A41B}" name="Column3173" dataDxfId="13361"/>
    <tableColumn id="3190" xr3:uid="{8100FC9A-47A5-4AAE-B2A8-735543D36558}" name="Column3174" dataDxfId="13360"/>
    <tableColumn id="3191" xr3:uid="{CFAFE07A-ABEC-4FB7-A10E-6E3B5CDBF273}" name="Column3175" dataDxfId="13359"/>
    <tableColumn id="3192" xr3:uid="{8EAEE686-E27D-4C1F-89B5-447B3191D866}" name="Column3176" dataDxfId="13358"/>
    <tableColumn id="3193" xr3:uid="{78003CEC-B270-4351-B078-7F8FDB4FC2F1}" name="Column3177" dataDxfId="13357"/>
    <tableColumn id="3194" xr3:uid="{9EBE5932-B3B2-49DA-94E9-FBBF1F436DF0}" name="Column3178" dataDxfId="13356"/>
    <tableColumn id="3195" xr3:uid="{452A98DF-B390-4541-9E50-09582A902C1A}" name="Column3179" dataDxfId="13355"/>
    <tableColumn id="3196" xr3:uid="{811B293B-1E61-45C0-8B5F-AF685C9D5C5B}" name="Column3180" dataDxfId="13354"/>
    <tableColumn id="3197" xr3:uid="{CCD206C9-0321-413A-850B-A48F77F7A24D}" name="Column3181" dataDxfId="13353"/>
    <tableColumn id="3198" xr3:uid="{9F8DD6EE-3B3D-4B91-8BFB-83F28E165F90}" name="Column3182" dataDxfId="13352"/>
    <tableColumn id="3199" xr3:uid="{D85BAE32-BAD4-4C72-91F3-BC7401C344F4}" name="Column3183" dataDxfId="13351"/>
    <tableColumn id="3200" xr3:uid="{3505C916-F28B-4A93-B4A0-84502959E354}" name="Column3184" dataDxfId="13350"/>
    <tableColumn id="3201" xr3:uid="{B0B9073C-FA55-45E5-8F77-1FC65CB3E376}" name="Column3185" dataDxfId="13349"/>
    <tableColumn id="3202" xr3:uid="{81B2AF4F-74A8-4930-87AB-955C631C084A}" name="Column3186" dataDxfId="13348"/>
    <tableColumn id="3203" xr3:uid="{41B91526-54E9-49FD-9CD3-D3F79D6E438A}" name="Column3187" dataDxfId="13347"/>
    <tableColumn id="3204" xr3:uid="{9AB50E12-1D30-44C7-B9C4-35362A0B27CF}" name="Column3188" dataDxfId="13346"/>
    <tableColumn id="3205" xr3:uid="{472C569D-BE7B-4D34-8459-C24ED50E0E11}" name="Column3189" dataDxfId="13345"/>
    <tableColumn id="3206" xr3:uid="{FC8833EA-E72D-44E2-AD12-E149A0A415A4}" name="Column3190" dataDxfId="13344"/>
    <tableColumn id="3207" xr3:uid="{C1CD5FC8-A643-4D51-93BE-DF47B9B91AB7}" name="Column3191" dataDxfId="13343"/>
    <tableColumn id="3208" xr3:uid="{89B79CE5-D67E-4F23-B62C-46F16B4BD9F3}" name="Column3192" dataDxfId="13342"/>
    <tableColumn id="3209" xr3:uid="{FD32DA59-3577-47A5-9221-D8245C4ACEEF}" name="Column3193" dataDxfId="13341"/>
    <tableColumn id="3210" xr3:uid="{9EB465AC-7645-4D45-B7EE-55C77DE06959}" name="Column3194" dataDxfId="13340"/>
    <tableColumn id="3211" xr3:uid="{1AAF80B0-7037-4887-942F-706B4210D30D}" name="Column3195" dataDxfId="13339"/>
    <tableColumn id="3212" xr3:uid="{E7EC3736-9023-4C02-AC65-75E99A1EEC4C}" name="Column3196" dataDxfId="13338"/>
    <tableColumn id="3213" xr3:uid="{591F1348-6B3E-4CDF-9C49-B1CEC434924C}" name="Column3197" dataDxfId="13337"/>
    <tableColumn id="3214" xr3:uid="{78B6071E-E335-4D98-A52C-4C26BFE15CE5}" name="Column3198" dataDxfId="13336"/>
    <tableColumn id="3215" xr3:uid="{2D7C7ED6-5BFC-49AB-97DF-4BBB2A6097CD}" name="Column3199" dataDxfId="13335"/>
    <tableColumn id="3216" xr3:uid="{AA582465-FC72-465F-AE40-74156E96C096}" name="Column3200" dataDxfId="13334"/>
    <tableColumn id="3217" xr3:uid="{6CBBE666-C3D5-45CD-AC01-84A8FE09E541}" name="Column3201" dataDxfId="13333"/>
    <tableColumn id="3218" xr3:uid="{AB4207AB-D3A9-444C-AA42-89BC6BBBEA9B}" name="Column3202" dataDxfId="13332"/>
    <tableColumn id="3219" xr3:uid="{5DB54F2C-85E4-4036-834E-51D1155C65AF}" name="Column3203" dataDxfId="13331"/>
    <tableColumn id="3220" xr3:uid="{87F123BC-556C-424F-821F-E71BFDACC87C}" name="Column3204" dataDxfId="13330"/>
    <tableColumn id="3221" xr3:uid="{71063E8C-C637-48AF-89C8-A4946BC5C337}" name="Column3205" dataDxfId="13329"/>
    <tableColumn id="3222" xr3:uid="{FE49ACF3-7CD2-4FB0-A941-8E5E95013931}" name="Column3206" dataDxfId="13328"/>
    <tableColumn id="3223" xr3:uid="{DA0A9F00-CB87-4395-99BE-0ADFFEDEED4A}" name="Column3207" dataDxfId="13327"/>
    <tableColumn id="3224" xr3:uid="{9B92EF3D-51B8-4B88-AF89-C331AC80B89E}" name="Column3208" dataDxfId="13326"/>
    <tableColumn id="3225" xr3:uid="{9F965805-C704-4A87-8EF1-B39C2FCF0B84}" name="Column3209" dataDxfId="13325"/>
    <tableColumn id="3226" xr3:uid="{1BA49F7D-56F3-418D-ABB7-DC9EBFB6BE6A}" name="Column3210" dataDxfId="13324"/>
    <tableColumn id="3227" xr3:uid="{C654BF29-0FB3-4087-B652-F2B7A7FD9B8D}" name="Column3211" dataDxfId="13323"/>
    <tableColumn id="3228" xr3:uid="{7E946C7F-5636-4BAD-A422-53F053A35C0C}" name="Column3212" dataDxfId="13322"/>
    <tableColumn id="3229" xr3:uid="{B2F390A5-1435-415A-B4A0-18AC53191EBD}" name="Column3213" dataDxfId="13321"/>
    <tableColumn id="3230" xr3:uid="{2EFE25BE-831B-4A3E-9D8D-ECE424CCB849}" name="Column3214" dataDxfId="13320"/>
    <tableColumn id="3231" xr3:uid="{A2813F42-281F-4E59-A378-2CB8E9165A53}" name="Column3215" dataDxfId="13319"/>
    <tableColumn id="3232" xr3:uid="{8B75E5BE-25A1-4BED-B60F-6A54FAA37F98}" name="Column3216" dataDxfId="13318"/>
    <tableColumn id="3233" xr3:uid="{6A720B96-A3C6-4C5E-9832-35554EEFD81F}" name="Column3217" dataDxfId="13317"/>
    <tableColumn id="3234" xr3:uid="{ECCC9082-FF84-4CE4-B5CE-8D0B2598E7FB}" name="Column3218" dataDxfId="13316"/>
    <tableColumn id="3235" xr3:uid="{773B2B55-47D3-4CE2-BA7A-F8681675384B}" name="Column3219" dataDxfId="13315"/>
    <tableColumn id="3236" xr3:uid="{47A30A96-A789-407C-8C63-D6B790409C20}" name="Column3220" dataDxfId="13314"/>
    <tableColumn id="3237" xr3:uid="{0F77686A-9F6A-4F32-AA02-DB40BC3DF96E}" name="Column3221" dataDxfId="13313"/>
    <tableColumn id="3238" xr3:uid="{800F9158-973C-4DCB-ADC5-9DC5DD24C1EF}" name="Column3222" dataDxfId="13312"/>
    <tableColumn id="3239" xr3:uid="{B41BEAD2-52EB-4FDC-A7FC-A53F0188C5DB}" name="Column3223" dataDxfId="13311"/>
    <tableColumn id="3240" xr3:uid="{7287D44A-416B-468E-8DC7-771875B195DC}" name="Column3224" dataDxfId="13310"/>
    <tableColumn id="3241" xr3:uid="{60B4C9CF-BC04-40A3-94CB-6594CA2898B2}" name="Column3225" dataDxfId="13309"/>
    <tableColumn id="3242" xr3:uid="{3104DF1D-393A-4203-A286-160134D983F6}" name="Column3226" dataDxfId="13308"/>
    <tableColumn id="3243" xr3:uid="{65C4B908-AC5A-4D0B-B90C-BA39AC909D15}" name="Column3227" dataDxfId="13307"/>
    <tableColumn id="3244" xr3:uid="{CBDA6E31-2C16-4009-A4FE-3DD4CD5E0DDB}" name="Column3228" dataDxfId="13306"/>
    <tableColumn id="3245" xr3:uid="{19900722-4C57-4A0E-A458-C7E12F0253E5}" name="Column3229" dataDxfId="13305"/>
    <tableColumn id="3246" xr3:uid="{C8146979-54FE-4A42-B548-CC299D2D21EA}" name="Column3230" dataDxfId="13304"/>
    <tableColumn id="3247" xr3:uid="{03043EF9-2971-490B-8C1D-C8A0DB52A6EB}" name="Column3231" dataDxfId="13303"/>
    <tableColumn id="3248" xr3:uid="{26508593-EEA0-4E21-BD25-A14BF8776EBB}" name="Column3232" dataDxfId="13302"/>
    <tableColumn id="3249" xr3:uid="{188AFC88-FF7F-4D1C-8D82-8995ED047188}" name="Column3233" dataDxfId="13301"/>
    <tableColumn id="3250" xr3:uid="{26427A49-9C27-49F5-A0E0-263F447ADC5E}" name="Column3234" dataDxfId="13300"/>
    <tableColumn id="3251" xr3:uid="{1966401D-8262-4882-9EC5-565C3D7AEBD1}" name="Column3235" dataDxfId="13299"/>
    <tableColumn id="3252" xr3:uid="{8FD3C30A-3FB5-468C-B7E2-3DB152F38263}" name="Column3236" dataDxfId="13298"/>
    <tableColumn id="3253" xr3:uid="{13596FA5-BFF0-43AA-826E-780866EED9E2}" name="Column3237" dataDxfId="13297"/>
    <tableColumn id="3254" xr3:uid="{3590CE32-DCE9-4E39-BC90-E51B92942A9F}" name="Column3238" dataDxfId="13296"/>
    <tableColumn id="3255" xr3:uid="{D171BE75-778E-47BF-9AF2-ADDE5FE62075}" name="Column3239" dataDxfId="13295"/>
    <tableColumn id="3256" xr3:uid="{DA0AB5E8-E7CF-4CD0-ABF2-0E1BDFC9C7C2}" name="Column3240" dataDxfId="13294"/>
    <tableColumn id="3257" xr3:uid="{0498FBC3-A707-4B33-B665-C634E79E612B}" name="Column3241" dataDxfId="13293"/>
    <tableColumn id="3258" xr3:uid="{D1C22491-2CC0-471C-9278-C0B19646B8E8}" name="Column3242" dataDxfId="13292"/>
    <tableColumn id="3259" xr3:uid="{DC780497-249E-473B-BF62-135E75482679}" name="Column3243" dataDxfId="13291"/>
    <tableColumn id="3260" xr3:uid="{BF89B79A-9E5E-4D24-914D-DC0B377FE9C2}" name="Column3244" dataDxfId="13290"/>
    <tableColumn id="3261" xr3:uid="{474D276C-5953-4F6D-A9CA-0727F578ABAC}" name="Column3245" dataDxfId="13289"/>
    <tableColumn id="3262" xr3:uid="{8B23F02D-4C91-4DFF-AFC5-3F121A2B4FBD}" name="Column3246" dataDxfId="13288"/>
    <tableColumn id="3263" xr3:uid="{3D657E55-F599-45F1-8125-BAC561BE734B}" name="Column3247" dataDxfId="13287"/>
    <tableColumn id="3264" xr3:uid="{0AE8E6BB-8F1C-4F4F-A80A-5A57EB5E17E9}" name="Column3248" dataDxfId="13286"/>
    <tableColumn id="3265" xr3:uid="{082DDF58-6088-46DF-BE94-276BC812F2EE}" name="Column3249" dataDxfId="13285"/>
    <tableColumn id="3266" xr3:uid="{C599F9B3-452E-4F69-A041-61F6871D0EBE}" name="Column3250" dataDxfId="13284"/>
    <tableColumn id="3267" xr3:uid="{46CB0B1C-3D8E-455F-8E3F-000DB6473C04}" name="Column3251" dataDxfId="13283"/>
    <tableColumn id="3268" xr3:uid="{10E38682-97BA-4C1D-AF58-4555FA21075F}" name="Column3252" dataDxfId="13282"/>
    <tableColumn id="3269" xr3:uid="{9456D95D-4C31-4012-A953-D2B0B2521C2B}" name="Column3253" dataDxfId="13281"/>
    <tableColumn id="3270" xr3:uid="{6202AB68-3481-40B5-863D-F384B9D9AFB4}" name="Column3254" dataDxfId="13280"/>
    <tableColumn id="3271" xr3:uid="{FE1C7497-1123-4D49-91EF-D42EA42D2041}" name="Column3255" dataDxfId="13279"/>
    <tableColumn id="3272" xr3:uid="{21BD1A25-6A3E-4B82-853A-425E83D75D28}" name="Column3256" dataDxfId="13278"/>
    <tableColumn id="3273" xr3:uid="{BEC882B1-E16A-4257-8887-72A137713B45}" name="Column3257" dataDxfId="13277"/>
    <tableColumn id="3274" xr3:uid="{4FDC1D77-C0AC-451B-9FB7-437107208724}" name="Column3258" dataDxfId="13276"/>
    <tableColumn id="3275" xr3:uid="{B0F6BB23-3C7E-4499-9C0A-9A7E8359E3A7}" name="Column3259" dataDxfId="13275"/>
    <tableColumn id="3276" xr3:uid="{9B387E60-078B-4C00-86EA-FBB8C6B09F8E}" name="Column3260" dataDxfId="13274"/>
    <tableColumn id="3277" xr3:uid="{21D3AEC4-473D-4476-A6C2-23012D54E4E6}" name="Column3261" dataDxfId="13273"/>
    <tableColumn id="3278" xr3:uid="{35A257C8-CDF4-479C-9D59-7AFA277C5B47}" name="Column3262" dataDxfId="13272"/>
    <tableColumn id="3279" xr3:uid="{17112524-CB91-4E09-B728-355317555758}" name="Column3263" dataDxfId="13271"/>
    <tableColumn id="3280" xr3:uid="{10BBF401-E84E-4D8E-863C-CC65B1E4C6F4}" name="Column3264" dataDxfId="13270"/>
    <tableColumn id="3281" xr3:uid="{CC3DF546-4227-412B-ABC4-98AD40EB5B65}" name="Column3265" dataDxfId="13269"/>
    <tableColumn id="3282" xr3:uid="{003FA113-1CAD-474B-AAC3-F5AACDD030F2}" name="Column3266" dataDxfId="13268"/>
    <tableColumn id="3283" xr3:uid="{4180426E-F4EB-4E13-BF05-7BE454DD7D61}" name="Column3267" dataDxfId="13267"/>
    <tableColumn id="3284" xr3:uid="{065AEC6B-84BE-4656-A65E-88EB41CE2EE5}" name="Column3268" dataDxfId="13266"/>
    <tableColumn id="3285" xr3:uid="{72DBC437-31CA-44B2-ABD9-BE6616246289}" name="Column3269" dataDxfId="13265"/>
    <tableColumn id="3286" xr3:uid="{2E759DA2-50AA-405D-B709-7CB3797106C6}" name="Column3270" dataDxfId="13264"/>
    <tableColumn id="3287" xr3:uid="{874BFDDC-E825-46C6-96B8-3EA3837C8E02}" name="Column3271" dataDxfId="13263"/>
    <tableColumn id="3288" xr3:uid="{DC90FF5F-1681-4D7E-B8B6-6A11861CD528}" name="Column3272" dataDxfId="13262"/>
    <tableColumn id="3289" xr3:uid="{97E37469-EE0B-494C-9AAE-7AEF9E7BD52E}" name="Column3273" dataDxfId="13261"/>
    <tableColumn id="3290" xr3:uid="{B96E3F43-F21C-4795-AA10-2CBA4C624A41}" name="Column3274" dataDxfId="13260"/>
    <tableColumn id="3291" xr3:uid="{D5C545DE-AF6D-45D7-A3DB-AC4D3F10C245}" name="Column3275" dataDxfId="13259"/>
    <tableColumn id="3292" xr3:uid="{AC81D2DE-C0C5-4616-96F3-6CB2E6D4E45C}" name="Column3276" dataDxfId="13258"/>
    <tableColumn id="3293" xr3:uid="{C959AF58-3E29-46D1-A61E-C4757FA4D069}" name="Column3277" dataDxfId="13257"/>
    <tableColumn id="3294" xr3:uid="{AD776D0B-F5BE-4DF6-89F3-A009F718D826}" name="Column3278" dataDxfId="13256"/>
    <tableColumn id="3295" xr3:uid="{FD0CD055-FB7D-46C8-B825-8258CB6BD049}" name="Column3279" dataDxfId="13255"/>
    <tableColumn id="3296" xr3:uid="{C5555A17-4B9A-49AB-984B-01C025C8D86A}" name="Column3280" dataDxfId="13254"/>
    <tableColumn id="3297" xr3:uid="{55194E0C-D963-4DA0-9EF9-D3FBDE862717}" name="Column3281" dataDxfId="13253"/>
    <tableColumn id="3298" xr3:uid="{FD9A3783-6F4B-4709-865E-B22529A85474}" name="Column3282" dataDxfId="13252"/>
    <tableColumn id="3299" xr3:uid="{B6AD0416-7F5D-45FE-BFF4-EFED7CE23324}" name="Column3283" dataDxfId="13251"/>
    <tableColumn id="3300" xr3:uid="{B53CA3F0-8CB2-427F-B981-91024967E705}" name="Column3284" dataDxfId="13250"/>
    <tableColumn id="3301" xr3:uid="{EC10A0D1-5388-48F0-816D-81F42FC79D8E}" name="Column3285" dataDxfId="13249"/>
    <tableColumn id="3302" xr3:uid="{AC8884E8-7DF9-402E-8BBF-83535F285520}" name="Column3286" dataDxfId="13248"/>
    <tableColumn id="3303" xr3:uid="{03577618-E6DE-4037-9B4D-D8EDBC88C453}" name="Column3287" dataDxfId="13247"/>
    <tableColumn id="3304" xr3:uid="{A7AA0814-06E4-4C4F-8C36-2ECA77C1F0C3}" name="Column3288" dataDxfId="13246"/>
    <tableColumn id="3305" xr3:uid="{345BF555-B4C2-49F2-A179-73CB05430A71}" name="Column3289" dataDxfId="13245"/>
    <tableColumn id="3306" xr3:uid="{61CC2DFB-6BBB-4FE1-BA8C-9C816602F2D8}" name="Column3290" dataDxfId="13244"/>
    <tableColumn id="3307" xr3:uid="{69AAEEFC-272C-4B47-890D-57B5FC8EFB4F}" name="Column3291" dataDxfId="13243"/>
    <tableColumn id="3308" xr3:uid="{8F285789-C16C-40BC-9CB7-1F7000E0FE13}" name="Column3292" dataDxfId="13242"/>
    <tableColumn id="3309" xr3:uid="{45E78691-28BA-4B04-8552-3DB632DF5282}" name="Column3293" dataDxfId="13241"/>
    <tableColumn id="3310" xr3:uid="{E2D1D10D-2B4A-4EE2-BF83-87DBFAB6CF07}" name="Column3294" dataDxfId="13240"/>
    <tableColumn id="3311" xr3:uid="{883EC74C-E05D-4C6A-8AF9-4D36602CD664}" name="Column3295" dataDxfId="13239"/>
    <tableColumn id="3312" xr3:uid="{40F6D5D3-56FF-4FA7-98FE-EE89396E804B}" name="Column3296" dataDxfId="13238"/>
    <tableColumn id="3313" xr3:uid="{5895EDD7-6CFA-4A5F-B297-FD0DA5BDDF92}" name="Column3297" dataDxfId="13237"/>
    <tableColumn id="3314" xr3:uid="{27EF2C74-CC40-45C7-B4B2-D77695996A63}" name="Column3298" dataDxfId="13236"/>
    <tableColumn id="3315" xr3:uid="{8F947E46-BD64-48EB-ACFD-B5CC01946426}" name="Column3299" dataDxfId="13235"/>
    <tableColumn id="3316" xr3:uid="{5833B0ED-73BC-49AA-AF03-8F67A46FE4E7}" name="Column3300" dataDxfId="13234"/>
    <tableColumn id="3317" xr3:uid="{F75F0DA2-BE79-4BB0-98F2-4789152B84A8}" name="Column3301" dataDxfId="13233"/>
    <tableColumn id="3318" xr3:uid="{D306422D-5FA6-4211-AF6D-992F039F86FC}" name="Column3302" dataDxfId="13232"/>
    <tableColumn id="3319" xr3:uid="{BCE02F2C-A991-4F14-8153-BB6BB2B44E93}" name="Column3303" dataDxfId="13231"/>
    <tableColumn id="3320" xr3:uid="{A0CABB1E-7E2D-44D0-91E3-6E7491F437E1}" name="Column3304" dataDxfId="13230"/>
    <tableColumn id="3321" xr3:uid="{017FE3DD-52C0-405F-A07B-D5F691571AF8}" name="Column3305" dataDxfId="13229"/>
    <tableColumn id="3322" xr3:uid="{D2946ECE-065C-4EBD-9E53-C8E77CE4EA93}" name="Column3306" dataDxfId="13228"/>
    <tableColumn id="3323" xr3:uid="{A762C0CB-290C-4C86-B2E6-13FACFC37E4F}" name="Column3307" dataDxfId="13227"/>
    <tableColumn id="3324" xr3:uid="{A44476DD-359A-416A-A85D-A9F5911491CF}" name="Column3308" dataDxfId="13226"/>
    <tableColumn id="3325" xr3:uid="{400FA5D0-360E-4E8A-952E-5C7C771F04B3}" name="Column3309" dataDxfId="13225"/>
    <tableColumn id="3326" xr3:uid="{7F04B4C6-887C-474C-9CFD-78F1129239CA}" name="Column3310" dataDxfId="13224"/>
    <tableColumn id="3327" xr3:uid="{995A1233-0C1D-4F20-9A62-60636A697E50}" name="Column3311" dataDxfId="13223"/>
    <tableColumn id="3328" xr3:uid="{9DC1D204-0AAA-4851-B570-3DEC19292690}" name="Column3312" dataDxfId="13222"/>
    <tableColumn id="3329" xr3:uid="{26B0C8AD-9997-43BC-A705-AEF0834B1539}" name="Column3313" dataDxfId="13221"/>
    <tableColumn id="3330" xr3:uid="{D35932D1-DADE-4017-82BF-0F7B66B3879B}" name="Column3314" dataDxfId="13220"/>
    <tableColumn id="3331" xr3:uid="{24F754BC-23B5-418C-B5CC-B05833EF45E8}" name="Column3315" dataDxfId="13219"/>
    <tableColumn id="3332" xr3:uid="{0B419754-65FD-497A-92CE-E8B9C672090A}" name="Column3316" dataDxfId="13218"/>
    <tableColumn id="3333" xr3:uid="{E1918733-FB0E-4873-AC60-6E579ED0A325}" name="Column3317" dataDxfId="13217"/>
    <tableColumn id="3334" xr3:uid="{695CEAEF-2413-4B2F-8E13-F07BC6FF2F68}" name="Column3318" dataDxfId="13216"/>
    <tableColumn id="3335" xr3:uid="{A1383174-5EF8-4252-9F32-C53961D5D3EF}" name="Column3319" dataDxfId="13215"/>
    <tableColumn id="3336" xr3:uid="{0CB30064-721C-4C8E-9DEC-71F2AC14CCC7}" name="Column3320" dataDxfId="13214"/>
    <tableColumn id="3337" xr3:uid="{908DDF9C-57E9-4E6B-9EF9-99750664D290}" name="Column3321" dataDxfId="13213"/>
    <tableColumn id="3338" xr3:uid="{0E4690E5-E274-431D-B3A0-38F8BD9A5749}" name="Column3322" dataDxfId="13212"/>
    <tableColumn id="3339" xr3:uid="{FA6B91EB-53BB-48EB-8112-47F2D1A2D65E}" name="Column3323" dataDxfId="13211"/>
    <tableColumn id="3340" xr3:uid="{362873E2-5208-432E-A3DF-6C9417E6DC83}" name="Column3324" dataDxfId="13210"/>
    <tableColumn id="3341" xr3:uid="{59138442-6838-473D-9404-9E0D446912D7}" name="Column3325" dataDxfId="13209"/>
    <tableColumn id="3342" xr3:uid="{9687B21D-650C-4B3B-AEED-0B243393190E}" name="Column3326" dataDxfId="13208"/>
    <tableColumn id="3343" xr3:uid="{84860416-82D7-4E32-B9C4-EAA851655462}" name="Column3327" dataDxfId="13207"/>
    <tableColumn id="3344" xr3:uid="{43971DE1-C44F-4C5D-849C-2619F454B072}" name="Column3328" dataDxfId="13206"/>
    <tableColumn id="3345" xr3:uid="{09A5A1EF-0591-4378-8709-726CBF3643B9}" name="Column3329" dataDxfId="13205"/>
    <tableColumn id="3346" xr3:uid="{04354DC9-A3BF-4C76-9E06-E717B4AF415B}" name="Column3330" dataDxfId="13204"/>
    <tableColumn id="3347" xr3:uid="{020D6CA1-10A1-4F95-91A5-C70C87728995}" name="Column3331" dataDxfId="13203"/>
    <tableColumn id="3348" xr3:uid="{4AC13C98-DFF0-4E02-AD96-2B770ADB38AF}" name="Column3332" dataDxfId="13202"/>
    <tableColumn id="3349" xr3:uid="{AC3D14A0-88FA-4CDB-AD9D-56D73B08DA7A}" name="Column3333" dataDxfId="13201"/>
    <tableColumn id="3350" xr3:uid="{9E30B43F-7CA6-4C66-811A-B08A3015B942}" name="Column3334" dataDxfId="13200"/>
    <tableColumn id="3351" xr3:uid="{D1FD1C0E-A162-4B39-AD08-E5B0D88FAA9E}" name="Column3335" dataDxfId="13199"/>
    <tableColumn id="3352" xr3:uid="{23510F40-CE15-45A4-A96E-2F481365422C}" name="Column3336" dataDxfId="13198"/>
    <tableColumn id="3353" xr3:uid="{71C28091-2FC9-4DE4-9660-6236423FD4E3}" name="Column3337" dataDxfId="13197"/>
    <tableColumn id="3354" xr3:uid="{B981B3AA-0E03-4871-A2AB-2860CBCC1774}" name="Column3338" dataDxfId="13196"/>
    <tableColumn id="3355" xr3:uid="{6A2C01B7-F8E1-465F-81A0-2D06D74B7C1A}" name="Column3339" dataDxfId="13195"/>
    <tableColumn id="3356" xr3:uid="{45D42FA7-01BF-40D4-949E-16892B162EB0}" name="Column3340" dataDxfId="13194"/>
    <tableColumn id="3357" xr3:uid="{3787FF1C-99FA-4FB5-A287-3A9453575B15}" name="Column3341" dataDxfId="13193"/>
    <tableColumn id="3358" xr3:uid="{DCD35382-7997-45BA-9D75-F8A0332B6436}" name="Column3342" dataDxfId="13192"/>
    <tableColumn id="3359" xr3:uid="{D0F03484-5E61-4E1B-A9DA-1844459C6EC9}" name="Column3343" dataDxfId="13191"/>
    <tableColumn id="3360" xr3:uid="{26806AE1-2DD5-441A-9502-46632F1D0880}" name="Column3344" dataDxfId="13190"/>
    <tableColumn id="3361" xr3:uid="{5BCF8B14-11DA-4DB9-9A04-6D2BD6E3D3FC}" name="Column3345" dataDxfId="13189"/>
    <tableColumn id="3362" xr3:uid="{06698C26-65A5-48DC-AE08-B6183B1A8575}" name="Column3346" dataDxfId="13188"/>
    <tableColumn id="3363" xr3:uid="{F71F81AC-86F4-443E-B747-8CA0EDEE892B}" name="Column3347" dataDxfId="13187"/>
    <tableColumn id="3364" xr3:uid="{FD829E3B-738F-4851-BE31-FE683F02069A}" name="Column3348" dataDxfId="13186"/>
    <tableColumn id="3365" xr3:uid="{3E230D1E-5470-4632-ABBA-299CEA2358AA}" name="Column3349" dataDxfId="13185"/>
    <tableColumn id="3366" xr3:uid="{F753954B-94B9-4D6C-AE8C-4272AF37126C}" name="Column3350" dataDxfId="13184"/>
    <tableColumn id="3367" xr3:uid="{CBE5BB4E-D5D9-4BCF-8712-E67D2BA35ECF}" name="Column3351" dataDxfId="13183"/>
    <tableColumn id="3368" xr3:uid="{11B7810B-09A0-4569-B91B-1F3797610FAF}" name="Column3352" dataDxfId="13182"/>
    <tableColumn id="3369" xr3:uid="{D97A40D9-A6EC-41B6-AFA3-999ED99F7356}" name="Column3353" dataDxfId="13181"/>
    <tableColumn id="3370" xr3:uid="{8D419B5A-1CCC-42B4-A16C-55D899FFDE84}" name="Column3354" dataDxfId="13180"/>
    <tableColumn id="3371" xr3:uid="{15D7AA0D-685F-4680-B572-2F0D13B21D3C}" name="Column3355" dataDxfId="13179"/>
    <tableColumn id="3372" xr3:uid="{A889621C-068B-47A4-8F85-DE093516A283}" name="Column3356" dataDxfId="13178"/>
    <tableColumn id="3373" xr3:uid="{59B0886D-9445-4FD3-921F-BA79B7AB7E02}" name="Column3357" dataDxfId="13177"/>
    <tableColumn id="3374" xr3:uid="{ADD38577-331F-4BC0-B879-0D569A8FFBFB}" name="Column3358" dataDxfId="13176"/>
    <tableColumn id="3375" xr3:uid="{76870D05-099E-4D55-9E92-C4DBA016288C}" name="Column3359" dataDxfId="13175"/>
    <tableColumn id="3376" xr3:uid="{1A0CEFA9-20B6-4678-A0D7-3B950938205A}" name="Column3360" dataDxfId="13174"/>
    <tableColumn id="3377" xr3:uid="{BAD5E644-8EB0-4098-9E7E-5C5FA0120D79}" name="Column3361" dataDxfId="13173"/>
    <tableColumn id="3378" xr3:uid="{0F716221-3FEF-471D-A63D-C033F277FA12}" name="Column3362" dataDxfId="13172"/>
    <tableColumn id="3379" xr3:uid="{9C65D146-AED9-45E1-8EF5-5E26E989536E}" name="Column3363" dataDxfId="13171"/>
    <tableColumn id="3380" xr3:uid="{12F1A756-2DCD-4849-9257-492E0B8CBC23}" name="Column3364" dataDxfId="13170"/>
    <tableColumn id="3381" xr3:uid="{04D6C537-61FD-427A-A4F1-4DD645ADDED9}" name="Column3365" dataDxfId="13169"/>
    <tableColumn id="3382" xr3:uid="{CF97C00F-904D-429D-A986-B54FA19C937C}" name="Column3366" dataDxfId="13168"/>
    <tableColumn id="3383" xr3:uid="{061A3C8C-98E2-4AF4-AA5E-2B4E80FF3CE4}" name="Column3367" dataDxfId="13167"/>
    <tableColumn id="3384" xr3:uid="{CB0AA37D-E4B7-460C-BEE6-DB65028B4E1D}" name="Column3368" dataDxfId="13166"/>
    <tableColumn id="3385" xr3:uid="{CADB14CB-F33A-45F2-824E-C91330D4BF1E}" name="Column3369" dataDxfId="13165"/>
    <tableColumn id="3386" xr3:uid="{F54E6065-751A-43CD-9744-4D21950AF433}" name="Column3370" dataDxfId="13164"/>
    <tableColumn id="3387" xr3:uid="{FFDD1C03-DE7A-4DAF-9B8A-96FACA5A6274}" name="Column3371" dataDxfId="13163"/>
    <tableColumn id="3388" xr3:uid="{A7277EDE-4643-488C-811F-6A2160C6F8F2}" name="Column3372" dataDxfId="13162"/>
    <tableColumn id="3389" xr3:uid="{04630213-E3C0-47F7-8358-874EB14EFA64}" name="Column3373" dataDxfId="13161"/>
    <tableColumn id="3390" xr3:uid="{AF5EC5EA-6761-443D-95F4-97FDBF2861CF}" name="Column3374" dataDxfId="13160"/>
    <tableColumn id="3391" xr3:uid="{2856E57A-3A66-4253-AD86-79CEA78E4A6A}" name="Column3375" dataDxfId="13159"/>
    <tableColumn id="3392" xr3:uid="{F93E6F94-68A1-4EB9-BEAC-EF94E5EC99EF}" name="Column3376" dataDxfId="13158"/>
    <tableColumn id="3393" xr3:uid="{0DADAA6D-BA47-4B11-A87C-6E1ECF7EEC62}" name="Column3377" dataDxfId="13157"/>
    <tableColumn id="3394" xr3:uid="{807970F5-F063-4AC7-861A-1169D46AB985}" name="Column3378" dataDxfId="13156"/>
    <tableColumn id="3395" xr3:uid="{B6034A56-943D-40A6-93A9-E5C38E76E5CE}" name="Column3379" dataDxfId="13155"/>
    <tableColumn id="3396" xr3:uid="{49F3BA43-7BE1-484D-80D6-F14648074485}" name="Column3380" dataDxfId="13154"/>
    <tableColumn id="3397" xr3:uid="{1728A240-1B99-4227-B53B-7ADA225295F6}" name="Column3381" dataDxfId="13153"/>
    <tableColumn id="3398" xr3:uid="{9E23708D-2988-4D15-B02C-9253C7BEBBF8}" name="Column3382" dataDxfId="13152"/>
    <tableColumn id="3399" xr3:uid="{40A82EDB-8381-4D04-A9C6-D973BFB29149}" name="Column3383" dataDxfId="13151"/>
    <tableColumn id="3400" xr3:uid="{BDD21172-0AB1-4E74-9805-0F1C11C37E19}" name="Column3384" dataDxfId="13150"/>
    <tableColumn id="3401" xr3:uid="{5EC81977-58F4-47C6-857C-2306846F80F7}" name="Column3385" dataDxfId="13149"/>
    <tableColumn id="3402" xr3:uid="{B0087648-56B9-46B1-AFA4-60E7540F2465}" name="Column3386" dataDxfId="13148"/>
    <tableColumn id="3403" xr3:uid="{3B2F1C2F-0431-4F86-BFC1-8B209BBF0892}" name="Column3387" dataDxfId="13147"/>
    <tableColumn id="3404" xr3:uid="{FA420A99-19C8-457F-81D3-4B1CB0A6CC16}" name="Column3388" dataDxfId="13146"/>
    <tableColumn id="3405" xr3:uid="{47EE5CCE-6FED-4478-BEF8-8AE12CB0E03C}" name="Column3389" dataDxfId="13145"/>
    <tableColumn id="3406" xr3:uid="{5295419D-B6CE-4645-9A96-5F6B6BA752FD}" name="Column3390" dataDxfId="13144"/>
    <tableColumn id="3407" xr3:uid="{49F358AB-6A7E-4CB9-A08E-3BAA80B67F5A}" name="Column3391" dataDxfId="13143"/>
    <tableColumn id="3408" xr3:uid="{E929EFC2-0B2D-4584-BB5C-6E796FA5501B}" name="Column3392" dataDxfId="13142"/>
    <tableColumn id="3409" xr3:uid="{7163155D-85CE-4682-8D86-A9A8FB19CBBB}" name="Column3393" dataDxfId="13141"/>
    <tableColumn id="3410" xr3:uid="{4C32EB3D-179E-48BD-8510-CF2B8156EA77}" name="Column3394" dataDxfId="13140"/>
    <tableColumn id="3411" xr3:uid="{6BFD86A0-B916-4835-9B56-D35A600F9CCA}" name="Column3395" dataDxfId="13139"/>
    <tableColumn id="3412" xr3:uid="{AAA14D78-4FCE-4989-98BA-415F391EAB53}" name="Column3396" dataDxfId="13138"/>
    <tableColumn id="3413" xr3:uid="{7F7AF4D1-976B-4DB7-BD98-E30E94A9E4FF}" name="Column3397" dataDxfId="13137"/>
    <tableColumn id="3414" xr3:uid="{C739FA1E-EE8B-44FA-B345-B0B96B0104D1}" name="Column3398" dataDxfId="13136"/>
    <tableColumn id="3415" xr3:uid="{87568A16-2D2D-4529-91FF-62D0059E4E47}" name="Column3399" dataDxfId="13135"/>
    <tableColumn id="3416" xr3:uid="{98A769AD-556F-43F2-AF9D-D28706BECE2F}" name="Column3400" dataDxfId="13134"/>
    <tableColumn id="3417" xr3:uid="{EC4FF6FD-5383-47B0-BF39-819B0E7268F9}" name="Column3401" dataDxfId="13133"/>
    <tableColumn id="3418" xr3:uid="{1ABC1AE8-9401-46D9-B423-4D291D7649FD}" name="Column3402" dataDxfId="13132"/>
    <tableColumn id="3419" xr3:uid="{B8FF93B0-04FF-4839-899A-9B2FF44D3BAD}" name="Column3403" dataDxfId="13131"/>
    <tableColumn id="3420" xr3:uid="{B663B3D9-FE89-4D53-9ECA-422B10D2AF80}" name="Column3404" dataDxfId="13130"/>
    <tableColumn id="3421" xr3:uid="{1A7D3BC6-D623-4CEA-A0C3-04DE22FCB284}" name="Column3405" dataDxfId="13129"/>
    <tableColumn id="3422" xr3:uid="{02AEFBDA-E8EB-4B63-B2A5-2BB07E3BE803}" name="Column3406" dataDxfId="13128"/>
    <tableColumn id="3423" xr3:uid="{A914BB83-3CE1-4388-A34F-3DA7CD98F559}" name="Column3407" dataDxfId="13127"/>
    <tableColumn id="3424" xr3:uid="{CCDFC96D-F8AD-49A9-9C05-C8D958962789}" name="Column3408" dataDxfId="13126"/>
    <tableColumn id="3425" xr3:uid="{D6CA1063-BA34-4DCA-91E2-6DD76B964927}" name="Column3409" dataDxfId="13125"/>
    <tableColumn id="3426" xr3:uid="{DBDC9719-4207-4111-958C-9EBFF1E745B4}" name="Column3410" dataDxfId="13124"/>
    <tableColumn id="3427" xr3:uid="{8BD76CD0-C6A7-4D29-AF27-2BA2DDE19D69}" name="Column3411" dataDxfId="13123"/>
    <tableColumn id="3428" xr3:uid="{A68703C1-61BF-4C87-A35B-1D54666D0D8E}" name="Column3412" dataDxfId="13122"/>
    <tableColumn id="3429" xr3:uid="{DA753851-DB79-4F42-9266-C7551A1A5C45}" name="Column3413" dataDxfId="13121"/>
    <tableColumn id="3430" xr3:uid="{C7A0E0C8-CED3-4DCF-B39B-A1AB71C2F3D9}" name="Column3414" dataDxfId="13120"/>
    <tableColumn id="3431" xr3:uid="{219B27E9-EDDB-4BFB-8D58-FBA3F3B8B8BE}" name="Column3415" dataDxfId="13119"/>
    <tableColumn id="3432" xr3:uid="{58D328EE-C62B-4BBF-842E-939750E9C70D}" name="Column3416" dataDxfId="13118"/>
    <tableColumn id="3433" xr3:uid="{C329B13A-D425-495C-857B-4FF96DEA4664}" name="Column3417" dataDxfId="13117"/>
    <tableColumn id="3434" xr3:uid="{CC7CDCD6-BAB4-412E-A9CB-B094F3B98CDB}" name="Column3418" dataDxfId="13116"/>
    <tableColumn id="3435" xr3:uid="{F28D907D-64B5-4593-856A-68BA51D43076}" name="Column3419" dataDxfId="13115"/>
    <tableColumn id="3436" xr3:uid="{F41E06B3-D9F9-47D8-8F2D-7FA632670D73}" name="Column3420" dataDxfId="13114"/>
    <tableColumn id="3437" xr3:uid="{EAFCDF80-A288-48FB-BB84-386F5F4BC969}" name="Column3421" dataDxfId="13113"/>
    <tableColumn id="3438" xr3:uid="{B6873C92-BEBB-4ABE-91C2-8C9BCD318239}" name="Column3422" dataDxfId="13112"/>
    <tableColumn id="3439" xr3:uid="{6646A5CA-ABA3-4A01-91BC-C9342691C304}" name="Column3423" dataDxfId="13111"/>
    <tableColumn id="3440" xr3:uid="{D5D93D77-8EE4-4F19-BF41-75D0F230A9A8}" name="Column3424" dataDxfId="13110"/>
    <tableColumn id="3441" xr3:uid="{9A922305-1297-4DB1-A342-4B5A6666E2CD}" name="Column3425" dataDxfId="13109"/>
    <tableColumn id="3442" xr3:uid="{9CF1C87C-D150-43A2-8A1B-45DE25FDED1C}" name="Column3426" dataDxfId="13108"/>
    <tableColumn id="3443" xr3:uid="{0FCAEF43-EE03-4F72-B7CF-55009FA2874F}" name="Column3427" dataDxfId="13107"/>
    <tableColumn id="3444" xr3:uid="{441A72ED-43DF-4AAC-AE99-FD04F7C3C68C}" name="Column3428" dataDxfId="13106"/>
    <tableColumn id="3445" xr3:uid="{756EFCA6-3A9E-4932-BF5E-D77C132E443A}" name="Column3429" dataDxfId="13105"/>
    <tableColumn id="3446" xr3:uid="{6B053267-D98E-499E-836C-01D4FD047ED6}" name="Column3430" dataDxfId="13104"/>
    <tableColumn id="3447" xr3:uid="{59CF64A0-F3A8-4D6A-BB12-DEC4BEB4F4EF}" name="Column3431" dataDxfId="13103"/>
    <tableColumn id="3448" xr3:uid="{2698A3C7-F9A3-4A3B-B8C6-7411C6804F46}" name="Column3432" dataDxfId="13102"/>
    <tableColumn id="3449" xr3:uid="{0958CBC6-1811-4091-8089-6304F9AEC445}" name="Column3433" dataDxfId="13101"/>
    <tableColumn id="3450" xr3:uid="{743F3BD6-EAFD-4341-BC5D-0B1023A86C03}" name="Column3434" dataDxfId="13100"/>
    <tableColumn id="3451" xr3:uid="{5D95CAF6-B941-4FED-ABB1-F0A5027C13AD}" name="Column3435" dataDxfId="13099"/>
    <tableColumn id="3452" xr3:uid="{69A38671-C14F-45C1-9583-98F0554939A7}" name="Column3436" dataDxfId="13098"/>
    <tableColumn id="3453" xr3:uid="{0F9832F2-E278-4736-B024-3EA5AD77B8C1}" name="Column3437" dataDxfId="13097"/>
    <tableColumn id="3454" xr3:uid="{8581AA3E-2B8A-4718-8CC0-E2F5B1262724}" name="Column3438" dataDxfId="13096"/>
    <tableColumn id="3455" xr3:uid="{1EA83601-DA77-47A2-8D1E-9BB3296DC0E0}" name="Column3439" dataDxfId="13095"/>
    <tableColumn id="3456" xr3:uid="{0D08F2BF-F077-484F-8D5B-AC87AD45962C}" name="Column3440" dataDxfId="13094"/>
    <tableColumn id="3457" xr3:uid="{14076D63-74A1-4AD8-AD5D-211BA06FBA17}" name="Column3441" dataDxfId="13093"/>
    <tableColumn id="3458" xr3:uid="{A58FEB9E-FA39-46DD-A989-1BE1C6445CF4}" name="Column3442" dataDxfId="13092"/>
    <tableColumn id="3459" xr3:uid="{77234FB6-8CD2-4465-9819-7FF9010E5281}" name="Column3443" dataDxfId="13091"/>
    <tableColumn id="3460" xr3:uid="{4A9336EF-EB95-458F-89BB-4BF81AD38BB9}" name="Column3444" dataDxfId="13090"/>
    <tableColumn id="3461" xr3:uid="{4BDAD203-A2D2-4B28-89E1-62CE52F92D39}" name="Column3445" dataDxfId="13089"/>
    <tableColumn id="3462" xr3:uid="{6707A915-2C2F-46E2-ADFC-03073FB29633}" name="Column3446" dataDxfId="13088"/>
    <tableColumn id="3463" xr3:uid="{BE2707B7-E4EB-4087-9583-A597035EDC74}" name="Column3447" dataDxfId="13087"/>
    <tableColumn id="3464" xr3:uid="{A3BAB949-04D7-4D40-BBB7-A83BDEC8B46A}" name="Column3448" dataDxfId="13086"/>
    <tableColumn id="3465" xr3:uid="{EE14D1DA-0756-42B2-A3A7-2381AE760551}" name="Column3449" dataDxfId="13085"/>
    <tableColumn id="3466" xr3:uid="{A1E5BF9E-403C-4958-9CD2-D625A57941BD}" name="Column3450" dataDxfId="13084"/>
    <tableColumn id="3467" xr3:uid="{B35BAB86-6EA4-4168-80E3-AF9CA9F85D67}" name="Column3451" dataDxfId="13083"/>
    <tableColumn id="3468" xr3:uid="{A3AC9F2C-0863-492B-B995-D8C280A18C4E}" name="Column3452" dataDxfId="13082"/>
    <tableColumn id="3469" xr3:uid="{296343E8-FA1E-4712-9EEA-0E407091CA99}" name="Column3453" dataDxfId="13081"/>
    <tableColumn id="3470" xr3:uid="{AACC07FF-8C28-4427-BF44-316909AE047A}" name="Column3454" dataDxfId="13080"/>
    <tableColumn id="3471" xr3:uid="{46B980B8-BEA0-4E76-8854-0562AFAAA0FE}" name="Column3455" dataDxfId="13079"/>
    <tableColumn id="3472" xr3:uid="{64A9B601-736A-45E8-8698-B024D5878347}" name="Column3456" dataDxfId="13078"/>
    <tableColumn id="3473" xr3:uid="{7805A592-DDCF-4893-AA92-6C7A332FAB6B}" name="Column3457" dataDxfId="13077"/>
    <tableColumn id="3474" xr3:uid="{C6607211-20BE-4750-B24D-804B5D0A3FCB}" name="Column3458" dataDxfId="13076"/>
    <tableColumn id="3475" xr3:uid="{49D2CE8D-1470-4137-A272-F2BF6B813A52}" name="Column3459" dataDxfId="13075"/>
    <tableColumn id="3476" xr3:uid="{E283022A-9666-4D57-8287-EEE0E1D31818}" name="Column3460" dataDxfId="13074"/>
    <tableColumn id="3477" xr3:uid="{5D528759-C814-4825-8C31-DD9DBFFCB553}" name="Column3461" dataDxfId="13073"/>
    <tableColumn id="3478" xr3:uid="{BB634EB3-90D0-4BCE-90F8-B63F2FFDFE03}" name="Column3462" dataDxfId="13072"/>
    <tableColumn id="3479" xr3:uid="{09847A66-F610-47A4-952A-4386C32C3E1D}" name="Column3463" dataDxfId="13071"/>
    <tableColumn id="3480" xr3:uid="{4CBFFC29-CC9F-4BD0-938E-A7C1F82EA9DD}" name="Column3464" dataDxfId="13070"/>
    <tableColumn id="3481" xr3:uid="{0B5F70C5-F0D5-4996-84F7-06DCD08D14A4}" name="Column3465" dataDxfId="13069"/>
    <tableColumn id="3482" xr3:uid="{7EEEB853-61B5-404E-9409-A9302A0F1CD2}" name="Column3466" dataDxfId="13068"/>
    <tableColumn id="3483" xr3:uid="{728C5408-EB4E-4F49-A6A1-373010A9CAF9}" name="Column3467" dataDxfId="13067"/>
    <tableColumn id="3484" xr3:uid="{71FA7337-DD8E-48F9-8821-F30CA8913A4B}" name="Column3468" dataDxfId="13066"/>
    <tableColumn id="3485" xr3:uid="{549D3E3F-F195-46F9-9173-762361A45BE2}" name="Column3469" dataDxfId="13065"/>
    <tableColumn id="3486" xr3:uid="{A64C1440-2E6D-43FE-8BC3-2B56C891B2DF}" name="Column3470" dataDxfId="13064"/>
    <tableColumn id="3487" xr3:uid="{D7EE97C6-D0E9-4415-85B4-2D594708B7B9}" name="Column3471" dataDxfId="13063"/>
    <tableColumn id="3488" xr3:uid="{6CD48571-253B-4D26-9E1C-8516BCC15E5F}" name="Column3472" dataDxfId="13062"/>
    <tableColumn id="3489" xr3:uid="{E6099FFD-00AD-4FC8-8E2A-571938D51163}" name="Column3473" dataDxfId="13061"/>
    <tableColumn id="3490" xr3:uid="{C22C9985-E8B3-45FD-912A-CF7EFD1245A9}" name="Column3474" dataDxfId="13060"/>
    <tableColumn id="3491" xr3:uid="{1C232411-8922-4A6C-B2EE-9440CA97C9E8}" name="Column3475" dataDxfId="13059"/>
    <tableColumn id="3492" xr3:uid="{27923C4E-D625-456C-96E4-410610BCC232}" name="Column3476" dataDxfId="13058"/>
    <tableColumn id="3493" xr3:uid="{7AB61ED9-448D-498D-8D29-15332F5FF964}" name="Column3477" dataDxfId="13057"/>
    <tableColumn id="3494" xr3:uid="{EA68B3F7-8AFA-498C-A1D3-EE0B0E98CF84}" name="Column3478" dataDxfId="13056"/>
    <tableColumn id="3495" xr3:uid="{E5995198-034A-434A-A0F6-DD36DF0A2FE6}" name="Column3479" dataDxfId="13055"/>
    <tableColumn id="3496" xr3:uid="{B3BFAC61-1C13-4C46-89FB-3CFE8D548069}" name="Column3480" dataDxfId="13054"/>
    <tableColumn id="3497" xr3:uid="{7AE23269-B921-4D47-95CD-090D385F3086}" name="Column3481" dataDxfId="13053"/>
    <tableColumn id="3498" xr3:uid="{CDB179D2-6E5D-424B-8528-3CB8B89F21D9}" name="Column3482" dataDxfId="13052"/>
    <tableColumn id="3499" xr3:uid="{8DB90263-8BC0-43D2-BF82-D65C03945A8F}" name="Column3483" dataDxfId="13051"/>
    <tableColumn id="3500" xr3:uid="{5ED68F0A-14FB-42B5-99DE-27FE38177F86}" name="Column3484" dataDxfId="13050"/>
    <tableColumn id="3501" xr3:uid="{1C069D3D-E3F9-4B80-A653-C9A4B039DF3A}" name="Column3485" dataDxfId="13049"/>
    <tableColumn id="3502" xr3:uid="{BC7957F7-E981-4521-B03B-C1F045742806}" name="Column3486" dataDxfId="13048"/>
    <tableColumn id="3503" xr3:uid="{100800F8-EDAA-4987-B257-727AD21F41A2}" name="Column3487" dataDxfId="13047"/>
    <tableColumn id="3504" xr3:uid="{04C3FE46-7FC8-4CAB-B726-9B37C138B96D}" name="Column3488" dataDxfId="13046"/>
    <tableColumn id="3505" xr3:uid="{C9F1BCF9-156D-42A0-8EA4-312AD92085BA}" name="Column3489" dataDxfId="13045"/>
    <tableColumn id="3506" xr3:uid="{B0D16B72-A349-4281-A269-BB8593363697}" name="Column3490" dataDxfId="13044"/>
    <tableColumn id="3507" xr3:uid="{D768C16C-8AAA-41D1-A4E8-A5180B558051}" name="Column3491" dataDxfId="13043"/>
    <tableColumn id="3508" xr3:uid="{2386C2D3-9CBD-441C-A957-B5276FE8A119}" name="Column3492" dataDxfId="13042"/>
    <tableColumn id="3509" xr3:uid="{B4FC7301-AE69-432A-A2AE-CF99EDEB57E4}" name="Column3493" dataDxfId="13041"/>
    <tableColumn id="3510" xr3:uid="{9257DF6D-9406-49F9-BF65-3ACB041B6298}" name="Column3494" dataDxfId="13040"/>
    <tableColumn id="3511" xr3:uid="{997FA714-F469-4D4C-9036-8C4E2FAFF78E}" name="Column3495" dataDxfId="13039"/>
    <tableColumn id="3512" xr3:uid="{9E6E64FD-2F71-447D-B430-0D74EEC9B2E2}" name="Column3496" dataDxfId="13038"/>
    <tableColumn id="3513" xr3:uid="{B2D43BF7-997B-4B24-A0E1-CAA103C5BD41}" name="Column3497" dataDxfId="13037"/>
    <tableColumn id="3514" xr3:uid="{45A70EEA-38DC-4E1B-BD64-32FF3CA7A95F}" name="Column3498" dataDxfId="13036"/>
    <tableColumn id="3515" xr3:uid="{D65E830C-586E-46B5-AA6C-48327D2A0379}" name="Column3499" dataDxfId="13035"/>
    <tableColumn id="3516" xr3:uid="{8F1DABE4-540C-4C9D-B6F7-AFBD969B7015}" name="Column3500" dataDxfId="13034"/>
    <tableColumn id="3517" xr3:uid="{51489CA4-DBC3-4D11-BBF1-6C87171BA1DF}" name="Column3501" dataDxfId="13033"/>
    <tableColumn id="3518" xr3:uid="{DA1AC49D-10EA-4A2A-9F33-F05E5713B5D6}" name="Column3502" dataDxfId="13032"/>
    <tableColumn id="3519" xr3:uid="{CAC49935-0205-481E-BC11-99EF76D1D479}" name="Column3503" dataDxfId="13031"/>
    <tableColumn id="3520" xr3:uid="{78806C53-0947-4DE0-BF06-3890B97511FA}" name="Column3504" dataDxfId="13030"/>
    <tableColumn id="3521" xr3:uid="{581AF2D0-0836-4746-B1C7-D32A3E941647}" name="Column3505" dataDxfId="13029"/>
    <tableColumn id="3522" xr3:uid="{F3CEB343-DB59-4705-94E0-F5A905838412}" name="Column3506" dataDxfId="13028"/>
    <tableColumn id="3523" xr3:uid="{93F1A408-E9B2-41D1-9CCB-1406CDC9340D}" name="Column3507" dataDxfId="13027"/>
    <tableColumn id="3524" xr3:uid="{510C4659-AFD3-47D5-82F8-8E3A2CD398C2}" name="Column3508" dataDxfId="13026"/>
    <tableColumn id="3525" xr3:uid="{7D1B2F9B-F6CE-48F3-9019-6B555443C240}" name="Column3509" dataDxfId="13025"/>
    <tableColumn id="3526" xr3:uid="{7EF1DB38-BFCD-4143-BEF0-9FE15B493208}" name="Column3510" dataDxfId="13024"/>
    <tableColumn id="3527" xr3:uid="{0264A347-FF67-4CDC-9DC0-F8C9DBE45B01}" name="Column3511" dataDxfId="13023"/>
    <tableColumn id="3528" xr3:uid="{C8D34C98-8EEE-403F-B8BD-5704E08F7C78}" name="Column3512" dataDxfId="13022"/>
    <tableColumn id="3529" xr3:uid="{E1285B37-CF64-4AF7-BA7F-94927DFBB1BB}" name="Column3513" dataDxfId="13021"/>
    <tableColumn id="3530" xr3:uid="{60C4C28D-7C50-4EE6-919E-52C48878A43F}" name="Column3514" dataDxfId="13020"/>
    <tableColumn id="3531" xr3:uid="{08AEFD15-DC8E-48E0-9B91-F615B6550569}" name="Column3515" dataDxfId="13019"/>
    <tableColumn id="3532" xr3:uid="{546ECCB8-0B94-4C2B-886F-BD91B13CDE14}" name="Column3516" dataDxfId="13018"/>
    <tableColumn id="3533" xr3:uid="{2BD51DF1-FCF2-4AA9-BA16-20F6E64E2805}" name="Column3517" dataDxfId="13017"/>
    <tableColumn id="3534" xr3:uid="{660BE97D-91C7-483C-99B7-F3E3C7867FD5}" name="Column3518" dataDxfId="13016"/>
    <tableColumn id="3535" xr3:uid="{D648FB35-1B66-4430-BCD9-110E402B5DC5}" name="Column3519" dataDxfId="13015"/>
    <tableColumn id="3536" xr3:uid="{3E1D656E-94B7-468D-800E-33FD51E1373A}" name="Column3520" dataDxfId="13014"/>
    <tableColumn id="3537" xr3:uid="{EB1DC9A6-DA26-4010-BC7D-CB6C72EC6E44}" name="Column3521" dataDxfId="13013"/>
    <tableColumn id="3538" xr3:uid="{788ABA1E-0663-44A7-8718-0C01F6C00EFB}" name="Column3522" dataDxfId="13012"/>
    <tableColumn id="3539" xr3:uid="{52EFF3AA-0AD6-4950-BC13-DF6A91432D9C}" name="Column3523" dataDxfId="13011"/>
    <tableColumn id="3540" xr3:uid="{95E32F01-5CB1-4982-BBCD-9752AD207825}" name="Column3524" dataDxfId="13010"/>
    <tableColumn id="3541" xr3:uid="{F5E670AB-C675-4529-9704-233593354363}" name="Column3525" dataDxfId="13009"/>
    <tableColumn id="3542" xr3:uid="{ED1A60AE-56FC-47F3-912F-2486601A7534}" name="Column3526" dataDxfId="13008"/>
    <tableColumn id="3543" xr3:uid="{EEBE849B-3289-4E8B-96EC-8815EEF59EE2}" name="Column3527" dataDxfId="13007"/>
    <tableColumn id="3544" xr3:uid="{7492EB78-75E1-40D3-8327-7C8080920FAD}" name="Column3528" dataDxfId="13006"/>
    <tableColumn id="3545" xr3:uid="{C87617AC-62DB-479C-B7F2-8EB3DE16EDCE}" name="Column3529" dataDxfId="13005"/>
    <tableColumn id="3546" xr3:uid="{D8454AC9-2A59-4E8E-B13D-CAEB649FAECB}" name="Column3530" dataDxfId="13004"/>
    <tableColumn id="3547" xr3:uid="{86E17077-E20C-4009-9784-F306DF0C28F0}" name="Column3531" dataDxfId="13003"/>
    <tableColumn id="3548" xr3:uid="{C2926F25-3086-495B-BCD8-A3A8F3717E83}" name="Column3532" dataDxfId="13002"/>
    <tableColumn id="3549" xr3:uid="{60CB4BDE-ED40-4532-88D9-6873E176604C}" name="Column3533" dataDxfId="13001"/>
    <tableColumn id="3550" xr3:uid="{2B03ADFA-C3F7-470D-87DA-EFB58BD19ED5}" name="Column3534" dataDxfId="13000"/>
    <tableColumn id="3551" xr3:uid="{9FBAA977-2DCC-45B7-B390-07746198D0CB}" name="Column3535" dataDxfId="12999"/>
    <tableColumn id="3552" xr3:uid="{52D444D3-F7AD-40B5-BC37-3F199E162E47}" name="Column3536" dataDxfId="12998"/>
    <tableColumn id="3553" xr3:uid="{14C45F60-B84A-4104-9526-D7AAF971CD1D}" name="Column3537" dataDxfId="12997"/>
    <tableColumn id="3554" xr3:uid="{B38824D9-F83C-46DD-9261-8308DDF4F980}" name="Column3538" dataDxfId="12996"/>
    <tableColumn id="3555" xr3:uid="{40B08B2B-2D98-45C5-BA7D-3999449ECA01}" name="Column3539" dataDxfId="12995"/>
    <tableColumn id="3556" xr3:uid="{E8FD9CC8-1CB3-4409-ABB0-F967ACF14306}" name="Column3540" dataDxfId="12994"/>
    <tableColumn id="3557" xr3:uid="{AB83A9DC-0981-4B53-B313-9003BAD2D0C2}" name="Column3541" dataDxfId="12993"/>
    <tableColumn id="3558" xr3:uid="{22A6731E-8807-4FEA-AF97-8FB0C65B89CC}" name="Column3542" dataDxfId="12992"/>
    <tableColumn id="3559" xr3:uid="{32BB8809-D20E-476E-A4B0-9074ED683775}" name="Column3543" dataDxfId="12991"/>
    <tableColumn id="3560" xr3:uid="{AED6BB51-0B39-428A-A986-8FE6A8C4F2A2}" name="Column3544" dataDxfId="12990"/>
    <tableColumn id="3561" xr3:uid="{8C4ECDBE-252C-4B69-8995-F8AEA13A05FC}" name="Column3545" dataDxfId="12989"/>
    <tableColumn id="3562" xr3:uid="{1A6B8836-041B-4131-93A1-3BFDD8B09AB2}" name="Column3546" dataDxfId="12988"/>
    <tableColumn id="3563" xr3:uid="{0A62C094-A3C1-41B0-939B-CC7498BCA978}" name="Column3547" dataDxfId="12987"/>
    <tableColumn id="3564" xr3:uid="{5BA39712-2CC2-4867-B641-0309DA85E783}" name="Column3548" dataDxfId="12986"/>
    <tableColumn id="3565" xr3:uid="{D8ABAD27-4AB1-4EE1-8B6E-130AB0343A9A}" name="Column3549" dataDxfId="12985"/>
    <tableColumn id="3566" xr3:uid="{81BFB04E-83CD-415F-B8AB-D49AE4CDDD85}" name="Column3550" dataDxfId="12984"/>
    <tableColumn id="3567" xr3:uid="{53B7EE33-6264-4FBB-80C9-241ECA40A6B2}" name="Column3551" dataDxfId="12983"/>
    <tableColumn id="3568" xr3:uid="{695C99DC-D83F-4B61-BBF6-B9EDD4735D61}" name="Column3552" dataDxfId="12982"/>
    <tableColumn id="3569" xr3:uid="{E419727C-FFA9-45BF-BE63-CBCD2A914BBA}" name="Column3553" dataDxfId="12981"/>
    <tableColumn id="3570" xr3:uid="{1ED4BC27-E10A-4E39-A3D2-3E8040876FD5}" name="Column3554" dataDxfId="12980"/>
    <tableColumn id="3571" xr3:uid="{743518B9-55BA-48DD-A85D-EC23B884F438}" name="Column3555" dataDxfId="12979"/>
    <tableColumn id="3572" xr3:uid="{BC574771-A88C-469B-9793-232C7DD99F2E}" name="Column3556" dataDxfId="12978"/>
    <tableColumn id="3573" xr3:uid="{E53848FB-2971-4866-B356-824CE0788290}" name="Column3557" dataDxfId="12977"/>
    <tableColumn id="3574" xr3:uid="{A355C61A-8E53-4C55-86E8-E754874A861B}" name="Column3558" dataDxfId="12976"/>
    <tableColumn id="3575" xr3:uid="{825619C5-7F40-4F52-ACC2-15679D3D60B6}" name="Column3559" dataDxfId="12975"/>
    <tableColumn id="3576" xr3:uid="{908AD8E5-9AF7-41AF-96DA-87C8CA73A677}" name="Column3560" dataDxfId="12974"/>
    <tableColumn id="3577" xr3:uid="{CBB299BB-927E-4710-9FA9-973AD370CE8B}" name="Column3561" dataDxfId="12973"/>
    <tableColumn id="3578" xr3:uid="{326CBB6A-1D43-4C69-9298-3B28F953DE39}" name="Column3562" dataDxfId="12972"/>
    <tableColumn id="3579" xr3:uid="{7CA7E6EF-FA37-44E9-8323-40280ACAAC83}" name="Column3563" dataDxfId="12971"/>
    <tableColumn id="3580" xr3:uid="{A9F82408-11F5-4854-A60B-927DB9BA8EA9}" name="Column3564" dataDxfId="12970"/>
    <tableColumn id="3581" xr3:uid="{E318A078-74A3-45FE-B7B6-4DE4978296F1}" name="Column3565" dataDxfId="12969"/>
    <tableColumn id="3582" xr3:uid="{AE8ABAAF-9E4A-478D-9B88-A0947D199344}" name="Column3566" dataDxfId="12968"/>
    <tableColumn id="3583" xr3:uid="{35E8C77E-9FA7-4D3E-ADD0-3239A93383A6}" name="Column3567" dataDxfId="12967"/>
    <tableColumn id="3584" xr3:uid="{EB263DEC-9F98-4C27-82DD-DFFD6FB96C53}" name="Column3568" dataDxfId="12966"/>
    <tableColumn id="3585" xr3:uid="{FAA3FE4F-17A4-4EEB-9065-914C90F4ED60}" name="Column3569" dataDxfId="12965"/>
    <tableColumn id="3586" xr3:uid="{663DDF2E-77C4-43BB-A143-D544C5F5050C}" name="Column3570" dataDxfId="12964"/>
    <tableColumn id="3587" xr3:uid="{023F0365-18A5-4B1F-9A2C-95F1F5135B31}" name="Column3571" dataDxfId="12963"/>
    <tableColumn id="3588" xr3:uid="{07630FA0-73F8-4080-BF2F-8A410E9BC462}" name="Column3572" dataDxfId="12962"/>
    <tableColumn id="3589" xr3:uid="{10FE625D-6D4E-4420-92A5-BC41D12C46FB}" name="Column3573" dataDxfId="12961"/>
    <tableColumn id="3590" xr3:uid="{F83DD52A-4C41-4762-B35F-B406C57E268A}" name="Column3574" dataDxfId="12960"/>
    <tableColumn id="3591" xr3:uid="{F921CB85-F344-4943-A25F-118A88DF61F6}" name="Column3575" dataDxfId="12959"/>
    <tableColumn id="3592" xr3:uid="{11F6710D-A1F1-4E9D-AC3B-9E66CD6C732E}" name="Column3576" dataDxfId="12958"/>
    <tableColumn id="3593" xr3:uid="{B31DB072-4CC6-4FEC-A0D6-13D463350C9D}" name="Column3577" dataDxfId="12957"/>
    <tableColumn id="3594" xr3:uid="{EB8D103F-55B7-4009-93E1-389965ED5D08}" name="Column3578" dataDxfId="12956"/>
    <tableColumn id="3595" xr3:uid="{6CFA9888-420C-4825-9CC3-600C02BBB292}" name="Column3579" dataDxfId="12955"/>
    <tableColumn id="3596" xr3:uid="{DD395DD8-2635-4272-A5A6-46C7EEE36495}" name="Column3580" dataDxfId="12954"/>
    <tableColumn id="3597" xr3:uid="{9B2867AF-511E-48B6-9F99-DDBDB32DAA48}" name="Column3581" dataDxfId="12953"/>
    <tableColumn id="3598" xr3:uid="{AA96D27A-15C2-4C38-AEE6-AA9C0786DD2E}" name="Column3582" dataDxfId="12952"/>
    <tableColumn id="3599" xr3:uid="{2C1519B1-D877-42D1-97DF-80C23BB33DFB}" name="Column3583" dataDxfId="12951"/>
    <tableColumn id="3600" xr3:uid="{C5F89BB7-70E2-47AB-AABA-3B9BC3546CE3}" name="Column3584" dataDxfId="12950"/>
    <tableColumn id="3601" xr3:uid="{767B4FBC-4BC0-44EC-B74D-DF995999628B}" name="Column3585" dataDxfId="12949"/>
    <tableColumn id="3602" xr3:uid="{D8345E82-E09C-4813-AE65-0853E5895E0F}" name="Column3586" dataDxfId="12948"/>
    <tableColumn id="3603" xr3:uid="{0A3D3356-5899-4E84-B06D-E625519746D0}" name="Column3587" dataDxfId="12947"/>
    <tableColumn id="3604" xr3:uid="{FD730895-7E0C-4AD1-83D8-7D90A00EDA1D}" name="Column3588" dataDxfId="12946"/>
    <tableColumn id="3605" xr3:uid="{19FFD1E7-7FB3-4FEE-A58D-39E3B66C8120}" name="Column3589" dataDxfId="12945"/>
    <tableColumn id="3606" xr3:uid="{BEF743CF-8A98-4E5E-BA50-89C5166E81C4}" name="Column3590" dataDxfId="12944"/>
    <tableColumn id="3607" xr3:uid="{DF906DC8-E751-4742-B9B6-6736BD16BE6D}" name="Column3591" dataDxfId="12943"/>
    <tableColumn id="3608" xr3:uid="{1BD9E7CC-2639-4369-AD18-ECA2EB08B47E}" name="Column3592" dataDxfId="12942"/>
    <tableColumn id="3609" xr3:uid="{C76D1730-57A7-44EC-92B1-147945802923}" name="Column3593" dataDxfId="12941"/>
    <tableColumn id="3610" xr3:uid="{A0D1FA62-2924-49AB-921B-DDB696F3EA59}" name="Column3594" dataDxfId="12940"/>
    <tableColumn id="3611" xr3:uid="{935B523D-FFEE-48DA-9EB6-E11F27AF004C}" name="Column3595" dataDxfId="12939"/>
    <tableColumn id="3612" xr3:uid="{A93107DD-8989-4B00-B3E4-ED20CBC38B96}" name="Column3596" dataDxfId="12938"/>
    <tableColumn id="3613" xr3:uid="{0A99C21C-B163-42E4-90A5-EB52C4DE555E}" name="Column3597" dataDxfId="12937"/>
    <tableColumn id="3614" xr3:uid="{5E6B1378-C69E-4E90-9FC5-521A48DC6D73}" name="Column3598" dataDxfId="12936"/>
    <tableColumn id="3615" xr3:uid="{B78950EA-E7CB-4E86-9039-D0B580944C0E}" name="Column3599" dataDxfId="12935"/>
    <tableColumn id="3616" xr3:uid="{7F4F84C0-B5D8-49CA-B52E-CDC902F2ABF1}" name="Column3600" dataDxfId="12934"/>
    <tableColumn id="3617" xr3:uid="{82737C54-24CF-4E6E-B841-B2E7CD261021}" name="Column3601" dataDxfId="12933"/>
    <tableColumn id="3618" xr3:uid="{F163EE81-7AE1-4526-AF6C-712A1B2FAB79}" name="Column3602" dataDxfId="12932"/>
    <tableColumn id="3619" xr3:uid="{375F7CF1-6C91-4A87-AA61-F7C171F67827}" name="Column3603" dataDxfId="12931"/>
    <tableColumn id="3620" xr3:uid="{8EA4B3BB-E901-4ED9-9B0D-76C20954C5BF}" name="Column3604" dataDxfId="12930"/>
    <tableColumn id="3621" xr3:uid="{A3EF6CE8-7D8D-4D53-B3AD-33BA31F9F442}" name="Column3605" dataDxfId="12929"/>
    <tableColumn id="3622" xr3:uid="{B757696D-294B-496D-B29F-CC703E360B5F}" name="Column3606" dataDxfId="12928"/>
    <tableColumn id="3623" xr3:uid="{DD80B643-F96D-4FB0-849E-1CDF74F1936E}" name="Column3607" dataDxfId="12927"/>
    <tableColumn id="3624" xr3:uid="{A2313101-7DBA-4031-BC67-7F3C42A53F78}" name="Column3608" dataDxfId="12926"/>
    <tableColumn id="3625" xr3:uid="{AD94FF72-29FD-4AE9-A8C4-32D9DCEDF566}" name="Column3609" dataDxfId="12925"/>
    <tableColumn id="3626" xr3:uid="{E73F7F2D-D89E-4352-8F17-5C09CF43615B}" name="Column3610" dataDxfId="12924"/>
    <tableColumn id="3627" xr3:uid="{F0592069-F336-4AD8-B303-46241C511C9D}" name="Column3611" dataDxfId="12923"/>
    <tableColumn id="3628" xr3:uid="{678A632D-E60A-4E14-A88F-E3DEFD1B7F38}" name="Column3612" dataDxfId="12922"/>
    <tableColumn id="3629" xr3:uid="{8227A8C1-C6DF-4EC7-8E62-100050214492}" name="Column3613" dataDxfId="12921"/>
    <tableColumn id="3630" xr3:uid="{4707C856-BECC-44A5-AEFD-571EAA0520D0}" name="Column3614" dataDxfId="12920"/>
    <tableColumn id="3631" xr3:uid="{FC162890-9613-409C-BBB1-C0CCA4FF43A2}" name="Column3615" dataDxfId="12919"/>
    <tableColumn id="3632" xr3:uid="{2A4BA368-0EC7-46ED-B8D5-3ABF1D3A947A}" name="Column3616" dataDxfId="12918"/>
    <tableColumn id="3633" xr3:uid="{2A4FEBB2-E3C0-409D-83B9-A2D247FC9855}" name="Column3617" dataDxfId="12917"/>
    <tableColumn id="3634" xr3:uid="{D1526ED5-4CDD-498D-8266-3222EA4C94A6}" name="Column3618" dataDxfId="12916"/>
    <tableColumn id="3635" xr3:uid="{620B0DD5-98DE-4FB8-937C-39C8C1C17916}" name="Column3619" dataDxfId="12915"/>
    <tableColumn id="3636" xr3:uid="{30079947-CF85-438D-8452-C1E2B563DC0C}" name="Column3620" dataDxfId="12914"/>
    <tableColumn id="3637" xr3:uid="{6A62286B-E75E-4F31-AFE2-0E8938F9DF60}" name="Column3621" dataDxfId="12913"/>
    <tableColumn id="3638" xr3:uid="{C5242427-524B-42A2-BA02-99726B8FA10F}" name="Column3622" dataDxfId="12912"/>
    <tableColumn id="3639" xr3:uid="{1B7ABF69-41C0-4DFE-A1D7-632A83DC0BDF}" name="Column3623" dataDxfId="12911"/>
    <tableColumn id="3640" xr3:uid="{91B38AB2-4ADF-4D99-84BC-DA54C5BC6280}" name="Column3624" dataDxfId="12910"/>
    <tableColumn id="3641" xr3:uid="{37CFAB74-9FC6-4530-AC8E-12129B28D038}" name="Column3625" dataDxfId="12909"/>
    <tableColumn id="3642" xr3:uid="{0C124370-3051-436A-93CD-D5EB8480EBCB}" name="Column3626" dataDxfId="12908"/>
    <tableColumn id="3643" xr3:uid="{4B6E17B3-12F0-4BB1-BD5D-F51A90DE4692}" name="Column3627" dataDxfId="12907"/>
    <tableColumn id="3644" xr3:uid="{ACC1623D-D605-4596-AFEE-A8733F1D23B8}" name="Column3628" dataDxfId="12906"/>
    <tableColumn id="3645" xr3:uid="{502B35F3-D48A-419D-8772-185E72EF10F1}" name="Column3629" dataDxfId="12905"/>
    <tableColumn id="3646" xr3:uid="{5C95CACD-4F68-42F5-8DF3-5D951FB15815}" name="Column3630" dataDxfId="12904"/>
    <tableColumn id="3647" xr3:uid="{3AB03E07-77A0-4D1A-BA9D-E494F2D91788}" name="Column3631" dataDxfId="12903"/>
    <tableColumn id="3648" xr3:uid="{587CC02C-4C86-4829-AF55-F383954C3168}" name="Column3632" dataDxfId="12902"/>
    <tableColumn id="3649" xr3:uid="{76160670-01AA-4C0F-B77B-B5249FECC8CF}" name="Column3633" dataDxfId="12901"/>
    <tableColumn id="3650" xr3:uid="{D1243BAB-8814-4852-B430-FF4A5321C552}" name="Column3634" dataDxfId="12900"/>
    <tableColumn id="3651" xr3:uid="{85E435E2-5D91-4833-A76D-297FC96AF64A}" name="Column3635" dataDxfId="12899"/>
    <tableColumn id="3652" xr3:uid="{357675BB-807C-4EF4-B121-9F3C8BEC25D1}" name="Column3636" dataDxfId="12898"/>
    <tableColumn id="3653" xr3:uid="{6CABEAC2-A390-44EB-88C7-2E028604B694}" name="Column3637" dataDxfId="12897"/>
    <tableColumn id="3654" xr3:uid="{987BD3E7-0530-4B97-B23C-101522F2DBCD}" name="Column3638" dataDxfId="12896"/>
    <tableColumn id="3655" xr3:uid="{700CFC6A-E7AC-4521-9FAF-3F14114C8425}" name="Column3639" dataDxfId="12895"/>
    <tableColumn id="3656" xr3:uid="{6D232473-3DD6-400D-B54F-0B2BA93A9718}" name="Column3640" dataDxfId="12894"/>
    <tableColumn id="3657" xr3:uid="{6476F98D-E287-400F-B860-9A9591545498}" name="Column3641" dataDxfId="12893"/>
    <tableColumn id="3658" xr3:uid="{504D6106-404D-435A-8109-D87AA1E243FC}" name="Column3642" dataDxfId="12892"/>
    <tableColumn id="3659" xr3:uid="{F4D9A2B8-E9C7-48B6-9035-40F1CF1B1130}" name="Column3643" dataDxfId="12891"/>
    <tableColumn id="3660" xr3:uid="{83ECA5D6-D165-47C0-A854-BA91554C5C93}" name="Column3644" dataDxfId="12890"/>
    <tableColumn id="3661" xr3:uid="{46B6754C-1120-417E-9BB6-D84BB7A24DAF}" name="Column3645" dataDxfId="12889"/>
    <tableColumn id="3662" xr3:uid="{9E0943BD-29AA-44F8-AF8A-BFA14D96C531}" name="Column3646" dataDxfId="12888"/>
    <tableColumn id="3663" xr3:uid="{C0E4B924-41B6-481A-98E7-0DF01B9457EB}" name="Column3647" dataDxfId="12887"/>
    <tableColumn id="3664" xr3:uid="{CB29DDD2-BC7F-4E09-8A47-C0AFB29DB64D}" name="Column3648" dataDxfId="12886"/>
    <tableColumn id="3665" xr3:uid="{8A86A743-08BF-4776-8B58-DF83B7868CE1}" name="Column3649" dataDxfId="12885"/>
    <tableColumn id="3666" xr3:uid="{14910A44-490A-495B-A086-EAF365AE2995}" name="Column3650" dataDxfId="12884"/>
    <tableColumn id="3667" xr3:uid="{C8BC0705-5673-49A2-B94A-98D349AE8865}" name="Column3651" dataDxfId="12883"/>
    <tableColumn id="3668" xr3:uid="{9339820A-E276-4F0A-AA06-140D83FDBFF1}" name="Column3652" dataDxfId="12882"/>
    <tableColumn id="3669" xr3:uid="{3C8C81C3-19B4-40AC-9EEE-8F48D0CD4D67}" name="Column3653" dataDxfId="12881"/>
    <tableColumn id="3670" xr3:uid="{C86C26B6-9444-4C34-902A-9584BE224BED}" name="Column3654" dataDxfId="12880"/>
    <tableColumn id="3671" xr3:uid="{1FB1CD53-26AB-4E1B-AF62-8C2EC0E84DD1}" name="Column3655" dataDxfId="12879"/>
    <tableColumn id="3672" xr3:uid="{B1CEACE0-B0D3-4799-854C-4799958EA657}" name="Column3656" dataDxfId="12878"/>
    <tableColumn id="3673" xr3:uid="{081FDB10-6A2B-4D5E-B3D6-9B5FD0EDA32D}" name="Column3657" dataDxfId="12877"/>
    <tableColumn id="3674" xr3:uid="{928E0D86-1258-4714-8FBC-B7AAA5B93C7C}" name="Column3658" dataDxfId="12876"/>
    <tableColumn id="3675" xr3:uid="{F6109CFE-5E0F-4AB6-A28F-FD4354EFC4D4}" name="Column3659" dataDxfId="12875"/>
    <tableColumn id="3676" xr3:uid="{6DF31B1B-E779-4547-BB72-6419BAC89F63}" name="Column3660" dataDxfId="12874"/>
    <tableColumn id="3677" xr3:uid="{CA5980FC-EFFF-4EB8-8B05-675F43C57657}" name="Column3661" dataDxfId="12873"/>
    <tableColumn id="3678" xr3:uid="{A934E2B5-C4B4-4B6F-B1AB-4B98B47A44B3}" name="Column3662" dataDxfId="12872"/>
    <tableColumn id="3679" xr3:uid="{E3DA5687-C7CE-494F-A066-AE69086EB404}" name="Column3663" dataDxfId="12871"/>
    <tableColumn id="3680" xr3:uid="{1DA57238-95D6-461A-9C1F-48437BB6BE0F}" name="Column3664" dataDxfId="12870"/>
    <tableColumn id="3681" xr3:uid="{9290B941-29FD-42E5-85CB-6A324D0CB848}" name="Column3665" dataDxfId="12869"/>
    <tableColumn id="3682" xr3:uid="{1E340DB6-27AE-4DFF-ABFD-9A1FA85E03C7}" name="Column3666" dataDxfId="12868"/>
    <tableColumn id="3683" xr3:uid="{5BD545EB-F980-41FF-9E59-D6ACBFE1ABCB}" name="Column3667" dataDxfId="12867"/>
    <tableColumn id="3684" xr3:uid="{8507E54C-575F-487D-94D4-6C60F87AC750}" name="Column3668" dataDxfId="12866"/>
    <tableColumn id="3685" xr3:uid="{A67471D0-A64B-4B7B-B3FB-24B96CCA9FE7}" name="Column3669" dataDxfId="12865"/>
    <tableColumn id="3686" xr3:uid="{D7C960CD-5A19-4F44-8BEA-A338C6CECD5B}" name="Column3670" dataDxfId="12864"/>
    <tableColumn id="3687" xr3:uid="{1C4F36C2-C81F-4E1A-958D-2DBAC471874C}" name="Column3671" dataDxfId="12863"/>
    <tableColumn id="3688" xr3:uid="{12B4D5E7-C664-4DBB-93CC-D27BC7052D8B}" name="Column3672" dataDxfId="12862"/>
    <tableColumn id="3689" xr3:uid="{D98C1C6B-BD6D-4B62-810D-D4DC3CFF9205}" name="Column3673" dataDxfId="12861"/>
    <tableColumn id="3690" xr3:uid="{0BE5C035-40C7-4663-9A96-E5F3B99D1D9A}" name="Column3674" dataDxfId="12860"/>
    <tableColumn id="3691" xr3:uid="{841ADC78-9843-4946-91EF-0954E82FAA0E}" name="Column3675" dataDxfId="12859"/>
    <tableColumn id="3692" xr3:uid="{2F1CDD7F-F9C5-40CD-9BBE-ADF06113CDCD}" name="Column3676" dataDxfId="12858"/>
    <tableColumn id="3693" xr3:uid="{08E9A2B6-7A94-4704-9AF7-F3D96512F171}" name="Column3677" dataDxfId="12857"/>
    <tableColumn id="3694" xr3:uid="{6A10219F-0BF9-4672-88A1-35C58A6519EE}" name="Column3678" dataDxfId="12856"/>
    <tableColumn id="3695" xr3:uid="{456FE49A-4B02-4A2F-BE6E-37ED2252568D}" name="Column3679" dataDxfId="12855"/>
    <tableColumn id="3696" xr3:uid="{9B75DAA5-2499-4331-844E-A6593125A4A8}" name="Column3680" dataDxfId="12854"/>
    <tableColumn id="3697" xr3:uid="{C0B20008-9421-4576-A759-8A724B88AC6B}" name="Column3681" dataDxfId="12853"/>
    <tableColumn id="3698" xr3:uid="{F931F044-8EFB-44A0-B464-01C2C9C3A313}" name="Column3682" dataDxfId="12852"/>
    <tableColumn id="3699" xr3:uid="{55C30B0F-E2FF-4BB6-8F29-5EE0B551202E}" name="Column3683" dataDxfId="12851"/>
    <tableColumn id="3700" xr3:uid="{EEFEF748-2CAF-4EC7-A730-F423932454BD}" name="Column3684" dataDxfId="12850"/>
    <tableColumn id="3701" xr3:uid="{F8A37158-AF6C-481C-A8F8-DB6DDCC3BB8B}" name="Column3685" dataDxfId="12849"/>
    <tableColumn id="3702" xr3:uid="{A08E8EEA-F8B6-4EF6-B66B-1D942835C2E5}" name="Column3686" dataDxfId="12848"/>
    <tableColumn id="3703" xr3:uid="{319E8C68-5573-48B1-A61E-392289C03ED8}" name="Column3687" dataDxfId="12847"/>
    <tableColumn id="3704" xr3:uid="{BD96B2F7-8504-4512-A427-81634621647B}" name="Column3688" dataDxfId="12846"/>
    <tableColumn id="3705" xr3:uid="{4C83BC29-B627-455B-9942-DE5AC31BF393}" name="Column3689" dataDxfId="12845"/>
    <tableColumn id="3706" xr3:uid="{925E4F18-779E-4778-A308-C91E7BA955C0}" name="Column3690" dataDxfId="12844"/>
    <tableColumn id="3707" xr3:uid="{C92A7DB0-85E5-4282-B5FC-47460C064C48}" name="Column3691" dataDxfId="12843"/>
    <tableColumn id="3708" xr3:uid="{8EF697A4-9B75-48B3-8DDB-D852292078A3}" name="Column3692" dataDxfId="12842"/>
    <tableColumn id="3709" xr3:uid="{93B7FFB9-D703-445D-8F7A-CBBCBD15CBA9}" name="Column3693" dataDxfId="12841"/>
    <tableColumn id="3710" xr3:uid="{BA97F155-E21E-4E8C-B43E-5480E90F65F7}" name="Column3694" dataDxfId="12840"/>
    <tableColumn id="3711" xr3:uid="{66D64731-2D8C-4F30-B5A4-10C801A0639D}" name="Column3695" dataDxfId="12839"/>
    <tableColumn id="3712" xr3:uid="{4869DBB2-19DA-45DB-BFDB-13CA6DF03201}" name="Column3696" dataDxfId="12838"/>
    <tableColumn id="3713" xr3:uid="{9BEB48FF-CA3C-46ED-A2A0-F5434C206030}" name="Column3697" dataDxfId="12837"/>
    <tableColumn id="3714" xr3:uid="{D8947367-87B6-4FAE-8891-28CBD5963687}" name="Column3698" dataDxfId="12836"/>
    <tableColumn id="3715" xr3:uid="{17A52639-EFBE-4F3F-9AA4-47353172FCBE}" name="Column3699" dataDxfId="12835"/>
    <tableColumn id="3716" xr3:uid="{18C4FF87-D0CC-42C2-8A4F-FD0BAEA91BB7}" name="Column3700" dataDxfId="12834"/>
    <tableColumn id="3717" xr3:uid="{77442F6E-9E3C-494F-94AF-C42981E67E73}" name="Column3701" dataDxfId="12833"/>
    <tableColumn id="3718" xr3:uid="{D15AC6CA-E2B0-4466-9F72-9C370B4AFDC6}" name="Column3702" dataDxfId="12832"/>
    <tableColumn id="3719" xr3:uid="{4EE312FE-E787-4345-842F-B35635B65581}" name="Column3703" dataDxfId="12831"/>
    <tableColumn id="3720" xr3:uid="{19D62502-989E-486E-B328-5D86936EDB5D}" name="Column3704" dataDxfId="12830"/>
    <tableColumn id="3721" xr3:uid="{6DD503EE-BA15-4915-8644-76542C211854}" name="Column3705" dataDxfId="12829"/>
    <tableColumn id="3722" xr3:uid="{6AF13100-4A8A-4F36-8E10-16E40FB6F9B6}" name="Column3706" dataDxfId="12828"/>
    <tableColumn id="3723" xr3:uid="{D7F85E6E-47F5-40B2-9988-CEA6A58E88A3}" name="Column3707" dataDxfId="12827"/>
    <tableColumn id="3724" xr3:uid="{BDD84C3E-F378-4123-9896-D2A92260F5D0}" name="Column3708" dataDxfId="12826"/>
    <tableColumn id="3725" xr3:uid="{8F50F017-5654-43BB-B3FF-57B4A189DCAD}" name="Column3709" dataDxfId="12825"/>
    <tableColumn id="3726" xr3:uid="{13662550-AEF1-4B26-85D8-8EF55A41641B}" name="Column3710" dataDxfId="12824"/>
    <tableColumn id="3727" xr3:uid="{02E38CF2-4BDE-4570-AF56-441D0FE0FB10}" name="Column3711" dataDxfId="12823"/>
    <tableColumn id="3728" xr3:uid="{9AE0D491-1A43-4582-BAAB-CD34909715CE}" name="Column3712" dataDxfId="12822"/>
    <tableColumn id="3729" xr3:uid="{E9A4EC0E-0CDD-4C12-83AF-9C4487F3CC42}" name="Column3713" dataDxfId="12821"/>
    <tableColumn id="3730" xr3:uid="{5B08AA6A-8E07-4122-A586-F679925A17D1}" name="Column3714" dataDxfId="12820"/>
    <tableColumn id="3731" xr3:uid="{7EB0B1BA-ED65-4A47-A055-4D0D7FB8534A}" name="Column3715" dataDxfId="12819"/>
    <tableColumn id="3732" xr3:uid="{A86D3B6B-1A7C-432A-9793-AEAAFF95C16D}" name="Column3716" dataDxfId="12818"/>
    <tableColumn id="3733" xr3:uid="{F1FF8FEF-32EC-49FC-80FA-A4759448DCE7}" name="Column3717" dataDxfId="12817"/>
    <tableColumn id="3734" xr3:uid="{F014EBA9-B4CB-4AE2-996C-1BBCCC525A1F}" name="Column3718" dataDxfId="12816"/>
    <tableColumn id="3735" xr3:uid="{088C6D99-CDC6-46D1-9576-7B14BE21633A}" name="Column3719" dataDxfId="12815"/>
    <tableColumn id="3736" xr3:uid="{DF23E144-6657-48BA-AC89-711AE79B3224}" name="Column3720" dataDxfId="12814"/>
    <tableColumn id="3737" xr3:uid="{8EFDEDCA-EE6E-4967-8500-FF433615A989}" name="Column3721" dataDxfId="12813"/>
    <tableColumn id="3738" xr3:uid="{6C766FF1-491F-4991-B33F-94E555056E9B}" name="Column3722" dataDxfId="12812"/>
    <tableColumn id="3739" xr3:uid="{2FBBFB9B-9281-4289-AA41-717FFF4F1AB9}" name="Column3723" dataDxfId="12811"/>
    <tableColumn id="3740" xr3:uid="{57A91983-0AF0-4CFE-8C8B-F052025CA60B}" name="Column3724" dataDxfId="12810"/>
    <tableColumn id="3741" xr3:uid="{1DC466F9-6C2F-411C-A76B-A58CBDBD0EC9}" name="Column3725" dataDxfId="12809"/>
    <tableColumn id="3742" xr3:uid="{4C8B1F31-FE54-4258-A7EA-43FA239385A0}" name="Column3726" dataDxfId="12808"/>
    <tableColumn id="3743" xr3:uid="{E97CD3E7-ED34-47D8-8686-2F2D5A5A4B58}" name="Column3727" dataDxfId="12807"/>
    <tableColumn id="3744" xr3:uid="{E6B39943-BA80-4FD6-9B2C-56527358D388}" name="Column3728" dataDxfId="12806"/>
    <tableColumn id="3745" xr3:uid="{F8EAE379-F683-4175-A9FB-14A02D16A624}" name="Column3729" dataDxfId="12805"/>
    <tableColumn id="3746" xr3:uid="{C49E7BC4-26B9-42CA-9866-6F4F7DA0AF8B}" name="Column3730" dataDxfId="12804"/>
    <tableColumn id="3747" xr3:uid="{B0AEFBC7-80A6-4068-9B23-822BA8D4DC61}" name="Column3731" dataDxfId="12803"/>
    <tableColumn id="3748" xr3:uid="{7BDB7A80-7190-40F4-BA0D-155C35E8CD82}" name="Column3732" dataDxfId="12802"/>
    <tableColumn id="3749" xr3:uid="{8C4EFA41-2ED4-4E3F-94D4-27D5459F887C}" name="Column3733" dataDxfId="12801"/>
    <tableColumn id="3750" xr3:uid="{2D7E66C9-9D77-4F7D-BA82-68A459A2E53E}" name="Column3734" dataDxfId="12800"/>
    <tableColumn id="3751" xr3:uid="{3E29177F-7903-4880-A364-12A04ABC33C0}" name="Column3735" dataDxfId="12799"/>
    <tableColumn id="3752" xr3:uid="{558EDAB7-8A38-4A11-B76D-9034F66EB6C7}" name="Column3736" dataDxfId="12798"/>
    <tableColumn id="3753" xr3:uid="{56AE78FA-0191-4612-A08A-8D325DC50EEA}" name="Column3737" dataDxfId="12797"/>
    <tableColumn id="3754" xr3:uid="{94419D60-F899-4AC0-8B0B-B3C33FE738E5}" name="Column3738" dataDxfId="12796"/>
    <tableColumn id="3755" xr3:uid="{1B486515-1DCF-4C30-A691-812086886B69}" name="Column3739" dataDxfId="12795"/>
    <tableColumn id="3756" xr3:uid="{C765DE95-287F-433E-A7B4-DE084EEA04E4}" name="Column3740" dataDxfId="12794"/>
    <tableColumn id="3757" xr3:uid="{C5391FFA-6EAB-447C-A051-BD60F6486825}" name="Column3741" dataDxfId="12793"/>
    <tableColumn id="3758" xr3:uid="{E6E2B491-B8C9-444F-A3A4-8B6137B49461}" name="Column3742" dataDxfId="12792"/>
    <tableColumn id="3759" xr3:uid="{8E724959-4197-4FA3-8C8F-B13C5E62CF71}" name="Column3743" dataDxfId="12791"/>
    <tableColumn id="3760" xr3:uid="{4D624EB6-4A82-4603-BFB9-2962B73762AB}" name="Column3744" dataDxfId="12790"/>
    <tableColumn id="3761" xr3:uid="{DAF55BA2-0A52-4E53-8BFD-62490B57D3F2}" name="Column3745" dataDxfId="12789"/>
    <tableColumn id="3762" xr3:uid="{263B8ED3-598E-4044-81F6-8A716A6641AF}" name="Column3746" dataDxfId="12788"/>
    <tableColumn id="3763" xr3:uid="{8A6ED28B-90E6-46F9-B6EF-48E0EAB1D2CC}" name="Column3747" dataDxfId="12787"/>
    <tableColumn id="3764" xr3:uid="{0B18C665-6410-409A-A3E5-8B639FBBFB38}" name="Column3748" dataDxfId="12786"/>
    <tableColumn id="3765" xr3:uid="{FB1D26D0-EFA1-4199-B9B1-D98A8AC11BC9}" name="Column3749" dataDxfId="12785"/>
    <tableColumn id="3766" xr3:uid="{7A31D47A-8880-4283-958D-91A10D60C06A}" name="Column3750" dataDxfId="12784"/>
    <tableColumn id="3767" xr3:uid="{F65504ED-C12B-468F-9146-EB91C802F035}" name="Column3751" dataDxfId="12783"/>
    <tableColumn id="3768" xr3:uid="{46B71176-BA86-46AA-88D5-9B4DEAB2B797}" name="Column3752" dataDxfId="12782"/>
    <tableColumn id="3769" xr3:uid="{56BA7AA4-9495-4C66-A9DB-F0D42536D0E9}" name="Column3753" dataDxfId="12781"/>
    <tableColumn id="3770" xr3:uid="{48F8EC0F-D887-4BCE-9C48-A38D305A5566}" name="Column3754" dataDxfId="12780"/>
    <tableColumn id="3771" xr3:uid="{22E07F50-9BE7-4EC7-BD66-CC98BB1363BE}" name="Column3755" dataDxfId="12779"/>
    <tableColumn id="3772" xr3:uid="{59D8007A-46AF-4FD2-8F5A-1306BCF5D197}" name="Column3756" dataDxfId="12778"/>
    <tableColumn id="3773" xr3:uid="{2281378C-47AC-4365-946F-968FD7E8E9C9}" name="Column3757" dataDxfId="12777"/>
    <tableColumn id="3774" xr3:uid="{6FBD7159-F226-4925-BF92-82635DBA6F7A}" name="Column3758" dataDxfId="12776"/>
    <tableColumn id="3775" xr3:uid="{469F11CA-078D-4488-98D8-9F816051260A}" name="Column3759" dataDxfId="12775"/>
    <tableColumn id="3776" xr3:uid="{E63B3CCC-95A0-4F83-9746-0A1A9AA3B9B1}" name="Column3760" dataDxfId="12774"/>
    <tableColumn id="3777" xr3:uid="{434E0324-9E3F-4BB1-A080-C860E3F2E5F9}" name="Column3761" dataDxfId="12773"/>
    <tableColumn id="3778" xr3:uid="{F2E92219-6739-46F6-9AD4-2B954B6535C3}" name="Column3762" dataDxfId="12772"/>
    <tableColumn id="3779" xr3:uid="{6006AC98-7BBC-4B7F-877A-819581B4088C}" name="Column3763" dataDxfId="12771"/>
    <tableColumn id="3780" xr3:uid="{198AC57E-0144-4892-88E4-B9AEE98A91F9}" name="Column3764" dataDxfId="12770"/>
    <tableColumn id="3781" xr3:uid="{CD3E79CB-CEDA-4AD9-83A5-06C3E9E74AD8}" name="Column3765" dataDxfId="12769"/>
    <tableColumn id="3782" xr3:uid="{58180333-E431-4487-B0AA-40E16D5CD8A7}" name="Column3766" dataDxfId="12768"/>
    <tableColumn id="3783" xr3:uid="{215759C3-ECA8-4474-8DDA-C99E96FAEC13}" name="Column3767" dataDxfId="12767"/>
    <tableColumn id="3784" xr3:uid="{2439D5D3-A165-45B1-8DE7-8F6F31ED66F9}" name="Column3768" dataDxfId="12766"/>
    <tableColumn id="3785" xr3:uid="{90864C69-7657-447F-BF44-05B96030A6C5}" name="Column3769" dataDxfId="12765"/>
    <tableColumn id="3786" xr3:uid="{0825FF79-E938-4E4C-8F59-3A406BD3EBBF}" name="Column3770" dataDxfId="12764"/>
    <tableColumn id="3787" xr3:uid="{F2E41F24-6FBD-4D3B-BE5C-E23F462AAB47}" name="Column3771" dataDxfId="12763"/>
    <tableColumn id="3788" xr3:uid="{7123C5B8-4193-4438-B6AB-EFEDA867F42B}" name="Column3772" dataDxfId="12762"/>
    <tableColumn id="3789" xr3:uid="{25F9BD49-B48C-4377-BB8E-6137DF672BBE}" name="Column3773" dataDxfId="12761"/>
    <tableColumn id="3790" xr3:uid="{82FD6E59-B2DB-40AA-9F24-E73ACAEB367A}" name="Column3774" dataDxfId="12760"/>
    <tableColumn id="3791" xr3:uid="{2A17F789-97FE-4325-95C7-EED9B11A06A0}" name="Column3775" dataDxfId="12759"/>
    <tableColumn id="3792" xr3:uid="{8E90EE07-CE9C-4E21-ADBD-47CFE8AE0958}" name="Column3776" dataDxfId="12758"/>
    <tableColumn id="3793" xr3:uid="{C9D609D5-7301-4D18-B903-B00DC9835543}" name="Column3777" dataDxfId="12757"/>
    <tableColumn id="3794" xr3:uid="{58829EB4-2416-41F4-B2FC-5A942406E397}" name="Column3778" dataDxfId="12756"/>
    <tableColumn id="3795" xr3:uid="{F36727E0-E50A-4821-B298-158C952A3A22}" name="Column3779" dataDxfId="12755"/>
    <tableColumn id="3796" xr3:uid="{0DE5C2D8-36DE-433D-82D6-7526DB6EC540}" name="Column3780" dataDxfId="12754"/>
    <tableColumn id="3797" xr3:uid="{DBB2A17F-0A95-45D5-93DD-486FA036A532}" name="Column3781" dataDxfId="12753"/>
    <tableColumn id="3798" xr3:uid="{F17C3CA0-0932-4B65-ACFE-957DE7EA3EF9}" name="Column3782" dataDxfId="12752"/>
    <tableColumn id="3799" xr3:uid="{87A126CF-537E-4E00-894B-196B69A19777}" name="Column3783" dataDxfId="12751"/>
    <tableColumn id="3800" xr3:uid="{F8F34CAE-428C-4153-AE7F-CE3B1A11DC64}" name="Column3784" dataDxfId="12750"/>
    <tableColumn id="3801" xr3:uid="{1944EE4E-6A02-40D1-B013-8C8D1834F21F}" name="Column3785" dataDxfId="12749"/>
    <tableColumn id="3802" xr3:uid="{102AFAF2-C0E1-45E4-9276-46CA3EC3B851}" name="Column3786" dataDxfId="12748"/>
    <tableColumn id="3803" xr3:uid="{57F4CDC3-2FEB-4AC5-9DC9-AE45F9BE307C}" name="Column3787" dataDxfId="12747"/>
    <tableColumn id="3804" xr3:uid="{EA83B76E-0A21-4A40-9BDD-09972B2DC390}" name="Column3788" dataDxfId="12746"/>
    <tableColumn id="3805" xr3:uid="{5FE6423D-EE61-40A8-8737-AE573CAE2BED}" name="Column3789" dataDxfId="12745"/>
    <tableColumn id="3806" xr3:uid="{16CF4D0D-C026-491B-BBBE-4EED69F0730B}" name="Column3790" dataDxfId="12744"/>
    <tableColumn id="3807" xr3:uid="{53E115D0-B9D8-4C5E-93F8-E21DD5E804E3}" name="Column3791" dataDxfId="12743"/>
    <tableColumn id="3808" xr3:uid="{E3E003E8-E5A1-4CFE-A909-84352BB83EA7}" name="Column3792" dataDxfId="12742"/>
    <tableColumn id="3809" xr3:uid="{ED2FFB10-A013-4E20-BF21-E3D2DC232580}" name="Column3793" dataDxfId="12741"/>
    <tableColumn id="3810" xr3:uid="{181E0E5A-6BF3-487F-AE52-4DF9F977C258}" name="Column3794" dataDxfId="12740"/>
    <tableColumn id="3811" xr3:uid="{88689A2F-8A00-45F0-BA69-1470F142A8BC}" name="Column3795" dataDxfId="12739"/>
    <tableColumn id="3812" xr3:uid="{69F60C8A-E8C0-40D2-B3CB-1D0CA14CDEB4}" name="Column3796" dataDxfId="12738"/>
    <tableColumn id="3813" xr3:uid="{B183BCF0-AD5E-4F85-B244-5581C464825E}" name="Column3797" dataDxfId="12737"/>
    <tableColumn id="3814" xr3:uid="{11A93335-DBE5-495A-B27A-D89FF6082190}" name="Column3798" dataDxfId="12736"/>
    <tableColumn id="3815" xr3:uid="{399C552F-A284-4782-8DD8-1FA1ABDE4716}" name="Column3799" dataDxfId="12735"/>
    <tableColumn id="3816" xr3:uid="{74F5DF2E-4962-42C4-9684-BC9AF951F837}" name="Column3800" dataDxfId="12734"/>
    <tableColumn id="3817" xr3:uid="{3C3451D8-A217-4850-96C3-0C58628CF898}" name="Column3801" dataDxfId="12733"/>
    <tableColumn id="3818" xr3:uid="{B422A8BE-15B1-42A6-8A71-2F5CF649AF53}" name="Column3802" dataDxfId="12732"/>
    <tableColumn id="3819" xr3:uid="{D428CAB7-34AE-41B4-ACB1-829D52B17B2C}" name="Column3803" dataDxfId="12731"/>
    <tableColumn id="3820" xr3:uid="{F6506539-078B-4CCA-8567-492143FB3052}" name="Column3804" dataDxfId="12730"/>
    <tableColumn id="3821" xr3:uid="{F2E31FDD-CA44-49D3-8E85-BD4882195F95}" name="Column3805" dataDxfId="12729"/>
    <tableColumn id="3822" xr3:uid="{67F8F46B-C78E-4778-8A12-DBE737BDAB7D}" name="Column3806" dataDxfId="12728"/>
    <tableColumn id="3823" xr3:uid="{240B6E2A-163A-4052-AE6E-84990F184D02}" name="Column3807" dataDxfId="12727"/>
    <tableColumn id="3824" xr3:uid="{DB999161-9631-48FE-8527-9BC575BBAA72}" name="Column3808" dataDxfId="12726"/>
    <tableColumn id="3825" xr3:uid="{3FD7980E-0C23-412A-9DD3-EA5A49474862}" name="Column3809" dataDxfId="12725"/>
    <tableColumn id="3826" xr3:uid="{7B200B1A-280B-4A99-8B08-7EE43A6C19DC}" name="Column3810" dataDxfId="12724"/>
    <tableColumn id="3827" xr3:uid="{F9E80D48-369E-4180-B6B3-29764B062C66}" name="Column3811" dataDxfId="12723"/>
    <tableColumn id="3828" xr3:uid="{3EFA3C73-081A-4053-BA61-64605C0848EA}" name="Column3812" dataDxfId="12722"/>
    <tableColumn id="3829" xr3:uid="{B0B12E22-E2E0-48E6-9407-FDB4E06E1682}" name="Column3813" dataDxfId="12721"/>
    <tableColumn id="3830" xr3:uid="{78841C03-D75E-4601-B4A6-41626E9A78DE}" name="Column3814" dataDxfId="12720"/>
    <tableColumn id="3831" xr3:uid="{E774EAF1-CADE-4109-AFB2-609AE5A88865}" name="Column3815" dataDxfId="12719"/>
    <tableColumn id="3832" xr3:uid="{87CE3EDE-A04A-4CE6-A76F-5D7071A96C13}" name="Column3816" dataDxfId="12718"/>
    <tableColumn id="3833" xr3:uid="{1F11A9AF-B845-400B-8EDA-06E20E929085}" name="Column3817" dataDxfId="12717"/>
    <tableColumn id="3834" xr3:uid="{B278C284-384A-41D4-AD08-DC237C949EBB}" name="Column3818" dataDxfId="12716"/>
    <tableColumn id="3835" xr3:uid="{7534EA59-F794-4FF3-85DC-5A6249D5441D}" name="Column3819" dataDxfId="12715"/>
    <tableColumn id="3836" xr3:uid="{7CC14395-370B-40F5-9AE2-4FC6F6812B4B}" name="Column3820" dataDxfId="12714"/>
    <tableColumn id="3837" xr3:uid="{002B5B73-1A61-4632-BAD0-ED08356E2CAC}" name="Column3821" dataDxfId="12713"/>
    <tableColumn id="3838" xr3:uid="{8A14E718-9C66-4D4A-A8E3-0DAE2BE4587B}" name="Column3822" dataDxfId="12712"/>
    <tableColumn id="3839" xr3:uid="{0EF2268A-0D52-4D49-B1E3-410E049653DE}" name="Column3823" dataDxfId="12711"/>
    <tableColumn id="3840" xr3:uid="{9C4B0CAE-05AD-445A-AD4C-643A61658039}" name="Column3824" dataDxfId="12710"/>
    <tableColumn id="3841" xr3:uid="{4E3FD985-64C0-42BD-B621-F20FC2F87872}" name="Column3825" dataDxfId="12709"/>
    <tableColumn id="3842" xr3:uid="{8A820B16-63A1-43BD-8F33-77F45E96DABC}" name="Column3826" dataDxfId="12708"/>
    <tableColumn id="3843" xr3:uid="{9D21E2F2-FB9C-4A00-87A4-D301FFC57825}" name="Column3827" dataDxfId="12707"/>
    <tableColumn id="3844" xr3:uid="{E9857D57-88DB-4523-A643-325E2B85D926}" name="Column3828" dataDxfId="12706"/>
    <tableColumn id="3845" xr3:uid="{C332389E-D168-4BA9-B1DA-8E94D9C0BE18}" name="Column3829" dataDxfId="12705"/>
    <tableColumn id="3846" xr3:uid="{60FDD7B0-A8F8-4FEA-A195-27BECC160092}" name="Column3830" dataDxfId="12704"/>
    <tableColumn id="3847" xr3:uid="{BE88043C-69A3-4C24-825A-A517DC868696}" name="Column3831" dataDxfId="12703"/>
    <tableColumn id="3848" xr3:uid="{ABEB06E4-8FA3-4DCA-8376-57399D23CFA2}" name="Column3832" dataDxfId="12702"/>
    <tableColumn id="3849" xr3:uid="{7F0B7DCE-808E-4841-8163-551F434F7E00}" name="Column3833" dataDxfId="12701"/>
    <tableColumn id="3850" xr3:uid="{60A19C9E-317E-43AA-98EA-C0AFAD648D73}" name="Column3834" dataDxfId="12700"/>
    <tableColumn id="3851" xr3:uid="{70586D4A-D87C-405E-9EA9-EF8E98C30123}" name="Column3835" dataDxfId="12699"/>
    <tableColumn id="3852" xr3:uid="{1AC4FD79-D514-481E-8BBF-3E8DBAE12D34}" name="Column3836" dataDxfId="12698"/>
    <tableColumn id="3853" xr3:uid="{1D52750D-2304-43EF-B499-0DEDB557D079}" name="Column3837" dataDxfId="12697"/>
    <tableColumn id="3854" xr3:uid="{9B449A03-E645-45F3-9D6A-93EDCA91A493}" name="Column3838" dataDxfId="12696"/>
    <tableColumn id="3855" xr3:uid="{D57B994B-C636-4084-95D1-4AE53F292160}" name="Column3839" dataDxfId="12695"/>
    <tableColumn id="3856" xr3:uid="{F00F0457-5328-4F51-A985-4B6CECBB5184}" name="Column3840" dataDxfId="12694"/>
    <tableColumn id="3857" xr3:uid="{A9667925-E985-4C7B-B5CD-39E52F90A58D}" name="Column3841" dataDxfId="12693"/>
    <tableColumn id="3858" xr3:uid="{6271D19D-DD0F-4319-96F8-D790CE88BA60}" name="Column3842" dataDxfId="12692"/>
    <tableColumn id="3859" xr3:uid="{02A5FE6A-5660-41E9-B142-D7798B645B0F}" name="Column3843" dataDxfId="12691"/>
    <tableColumn id="3860" xr3:uid="{E0675FCA-27B7-4260-B3BB-3D4AE0A6BCAF}" name="Column3844" dataDxfId="12690"/>
    <tableColumn id="3861" xr3:uid="{D3C565BE-EE9A-4A50-8B7E-F13346A4234E}" name="Column3845" dataDxfId="12689"/>
    <tableColumn id="3862" xr3:uid="{659C23F6-3A0F-4379-B249-7348BE82A8EA}" name="Column3846" dataDxfId="12688"/>
    <tableColumn id="3863" xr3:uid="{F4B45213-998F-46A8-BF89-422B65194C4F}" name="Column3847" dataDxfId="12687"/>
    <tableColumn id="3864" xr3:uid="{776A83EA-4231-4660-95F2-45BE81B66338}" name="Column3848" dataDxfId="12686"/>
    <tableColumn id="3865" xr3:uid="{CE73C9AA-B086-41C1-BD82-50764927642F}" name="Column3849" dataDxfId="12685"/>
    <tableColumn id="3866" xr3:uid="{EB7AD115-DA1C-4D6A-BD3C-A421CA5337FC}" name="Column3850" dataDxfId="12684"/>
    <tableColumn id="3867" xr3:uid="{6F7FD23B-767E-4A6F-AE9A-33C979D0A46A}" name="Column3851" dataDxfId="12683"/>
    <tableColumn id="3868" xr3:uid="{34947D72-7100-435D-97D2-93EB4D898F40}" name="Column3852" dataDxfId="12682"/>
    <tableColumn id="3869" xr3:uid="{9169472F-4E52-4191-A971-81B3B09E76F1}" name="Column3853" dataDxfId="12681"/>
    <tableColumn id="3870" xr3:uid="{9DFEC1CF-97A0-44C8-B5A0-040845B98AD3}" name="Column3854" dataDxfId="12680"/>
    <tableColumn id="3871" xr3:uid="{0F73C7BD-4EE7-4D03-AA92-CC20EAF648C5}" name="Column3855" dataDxfId="12679"/>
    <tableColumn id="3872" xr3:uid="{B6C297F1-CABF-4E1A-B746-BC92304B0592}" name="Column3856" dataDxfId="12678"/>
    <tableColumn id="3873" xr3:uid="{DD993185-F9CB-4A27-AEBF-8B4FC823E209}" name="Column3857" dataDxfId="12677"/>
    <tableColumn id="3874" xr3:uid="{088423AB-4387-4F36-B450-8D2A147BBBF6}" name="Column3858" dataDxfId="12676"/>
    <tableColumn id="3875" xr3:uid="{71E7CDB9-31FA-4811-9649-0D3CA01A2C68}" name="Column3859" dataDxfId="12675"/>
    <tableColumn id="3876" xr3:uid="{CDE0E616-5FE7-4977-B1B8-25A7D27689A1}" name="Column3860" dataDxfId="12674"/>
    <tableColumn id="3877" xr3:uid="{F420B752-6238-4FBA-ADA3-51C488A4A7E0}" name="Column3861" dataDxfId="12673"/>
    <tableColumn id="3878" xr3:uid="{6B77A70B-37B3-4D26-900D-3F711FCDFA07}" name="Column3862" dataDxfId="12672"/>
    <tableColumn id="3879" xr3:uid="{1F4BCA56-8EB7-4FFA-919D-CEE1C2C772D7}" name="Column3863" dataDxfId="12671"/>
    <tableColumn id="3880" xr3:uid="{58CEABF7-1A93-4AF0-B8D5-59E498458021}" name="Column3864" dataDxfId="12670"/>
    <tableColumn id="3881" xr3:uid="{23776550-E700-41BA-9384-9FFB8F4F1E8E}" name="Column3865" dataDxfId="12669"/>
    <tableColumn id="3882" xr3:uid="{AA77F14B-6272-4861-B72D-A32CE3CF7224}" name="Column3866" dataDxfId="12668"/>
    <tableColumn id="3883" xr3:uid="{D9B90228-4AF1-44F4-8648-EF1DEF7B3F49}" name="Column3867" dataDxfId="12667"/>
    <tableColumn id="3884" xr3:uid="{0D9DD3CB-78DD-40BC-BD26-7A5375C80372}" name="Column3868" dataDxfId="12666"/>
    <tableColumn id="3885" xr3:uid="{C7FB24B5-864B-456D-ACC9-4ECB757D2794}" name="Column3869" dataDxfId="12665"/>
    <tableColumn id="3886" xr3:uid="{ABC97E66-666B-4DA5-87A0-3B59B9D0F8FF}" name="Column3870" dataDxfId="12664"/>
    <tableColumn id="3887" xr3:uid="{85F7DF7B-BD44-4EF8-A1C8-9C7ECA02E187}" name="Column3871" dataDxfId="12663"/>
    <tableColumn id="3888" xr3:uid="{19090A1C-E1EB-4D90-8936-7024267BFFD4}" name="Column3872" dataDxfId="12662"/>
    <tableColumn id="3889" xr3:uid="{A23C5674-8A1C-48B4-81F1-00B6F4A1807F}" name="Column3873" dataDxfId="12661"/>
    <tableColumn id="3890" xr3:uid="{4225DF85-C889-414B-A0CC-6FA44350BAF9}" name="Column3874" dataDxfId="12660"/>
    <tableColumn id="3891" xr3:uid="{1CECAF63-146E-400B-9661-19214AB52FFC}" name="Column3875" dataDxfId="12659"/>
    <tableColumn id="3892" xr3:uid="{63C508F5-DEDD-49F7-9829-826E9B2AC0F5}" name="Column3876" dataDxfId="12658"/>
    <tableColumn id="3893" xr3:uid="{8133F524-DFE5-42FA-A3EF-AA592643ED85}" name="Column3877" dataDxfId="12657"/>
    <tableColumn id="3894" xr3:uid="{9038319A-4F90-4D5A-A713-14EFA94C2C17}" name="Column3878" dataDxfId="12656"/>
    <tableColumn id="3895" xr3:uid="{28F3FC7F-AE51-405E-94A0-A55D2F16B424}" name="Column3879" dataDxfId="12655"/>
    <tableColumn id="3896" xr3:uid="{A161DB72-0E9D-4D3B-9F6C-345078F87ABF}" name="Column3880" dataDxfId="12654"/>
    <tableColumn id="3897" xr3:uid="{E4C77F5B-3730-4CCA-A207-AE50E87F8304}" name="Column3881" dataDxfId="12653"/>
    <tableColumn id="3898" xr3:uid="{92CCFDF9-36F5-4057-A504-96C9D7216DCB}" name="Column3882" dataDxfId="12652"/>
    <tableColumn id="3899" xr3:uid="{3E9759C8-6576-42B1-9504-B02093EC7871}" name="Column3883" dataDxfId="12651"/>
    <tableColumn id="3900" xr3:uid="{A65D2B25-8CB3-495E-9601-ACF23AA08113}" name="Column3884" dataDxfId="12650"/>
    <tableColumn id="3901" xr3:uid="{DFEE827C-C881-4C23-884D-F4E9D35E80C0}" name="Column3885" dataDxfId="12649"/>
    <tableColumn id="3902" xr3:uid="{C0641D93-E427-4994-BE65-B2253B665E89}" name="Column3886" dataDxfId="12648"/>
    <tableColumn id="3903" xr3:uid="{208A4DC1-FC67-459A-9405-F8579CDB8F09}" name="Column3887" dataDxfId="12647"/>
    <tableColumn id="3904" xr3:uid="{785D7AE5-3221-48D5-974A-5A5A423E2C5A}" name="Column3888" dataDxfId="12646"/>
    <tableColumn id="3905" xr3:uid="{01412EE3-79AA-4B40-AF44-612DFB25A991}" name="Column3889" dataDxfId="12645"/>
    <tableColumn id="3906" xr3:uid="{24CBD31F-D5E0-4AD2-ACEC-7FD78E74B84F}" name="Column3890" dataDxfId="12644"/>
    <tableColumn id="3907" xr3:uid="{F86952A5-19A3-4E1F-B1EB-13490E075541}" name="Column3891" dataDxfId="12643"/>
    <tableColumn id="3908" xr3:uid="{EFBBC2E5-D767-41EE-B84B-B44DC3891841}" name="Column3892" dataDxfId="12642"/>
    <tableColumn id="3909" xr3:uid="{F96E6B71-0CB7-422A-AE53-1487EDF92CC1}" name="Column3893" dataDxfId="12641"/>
    <tableColumn id="3910" xr3:uid="{76D2DFB1-63A4-4B49-9A51-126E1C8CDB24}" name="Column3894" dataDxfId="12640"/>
    <tableColumn id="3911" xr3:uid="{E81FDD61-E0B8-488D-9E54-5AAA801591D2}" name="Column3895" dataDxfId="12639"/>
    <tableColumn id="3912" xr3:uid="{FA365E54-DF6D-4B0D-938B-8C406CC19257}" name="Column3896" dataDxfId="12638"/>
    <tableColumn id="3913" xr3:uid="{ED782860-58EE-4910-B33B-25D712D2ED42}" name="Column3897" dataDxfId="12637"/>
    <tableColumn id="3914" xr3:uid="{312222CC-9823-4AC0-ACA2-3ECEF482076A}" name="Column3898" dataDxfId="12636"/>
    <tableColumn id="3915" xr3:uid="{77C0DF5E-9D9F-4AAB-88D8-D809F225EAA0}" name="Column3899" dataDxfId="12635"/>
    <tableColumn id="3916" xr3:uid="{EAA22AA2-1338-49B2-B7F4-DC9B5ED1F8DA}" name="Column3900" dataDxfId="12634"/>
    <tableColumn id="3917" xr3:uid="{0E9D4A9A-7146-43B3-A28F-B618E40ADB85}" name="Column3901" dataDxfId="12633"/>
    <tableColumn id="3918" xr3:uid="{0739A406-49E3-4CF3-BE90-C4AF8EAEAA84}" name="Column3902" dataDxfId="12632"/>
    <tableColumn id="3919" xr3:uid="{DFAA4DFB-C310-4F52-B180-66A902B014DF}" name="Column3903" dataDxfId="12631"/>
    <tableColumn id="3920" xr3:uid="{122DAC72-97DD-4E90-BD93-57EE01260596}" name="Column3904" dataDxfId="12630"/>
    <tableColumn id="3921" xr3:uid="{0F46F7AE-2F2D-4B6B-926E-91A0DF3FB9A4}" name="Column3905" dataDxfId="12629"/>
    <tableColumn id="3922" xr3:uid="{EA8D5ADE-B4AF-45DC-B443-1147A9D17548}" name="Column3906" dataDxfId="12628"/>
    <tableColumn id="3923" xr3:uid="{A5D92868-1431-498F-9E59-7597312833CF}" name="Column3907" dataDxfId="12627"/>
    <tableColumn id="3924" xr3:uid="{06F330CB-07DD-416A-A019-DC3F43B648BE}" name="Column3908" dataDxfId="12626"/>
    <tableColumn id="3925" xr3:uid="{EC39056B-C702-44F9-BDE1-AC52C144E8BE}" name="Column3909" dataDxfId="12625"/>
    <tableColumn id="3926" xr3:uid="{C0B219B7-C6BC-46D4-B558-12A1ECF2756E}" name="Column3910" dataDxfId="12624"/>
    <tableColumn id="3927" xr3:uid="{D50D483E-3143-484A-A4EC-79577DFF27C5}" name="Column3911" dataDxfId="12623"/>
    <tableColumn id="3928" xr3:uid="{9F4D902A-4000-4706-9723-08B091E54E10}" name="Column3912" dataDxfId="12622"/>
    <tableColumn id="3929" xr3:uid="{119F16F6-9A7A-4821-9EFC-504509511C49}" name="Column3913" dataDxfId="12621"/>
    <tableColumn id="3930" xr3:uid="{72C088A8-B7CB-4099-B670-509936FE4078}" name="Column3914" dataDxfId="12620"/>
    <tableColumn id="3931" xr3:uid="{63720D6A-20F0-428D-8FC3-EFFA75B33991}" name="Column3915" dataDxfId="12619"/>
    <tableColumn id="3932" xr3:uid="{B6FBB03A-E149-4DC0-AB1F-E03E26B3A30F}" name="Column3916" dataDxfId="12618"/>
    <tableColumn id="3933" xr3:uid="{93A71E4E-D815-4297-B4C7-426BAA7D47EF}" name="Column3917" dataDxfId="12617"/>
    <tableColumn id="3934" xr3:uid="{C01E0648-9C27-42DE-B631-0F1EC3627CF0}" name="Column3918" dataDxfId="12616"/>
    <tableColumn id="3935" xr3:uid="{6F40F5BC-D6BE-4A06-A900-84EB9E120917}" name="Column3919" dataDxfId="12615"/>
    <tableColumn id="3936" xr3:uid="{8A894A64-EBBE-4263-ACBD-137B8150A908}" name="Column3920" dataDxfId="12614"/>
    <tableColumn id="3937" xr3:uid="{934CFE34-EF12-408F-AE1F-EFAF07C4F8E7}" name="Column3921" dataDxfId="12613"/>
    <tableColumn id="3938" xr3:uid="{BD7BEE48-B747-4E2A-B044-989DCD9CD69D}" name="Column3922" dataDxfId="12612"/>
    <tableColumn id="3939" xr3:uid="{31D78658-21DD-4B85-A933-06B15423685D}" name="Column3923" dataDxfId="12611"/>
    <tableColumn id="3940" xr3:uid="{F863A99F-2A84-4811-8D5F-27117040CFD7}" name="Column3924" dataDxfId="12610"/>
    <tableColumn id="3941" xr3:uid="{F1D37ABE-C973-4B0F-A88F-81475D087C4C}" name="Column3925" dataDxfId="12609"/>
    <tableColumn id="3942" xr3:uid="{33719009-0EFA-44E0-B45E-3D6EA83D4AEE}" name="Column3926" dataDxfId="12608"/>
    <tableColumn id="3943" xr3:uid="{3E3817CB-B22E-4215-BD4B-7B69AB4F933D}" name="Column3927" dataDxfId="12607"/>
    <tableColumn id="3944" xr3:uid="{24D8637C-C339-4B97-9E6F-22C02C4C45AB}" name="Column3928" dataDxfId="12606"/>
    <tableColumn id="3945" xr3:uid="{8085A7A9-A767-4638-90B6-5DC0B42CDB4F}" name="Column3929" dataDxfId="12605"/>
    <tableColumn id="3946" xr3:uid="{3657448A-C391-4588-A161-B443791B126A}" name="Column3930" dataDxfId="12604"/>
    <tableColumn id="3947" xr3:uid="{7785C70C-41C8-4354-9E7E-F083D194B977}" name="Column3931" dataDxfId="12603"/>
    <tableColumn id="3948" xr3:uid="{66C0D161-9186-4A3B-80D7-AA796CA0C05E}" name="Column3932" dataDxfId="12602"/>
    <tableColumn id="3949" xr3:uid="{C4AA0C41-A7EF-4B99-9FB2-4904C25D15BF}" name="Column3933" dataDxfId="12601"/>
    <tableColumn id="3950" xr3:uid="{ADE2A37F-53D4-40BE-9F84-0D38DE5EADF3}" name="Column3934" dataDxfId="12600"/>
    <tableColumn id="3951" xr3:uid="{B72FC179-3FD0-47A2-9EAA-30A85A7084F0}" name="Column3935" dataDxfId="12599"/>
    <tableColumn id="3952" xr3:uid="{880B0876-DD4B-4F0B-80CA-CCFB3DE65FF4}" name="Column3936" dataDxfId="12598"/>
    <tableColumn id="3953" xr3:uid="{DA6E6D68-2BFE-472E-8F33-8CF13E26C467}" name="Column3937" dataDxfId="12597"/>
    <tableColumn id="3954" xr3:uid="{EDC689A2-2ED9-4410-B403-CE1C92C24CDD}" name="Column3938" dataDxfId="12596"/>
    <tableColumn id="3955" xr3:uid="{AA329566-07BE-4984-BBA9-0302522CB07E}" name="Column3939" dataDxfId="12595"/>
    <tableColumn id="3956" xr3:uid="{586B5C6B-D6EB-4F62-9E40-12FA1B2486EA}" name="Column3940" dataDxfId="12594"/>
    <tableColumn id="3957" xr3:uid="{AEB38BCC-2B85-4F93-8117-288713F560A6}" name="Column3941" dataDxfId="12593"/>
    <tableColumn id="3958" xr3:uid="{9C5C28FC-3A32-4CCD-B28A-71ECFADFF7AA}" name="Column3942" dataDxfId="12592"/>
    <tableColumn id="3959" xr3:uid="{49ADF215-FFB8-4951-B063-CD7005B80891}" name="Column3943" dataDxfId="12591"/>
    <tableColumn id="3960" xr3:uid="{57510F6F-47AC-47AC-81CC-B3BB4ED4A79D}" name="Column3944" dataDxfId="12590"/>
    <tableColumn id="3961" xr3:uid="{75BC2D7E-262E-46F3-BFB5-085F5AF23160}" name="Column3945" dataDxfId="12589"/>
    <tableColumn id="3962" xr3:uid="{30BA30C0-F9F5-416F-9653-DC08F1DAB2FD}" name="Column3946" dataDxfId="12588"/>
    <tableColumn id="3963" xr3:uid="{AC51680D-5B80-4E4F-9865-BF6702CDE2CA}" name="Column3947" dataDxfId="12587"/>
    <tableColumn id="3964" xr3:uid="{37992334-33D7-4E9B-8AA2-1251F5D619B4}" name="Column3948" dataDxfId="12586"/>
    <tableColumn id="3965" xr3:uid="{4DE25B16-CDD4-46DD-A09E-20B6612FD189}" name="Column3949" dataDxfId="12585"/>
    <tableColumn id="3966" xr3:uid="{877C4E40-C88C-4CF9-B928-B24C8B2B283A}" name="Column3950" dataDxfId="12584"/>
    <tableColumn id="3967" xr3:uid="{41E4FD46-21DD-4BAB-BDDB-030ADB9123DF}" name="Column3951" dataDxfId="12583"/>
    <tableColumn id="3968" xr3:uid="{3D2EE89B-BCDE-45B1-B194-A66798FEA014}" name="Column3952" dataDxfId="12582"/>
    <tableColumn id="3969" xr3:uid="{8ECC0FEB-3791-4256-A6F6-EE17E207A3D0}" name="Column3953" dataDxfId="12581"/>
    <tableColumn id="3970" xr3:uid="{316692B2-552E-40CF-ACAB-18F83EDD853C}" name="Column3954" dataDxfId="12580"/>
    <tableColumn id="3971" xr3:uid="{75E3E43C-82F5-40BF-927E-9D4356F07B77}" name="Column3955" dataDxfId="12579"/>
    <tableColumn id="3972" xr3:uid="{1D5631F8-70B5-4E86-8D4E-0D77911A832B}" name="Column3956" dataDxfId="12578"/>
    <tableColumn id="3973" xr3:uid="{51CBA237-2EBA-41CF-BB9D-2B7899A5AE13}" name="Column3957" dataDxfId="12577"/>
    <tableColumn id="3974" xr3:uid="{6276B90F-E28A-4DCF-A6E2-314ABCE93A01}" name="Column3958" dataDxfId="12576"/>
    <tableColumn id="3975" xr3:uid="{5F5665C0-388D-4F7D-92F6-6BE9E689B85E}" name="Column3959" dataDxfId="12575"/>
    <tableColumn id="3976" xr3:uid="{DD2B530C-BB92-486F-B3D1-246A064A5909}" name="Column3960" dataDxfId="12574"/>
    <tableColumn id="3977" xr3:uid="{8FBE13CF-BB31-4503-9380-3070F4286F6D}" name="Column3961" dataDxfId="12573"/>
    <tableColumn id="3978" xr3:uid="{92130507-E614-4A51-89B7-F0EAF4D87CDF}" name="Column3962" dataDxfId="12572"/>
    <tableColumn id="3979" xr3:uid="{5960E91D-8E5E-471F-9D12-113C501DC190}" name="Column3963" dataDxfId="12571"/>
    <tableColumn id="3980" xr3:uid="{267DCAD2-08FA-48C1-9122-106CFBB80971}" name="Column3964" dataDxfId="12570"/>
    <tableColumn id="3981" xr3:uid="{0F07465A-C87F-4C85-A709-90E4E77DFF96}" name="Column3965" dataDxfId="12569"/>
    <tableColumn id="3982" xr3:uid="{83BB3015-577A-4DDC-96C5-57326F729234}" name="Column3966" dataDxfId="12568"/>
    <tableColumn id="3983" xr3:uid="{09B8CE10-5337-4205-B701-A37D3F90FA10}" name="Column3967" dataDxfId="12567"/>
    <tableColumn id="3984" xr3:uid="{EF23071C-F9EC-4D26-8264-CC37C6E5A575}" name="Column3968" dataDxfId="12566"/>
    <tableColumn id="3985" xr3:uid="{35826217-FA5B-4A40-87CF-7EB783985BC0}" name="Column3969" dataDxfId="12565"/>
    <tableColumn id="3986" xr3:uid="{61AB25E1-186E-4B3E-B2B2-D53A7E0834A8}" name="Column3970" dataDxfId="12564"/>
    <tableColumn id="3987" xr3:uid="{818D6205-97DF-4B7D-ACA6-A6E193145CAE}" name="Column3971" dataDxfId="12563"/>
    <tableColumn id="3988" xr3:uid="{F8228719-96AB-4517-B705-F8A53E25972F}" name="Column3972" dataDxfId="12562"/>
    <tableColumn id="3989" xr3:uid="{569B4841-2EDE-4908-8DA8-2DAA0C8623AD}" name="Column3973" dataDxfId="12561"/>
    <tableColumn id="3990" xr3:uid="{EEC5E974-F0C7-4556-8E48-EC0E01D1C93A}" name="Column3974" dataDxfId="12560"/>
    <tableColumn id="3991" xr3:uid="{1306AF04-57F2-40D4-892F-9055A4E13666}" name="Column3975" dataDxfId="12559"/>
    <tableColumn id="3992" xr3:uid="{4150EEF9-1430-477D-84EB-F37BB7E5DABA}" name="Column3976" dataDxfId="12558"/>
    <tableColumn id="3993" xr3:uid="{8071A163-DE6A-46E1-A67A-010F5D7D5347}" name="Column3977" dataDxfId="12557"/>
    <tableColumn id="3994" xr3:uid="{7999D59D-5E04-469A-B3C7-6300FFF1E6E3}" name="Column3978" dataDxfId="12556"/>
    <tableColumn id="3995" xr3:uid="{0CAA363D-9780-4763-A964-753BB3676333}" name="Column3979" dataDxfId="12555"/>
    <tableColumn id="3996" xr3:uid="{09191C05-7949-43F7-BC6E-27410D4C7009}" name="Column3980" dataDxfId="12554"/>
    <tableColumn id="3997" xr3:uid="{9BA677A1-7C3D-482E-A6A5-2729FFFA4B6A}" name="Column3981" dataDxfId="12553"/>
    <tableColumn id="3998" xr3:uid="{F97AD051-E83D-48F7-83AC-8C8D7A8E1CE4}" name="Column3982" dataDxfId="12552"/>
    <tableColumn id="3999" xr3:uid="{B0DF1CBB-20C2-419A-B97C-89621C421589}" name="Column3983" dataDxfId="12551"/>
    <tableColumn id="4000" xr3:uid="{7115C9FC-7E1A-4AE6-ABDD-A463B0C026A6}" name="Column3984" dataDxfId="12550"/>
    <tableColumn id="4001" xr3:uid="{CF51A27E-4B40-4CBE-A49C-1653D28EDE62}" name="Column3985" dataDxfId="12549"/>
    <tableColumn id="4002" xr3:uid="{EA2B48F7-39CD-44FB-8420-06F608CED211}" name="Column3986" dataDxfId="12548"/>
    <tableColumn id="4003" xr3:uid="{8354ED18-94C2-4C38-B422-5FEAC1BA1CA0}" name="Column3987" dataDxfId="12547"/>
    <tableColumn id="4004" xr3:uid="{2FA31755-1DDC-4C83-886E-2CF1FD214374}" name="Column3988" dataDxfId="12546"/>
    <tableColumn id="4005" xr3:uid="{55487C40-A994-40B8-8372-AF3A2E65094C}" name="Column3989" dataDxfId="12545"/>
    <tableColumn id="4006" xr3:uid="{44C65812-1E0A-4C2D-B872-CB0F8C4BD814}" name="Column3990" dataDxfId="12544"/>
    <tableColumn id="4007" xr3:uid="{ED6E7AD3-006D-46CB-BF4E-7949E23CA2D7}" name="Column3991" dataDxfId="12543"/>
    <tableColumn id="4008" xr3:uid="{78ABD420-6825-485E-84D9-D2D632962F6D}" name="Column3992" dataDxfId="12542"/>
    <tableColumn id="4009" xr3:uid="{EF70FB0D-9253-48CB-AB54-3E16D72E4650}" name="Column3993" dataDxfId="12541"/>
    <tableColumn id="4010" xr3:uid="{9D9DB4DC-DAB7-451A-8B70-EAB50301EC82}" name="Column3994" dataDxfId="12540"/>
    <tableColumn id="4011" xr3:uid="{D27F71D9-3A3D-4589-A092-478508A321D0}" name="Column3995" dataDxfId="12539"/>
    <tableColumn id="4012" xr3:uid="{1D91D671-B285-4D2A-A370-05EEEF124238}" name="Column3996" dataDxfId="12538"/>
    <tableColumn id="4013" xr3:uid="{62C6F44C-1639-4AD0-8ADF-155095C0FCE2}" name="Column3997" dataDxfId="12537"/>
    <tableColumn id="4014" xr3:uid="{8C171365-388E-47D2-8C96-927C0D2E1169}" name="Column3998" dataDxfId="12536"/>
    <tableColumn id="4015" xr3:uid="{BAC9768B-8474-41D6-8682-19B0993C37E9}" name="Column3999" dataDxfId="12535"/>
    <tableColumn id="4016" xr3:uid="{226F751D-AF24-4F52-8374-EECA6F7E452A}" name="Column4000" dataDxfId="12534"/>
    <tableColumn id="4017" xr3:uid="{01F7EF30-C2F1-4771-B9CE-31CA91D961B3}" name="Column4001" dataDxfId="12533"/>
    <tableColumn id="4018" xr3:uid="{9875C5CE-66C6-471E-B2C1-ED818DB4B2CF}" name="Column4002" dataDxfId="12532"/>
    <tableColumn id="4019" xr3:uid="{3504929A-0278-4CC3-B625-35C461C37C74}" name="Column4003" dataDxfId="12531"/>
    <tableColumn id="4020" xr3:uid="{449D58EF-4218-45DE-AAD7-9C896DF3A28A}" name="Column4004" dataDxfId="12530"/>
    <tableColumn id="4021" xr3:uid="{07D11B0E-489E-4EC2-AD89-21FC6205C46C}" name="Column4005" dataDxfId="12529"/>
    <tableColumn id="4022" xr3:uid="{925531DB-E654-44C6-916D-77EAB5E258F1}" name="Column4006" dataDxfId="12528"/>
    <tableColumn id="4023" xr3:uid="{DC2DB5AE-843E-4AC1-8AE3-EE18486452A4}" name="Column4007" dataDxfId="12527"/>
    <tableColumn id="4024" xr3:uid="{82C63FF3-36B0-447E-8925-AC833308E1E7}" name="Column4008" dataDxfId="12526"/>
    <tableColumn id="4025" xr3:uid="{06BD4DF3-C8B2-4429-8262-05742053EC8D}" name="Column4009" dataDxfId="12525"/>
    <tableColumn id="4026" xr3:uid="{4A3849EF-77AA-435C-9B49-15698585A0A6}" name="Column4010" dataDxfId="12524"/>
    <tableColumn id="4027" xr3:uid="{0CCA431A-004B-4BF1-87C8-815B88EF08DE}" name="Column4011" dataDxfId="12523"/>
    <tableColumn id="4028" xr3:uid="{97051360-D4D1-497B-88BA-C93218E397ED}" name="Column4012" dataDxfId="12522"/>
    <tableColumn id="4029" xr3:uid="{76884574-9BF1-4991-810F-1E0F3EC6877A}" name="Column4013" dataDxfId="12521"/>
    <tableColumn id="4030" xr3:uid="{7E95195E-AF9B-4DE0-B705-6E800202D680}" name="Column4014" dataDxfId="12520"/>
    <tableColumn id="4031" xr3:uid="{41BCCA37-02B7-4271-BE7D-206102443B46}" name="Column4015" dataDxfId="12519"/>
    <tableColumn id="4032" xr3:uid="{8069CFEE-E89E-4D78-8E93-0605E365BC12}" name="Column4016" dataDxfId="12518"/>
    <tableColumn id="4033" xr3:uid="{F23B3D90-475B-420B-A019-B127EAA76E1C}" name="Column4017" dataDxfId="12517"/>
    <tableColumn id="4034" xr3:uid="{5031D0ED-FCF7-404C-8845-06B88D1503C2}" name="Column4018" dataDxfId="12516"/>
    <tableColumn id="4035" xr3:uid="{282547F6-E4BA-4606-9481-6B7B012FCD32}" name="Column4019" dataDxfId="12515"/>
    <tableColumn id="4036" xr3:uid="{140DCA96-92A3-4C7E-8B15-901EA6674BE8}" name="Column4020" dataDxfId="12514"/>
    <tableColumn id="4037" xr3:uid="{BE969546-06D5-42F8-A395-5CAEB0B9478B}" name="Column4021" dataDxfId="12513"/>
    <tableColumn id="4038" xr3:uid="{3A3237BE-182F-44BD-A3BD-B0F3AD74A9FD}" name="Column4022" dataDxfId="12512"/>
    <tableColumn id="4039" xr3:uid="{DEA74F85-A0CA-4ABE-AB3F-862C28859876}" name="Column4023" dataDxfId="12511"/>
    <tableColumn id="4040" xr3:uid="{B9C7A667-19D7-4A17-8402-A2E3ADD5F0B0}" name="Column4024" dataDxfId="12510"/>
    <tableColumn id="4041" xr3:uid="{BF83B902-9811-49F8-B4BF-4D995557652B}" name="Column4025" dataDxfId="12509"/>
    <tableColumn id="4042" xr3:uid="{6177087C-7FCB-4AFD-A70B-A7AABC5CD737}" name="Column4026" dataDxfId="12508"/>
    <tableColumn id="4043" xr3:uid="{D7E6BB0C-98BB-461F-BC9B-4300D5FB46DD}" name="Column4027" dataDxfId="12507"/>
    <tableColumn id="4044" xr3:uid="{ACB3D6F4-F8D4-4890-997D-BA70766791F4}" name="Column4028" dataDxfId="12506"/>
    <tableColumn id="4045" xr3:uid="{B5918BD6-47B9-470D-848C-9BD3D5D17D0F}" name="Column4029" dataDxfId="12505"/>
    <tableColumn id="4046" xr3:uid="{B5200A87-9EA9-49F3-B875-3B6FACEAA424}" name="Column4030" dataDxfId="12504"/>
    <tableColumn id="4047" xr3:uid="{69F24645-AEBB-4234-B65F-AFEA3F90B99C}" name="Column4031" dataDxfId="12503"/>
    <tableColumn id="4048" xr3:uid="{5F9994B7-C5F4-4338-827A-CA7E50594A12}" name="Column4032" dataDxfId="12502"/>
    <tableColumn id="4049" xr3:uid="{672763A3-079D-4C4D-8CE5-140E8FDF6C09}" name="Column4033" dataDxfId="12501"/>
    <tableColumn id="4050" xr3:uid="{281EF742-A188-440D-AA00-0A9551A6501E}" name="Column4034" dataDxfId="12500"/>
    <tableColumn id="4051" xr3:uid="{71BD491B-267A-4E75-BEB9-4A89B7BDC7CA}" name="Column4035" dataDxfId="12499"/>
    <tableColumn id="4052" xr3:uid="{BAAC7306-C9C4-4C41-BB11-1A7D57ED31D9}" name="Column4036" dataDxfId="12498"/>
    <tableColumn id="4053" xr3:uid="{0F4722E5-F3CA-4C57-8BC1-4012C7561958}" name="Column4037" dataDxfId="12497"/>
    <tableColumn id="4054" xr3:uid="{0E21A004-B117-4D85-87B4-4C7A78D663FC}" name="Column4038" dataDxfId="12496"/>
    <tableColumn id="4055" xr3:uid="{EB0C0897-82F4-4533-9922-27C65990AAD0}" name="Column4039" dataDxfId="12495"/>
    <tableColumn id="4056" xr3:uid="{157BAF71-7775-4349-906E-076681B9B9B1}" name="Column4040" dataDxfId="12494"/>
    <tableColumn id="4057" xr3:uid="{0BEC478D-B2FA-4C47-9D6D-E80B6D52924D}" name="Column4041" dataDxfId="12493"/>
    <tableColumn id="4058" xr3:uid="{6B5C0E3F-D24F-419B-9EE0-C356EDD1073D}" name="Column4042" dataDxfId="12492"/>
    <tableColumn id="4059" xr3:uid="{86F1259E-75A8-4A9E-8524-B5FEB883CEA6}" name="Column4043" dataDxfId="12491"/>
    <tableColumn id="4060" xr3:uid="{85A8B1D4-8699-4860-ACE2-C5BE16FE6F89}" name="Column4044" dataDxfId="12490"/>
    <tableColumn id="4061" xr3:uid="{222DA2E1-25F3-479F-9F68-4A4AF4A38A96}" name="Column4045" dataDxfId="12489"/>
    <tableColumn id="4062" xr3:uid="{1CDA5F32-3753-4D4B-8F2D-F6C48B26DD5C}" name="Column4046" dataDxfId="12488"/>
    <tableColumn id="4063" xr3:uid="{A672B73C-C8CA-4B63-B2DF-AD4B937F1A9D}" name="Column4047" dataDxfId="12487"/>
    <tableColumn id="4064" xr3:uid="{67B415E9-A473-4440-9C12-FDE3F1379CEE}" name="Column4048" dataDxfId="12486"/>
    <tableColumn id="4065" xr3:uid="{F7D67525-BE21-4C3A-A2FE-E499222962A2}" name="Column4049" dataDxfId="12485"/>
    <tableColumn id="4066" xr3:uid="{3CCA0E21-46A9-4DB1-ABAF-9306641BD8DF}" name="Column4050" dataDxfId="12484"/>
    <tableColumn id="4067" xr3:uid="{CA23251C-6A06-4950-AC7D-024EBBEB5A90}" name="Column4051" dataDxfId="12483"/>
    <tableColumn id="4068" xr3:uid="{3FCB366C-02BC-42CC-97B5-BBDE9954E604}" name="Column4052" dataDxfId="12482"/>
    <tableColumn id="4069" xr3:uid="{57DD344E-A390-4DCB-9537-FA47CA8144D0}" name="Column4053" dataDxfId="12481"/>
    <tableColumn id="4070" xr3:uid="{5BE8EA1C-27BE-4246-807B-29FA442F0426}" name="Column4054" dataDxfId="12480"/>
    <tableColumn id="4071" xr3:uid="{B9B20180-FB5E-475C-97DE-874AD28B0586}" name="Column4055" dataDxfId="12479"/>
    <tableColumn id="4072" xr3:uid="{661CF57E-930A-4F43-B568-223F62E3220C}" name="Column4056" dataDxfId="12478"/>
    <tableColumn id="4073" xr3:uid="{7E6EE7C2-628A-40D4-9C03-CE0FFEAE3FBD}" name="Column4057" dataDxfId="12477"/>
    <tableColumn id="4074" xr3:uid="{285F3D36-ABFA-48F2-B7DC-DB9249A9BFE6}" name="Column4058" dataDxfId="12476"/>
    <tableColumn id="4075" xr3:uid="{EE016418-53DF-4EC0-9D1A-91BAE692596E}" name="Column4059" dataDxfId="12475"/>
    <tableColumn id="4076" xr3:uid="{93A31E9E-4D75-4F9E-BF03-A114E26CF4FE}" name="Column4060" dataDxfId="12474"/>
    <tableColumn id="4077" xr3:uid="{0665C66B-A9AC-426F-B3A6-B99CAC078A77}" name="Column4061" dataDxfId="12473"/>
    <tableColumn id="4078" xr3:uid="{A80026F6-564E-4117-90A9-48C25037F22C}" name="Column4062" dataDxfId="12472"/>
    <tableColumn id="4079" xr3:uid="{91F46EBD-CD14-48F0-B528-301545737BC0}" name="Column4063" dataDxfId="12471"/>
    <tableColumn id="4080" xr3:uid="{E9C9268B-A3F4-4538-9AD7-C0E3F35AD9FB}" name="Column4064" dataDxfId="12470"/>
    <tableColumn id="4081" xr3:uid="{BF4DB14E-C460-41AD-BE2E-50445AFA0B0F}" name="Column4065" dataDxfId="12469"/>
    <tableColumn id="4082" xr3:uid="{C6BDB227-E04E-4D27-B0AD-11D9DCAB586B}" name="Column4066" dataDxfId="12468"/>
    <tableColumn id="4083" xr3:uid="{E7AEAB1C-1E36-4865-BE19-4F7283AB2DC2}" name="Column4067" dataDxfId="12467"/>
    <tableColumn id="4084" xr3:uid="{5A5D8133-8937-4E8F-8A0F-93EC80261443}" name="Column4068" dataDxfId="12466"/>
    <tableColumn id="4085" xr3:uid="{56CA49FF-D9B7-4044-BD87-9250665A2D78}" name="Column4069" dataDxfId="12465"/>
    <tableColumn id="4086" xr3:uid="{5380E445-4145-4640-82EC-5438FC891DBF}" name="Column4070" dataDxfId="12464"/>
    <tableColumn id="4087" xr3:uid="{C9E858A5-73CD-47F1-89E6-E4F55B3800EA}" name="Column4071" dataDxfId="12463"/>
    <tableColumn id="4088" xr3:uid="{5905850C-F08F-460F-9313-2EDFA840ACEE}" name="Column4072" dataDxfId="12462"/>
    <tableColumn id="4089" xr3:uid="{39B33365-2AB6-4770-9874-C0B9CF168581}" name="Column4073" dataDxfId="12461"/>
    <tableColumn id="4090" xr3:uid="{3E84042C-6808-4CE0-B944-110771DD3A6C}" name="Column4074" dataDxfId="12460"/>
    <tableColumn id="4091" xr3:uid="{347518D9-CA96-4306-8ACA-2688E9A10799}" name="Column4075" dataDxfId="12459"/>
    <tableColumn id="4092" xr3:uid="{E74522F6-0D1A-4626-B2DB-F91BFAE5F693}" name="Column4076" dataDxfId="12458"/>
    <tableColumn id="4093" xr3:uid="{83E21B3B-6372-4C41-A27D-A30AAAD91238}" name="Column4077" dataDxfId="12457"/>
    <tableColumn id="4094" xr3:uid="{73F3B9FD-6CB0-4726-8CDF-A3E2EA3D041A}" name="Column4078" dataDxfId="12456"/>
    <tableColumn id="4095" xr3:uid="{DCCE1194-80AC-499C-B08E-86EEC788E8F3}" name="Column4079" dataDxfId="12455"/>
    <tableColumn id="4096" xr3:uid="{24A1CB6B-20A5-42B1-B443-90AED1C6D4A5}" name="Column4080" dataDxfId="12454"/>
    <tableColumn id="4097" xr3:uid="{C9924F60-1962-4551-A72C-4ECC7B1DB6FF}" name="Column4081" dataDxfId="12453"/>
    <tableColumn id="4098" xr3:uid="{5700B312-E602-4CDA-B7B4-9BE174A1C8C7}" name="Column4082" dataDxfId="12452"/>
    <tableColumn id="4099" xr3:uid="{5A4BBE7F-E2B6-4C1A-8AB5-B39AA3178A56}" name="Column4083" dataDxfId="12451"/>
    <tableColumn id="4100" xr3:uid="{23EE3E87-9EA6-4646-BB10-CE1DCB379D4B}" name="Column4084" dataDxfId="12450"/>
    <tableColumn id="4101" xr3:uid="{A850E861-6DA5-40BF-AE00-25D3CF2F9F25}" name="Column4085" dataDxfId="12449"/>
    <tableColumn id="4102" xr3:uid="{67F6683D-8AF5-404D-845A-C0E4E5E84403}" name="Column4086" dataDxfId="12448"/>
    <tableColumn id="4103" xr3:uid="{B3DF4B03-DF52-4E4D-981E-F9A2242C6CFC}" name="Column4087" dataDxfId="12447"/>
    <tableColumn id="4104" xr3:uid="{891546D2-E08A-4515-BD73-4287D0AAFBF3}" name="Column4088" dataDxfId="12446"/>
    <tableColumn id="4105" xr3:uid="{24C8EC64-5BF9-48E3-9B43-9C45D71A77AD}" name="Column4089" dataDxfId="12445"/>
    <tableColumn id="4106" xr3:uid="{D5B3E5B9-E20F-4FE7-956C-49FDBE5FA062}" name="Column4090" dataDxfId="12444"/>
    <tableColumn id="4107" xr3:uid="{DBE0FF44-4E0D-4E21-A8F1-A95A4F84EA1E}" name="Column4091" dataDxfId="12443"/>
    <tableColumn id="4108" xr3:uid="{92124AFC-B6B2-40C6-8262-261565979D50}" name="Column4092" dataDxfId="12442"/>
    <tableColumn id="4109" xr3:uid="{1ED665C0-F08B-49D2-A0D8-C09C40272748}" name="Column4093" dataDxfId="12441"/>
    <tableColumn id="4110" xr3:uid="{0A3854C8-3AB5-4CBF-92AC-B714B9F0109D}" name="Column4094" dataDxfId="12440"/>
    <tableColumn id="4111" xr3:uid="{18107C1C-E007-4002-86E6-68747D46DDFE}" name="Column4095" dataDxfId="12439"/>
    <tableColumn id="4112" xr3:uid="{ED67705F-B130-41D5-87AF-AA957C2BD3C8}" name="Column4096" dataDxfId="12438"/>
    <tableColumn id="4113" xr3:uid="{C6436758-E246-47C0-8A8A-693A5A8B043C}" name="Column4097" dataDxfId="12437"/>
    <tableColumn id="4114" xr3:uid="{B50CC288-B50D-413C-A1F6-83CF6BC6583B}" name="Column4098" dataDxfId="12436"/>
    <tableColumn id="4115" xr3:uid="{6365B6C3-D6D6-4D34-BDD7-8A9407CB7BA9}" name="Column4099" dataDxfId="12435"/>
    <tableColumn id="4116" xr3:uid="{D603E2DC-0316-4150-8A9D-2C0FF7C28B21}" name="Column4100" dataDxfId="12434"/>
    <tableColumn id="4117" xr3:uid="{A8E448DB-05C0-4DE9-AF5E-225A946D4B7F}" name="Column4101" dataDxfId="12433"/>
    <tableColumn id="4118" xr3:uid="{E89E5E73-E7E2-4684-B741-239EF1DE9769}" name="Column4102" dataDxfId="12432"/>
    <tableColumn id="4119" xr3:uid="{931C23E9-C483-4A8A-889C-31D7F275F214}" name="Column4103" dataDxfId="12431"/>
    <tableColumn id="4120" xr3:uid="{7A5002DA-B529-4A9B-8808-019AC8DCCD3A}" name="Column4104" dataDxfId="12430"/>
    <tableColumn id="4121" xr3:uid="{AD7EE71F-971C-4836-873E-8FD789C093FE}" name="Column4105" dataDxfId="12429"/>
    <tableColumn id="4122" xr3:uid="{BF4CA498-3D99-4288-9014-E2B39F3C7884}" name="Column4106" dataDxfId="12428"/>
    <tableColumn id="4123" xr3:uid="{4648FA16-3158-4D0F-978D-F5EF0BCBDBB1}" name="Column4107" dataDxfId="12427"/>
    <tableColumn id="4124" xr3:uid="{0E929A90-FD5C-405E-ABE9-AD3B4B2D7910}" name="Column4108" dataDxfId="12426"/>
    <tableColumn id="4125" xr3:uid="{5A3F792E-3A55-4AC5-9B56-6D48476C2850}" name="Column4109" dataDxfId="12425"/>
    <tableColumn id="4126" xr3:uid="{5F3B2C0E-230F-42A0-B7EA-8405731E786D}" name="Column4110" dataDxfId="12424"/>
    <tableColumn id="4127" xr3:uid="{A66EC1A5-9F72-4BE1-9039-F2A9728078B5}" name="Column4111" dataDxfId="12423"/>
    <tableColumn id="4128" xr3:uid="{AE2726DD-17FD-4870-9663-EE6413524B72}" name="Column4112" dataDxfId="12422"/>
    <tableColumn id="4129" xr3:uid="{F57D20BC-67EE-4EF2-A465-4F9FDAF16260}" name="Column4113" dataDxfId="12421"/>
    <tableColumn id="4130" xr3:uid="{3F0531E3-6063-4F78-B2A4-877E38C9C5EE}" name="Column4114" dataDxfId="12420"/>
    <tableColumn id="4131" xr3:uid="{0FB49315-7EEA-4D04-AC2C-BE4F7B2EE685}" name="Column4115" dataDxfId="12419"/>
    <tableColumn id="4132" xr3:uid="{4CD8869D-FF92-45FC-8192-D48ED7F26A4F}" name="Column4116" dataDxfId="12418"/>
    <tableColumn id="4133" xr3:uid="{4CC7BAEE-C6B9-4D01-9099-716D120BD72B}" name="Column4117" dataDxfId="12417"/>
    <tableColumn id="4134" xr3:uid="{B23EE1AD-F05C-478A-B853-512641F13B20}" name="Column4118" dataDxfId="12416"/>
    <tableColumn id="4135" xr3:uid="{5B6FA5D8-8AB5-41CA-AC06-548A2F393947}" name="Column4119" dataDxfId="12415"/>
    <tableColumn id="4136" xr3:uid="{CA827845-6A01-4568-8B0B-6AEB9D385155}" name="Column4120" dataDxfId="12414"/>
    <tableColumn id="4137" xr3:uid="{41745A64-9B74-473F-AD4E-B505A3C9E0F9}" name="Column4121" dataDxfId="12413"/>
    <tableColumn id="4138" xr3:uid="{FBF23BAB-6E1F-45DC-B7D2-B078FE5732C1}" name="Column4122" dataDxfId="12412"/>
    <tableColumn id="4139" xr3:uid="{24CBA834-CD13-41B1-8D0C-665F2695BC49}" name="Column4123" dataDxfId="12411"/>
    <tableColumn id="4140" xr3:uid="{25B71F57-1450-4B12-91E0-CE0FCFE3F14E}" name="Column4124" dataDxfId="12410"/>
    <tableColumn id="4141" xr3:uid="{DB7209C2-E411-486E-93FF-39E303ECEF79}" name="Column4125" dataDxfId="12409"/>
    <tableColumn id="4142" xr3:uid="{FB1EE21F-C747-4144-BEF8-3B42B4C8F8AD}" name="Column4126" dataDxfId="12408"/>
    <tableColumn id="4143" xr3:uid="{BB05F0EE-7ED7-4113-AEDB-667FC25D7294}" name="Column4127" dataDxfId="12407"/>
    <tableColumn id="4144" xr3:uid="{4AF2104B-A282-4E5A-97AA-F8DA34FA5256}" name="Column4128" dataDxfId="12406"/>
    <tableColumn id="4145" xr3:uid="{EF1D6095-E626-45D8-9B6F-B365C1FD7E75}" name="Column4129" dataDxfId="12405"/>
    <tableColumn id="4146" xr3:uid="{DCCF3108-BE78-4396-9E0F-CC682F7E389D}" name="Column4130" dataDxfId="12404"/>
    <tableColumn id="4147" xr3:uid="{D49AE1BC-49C0-438A-AAC7-54854F5E716D}" name="Column4131" dataDxfId="12403"/>
    <tableColumn id="4148" xr3:uid="{8D9CAA2C-AA00-44D4-81F8-44ACCDD5C3FF}" name="Column4132" dataDxfId="12402"/>
    <tableColumn id="4149" xr3:uid="{BC9340DA-6847-4F2E-A040-4D607B0E2BFA}" name="Column4133" dataDxfId="12401"/>
    <tableColumn id="4150" xr3:uid="{0FABD826-13DA-4D23-B83D-C84E84373570}" name="Column4134" dataDxfId="12400"/>
    <tableColumn id="4151" xr3:uid="{9C9714CC-01DA-43F1-9748-84DC19F5B259}" name="Column4135" dataDxfId="12399"/>
    <tableColumn id="4152" xr3:uid="{0E44F57C-7C33-4BB9-8449-F63F645E06BF}" name="Column4136" dataDxfId="12398"/>
    <tableColumn id="4153" xr3:uid="{A96A9C24-924B-4286-8CCB-256838F23A25}" name="Column4137" dataDxfId="12397"/>
    <tableColumn id="4154" xr3:uid="{28AF6888-B510-48ED-9885-7EA1500F77D5}" name="Column4138" dataDxfId="12396"/>
    <tableColumn id="4155" xr3:uid="{638FA99C-31A0-4AC6-9F15-4778F137264B}" name="Column4139" dataDxfId="12395"/>
    <tableColumn id="4156" xr3:uid="{993FDF98-5119-4E60-A598-99912B19AE76}" name="Column4140" dataDxfId="12394"/>
    <tableColumn id="4157" xr3:uid="{2098644C-C1EA-457B-AABB-4D7112CE4CCE}" name="Column4141" dataDxfId="12393"/>
    <tableColumn id="4158" xr3:uid="{6FB27C9E-D970-4E90-8DF5-B84DB3A499B6}" name="Column4142" dataDxfId="12392"/>
    <tableColumn id="4159" xr3:uid="{29824597-BD3C-40A4-A96A-ACD971E962EB}" name="Column4143" dataDxfId="12391"/>
    <tableColumn id="4160" xr3:uid="{96A49C17-AF61-4347-A80C-ABCCAD37DFA3}" name="Column4144" dataDxfId="12390"/>
    <tableColumn id="4161" xr3:uid="{FEF429F1-99A2-4FC1-A66C-06EC8EA29D77}" name="Column4145" dataDxfId="12389"/>
    <tableColumn id="4162" xr3:uid="{D3CAD4A9-B7D1-40D4-AFB8-4FFFA74FD168}" name="Column4146" dataDxfId="12388"/>
    <tableColumn id="4163" xr3:uid="{C246330F-76CC-4D16-8112-2ED441C26B57}" name="Column4147" dataDxfId="12387"/>
    <tableColumn id="4164" xr3:uid="{85C89A53-CF5C-41C6-9B29-03B134D64DD4}" name="Column4148" dataDxfId="12386"/>
    <tableColumn id="4165" xr3:uid="{7D8E12C0-1EAC-4830-8B5D-E29336C4A06E}" name="Column4149" dataDxfId="12385"/>
    <tableColumn id="4166" xr3:uid="{CEC626F9-435E-4E1F-8371-EA041232421E}" name="Column4150" dataDxfId="12384"/>
    <tableColumn id="4167" xr3:uid="{FEFC6F01-A452-441B-9AEE-E1FB6C551917}" name="Column4151" dataDxfId="12383"/>
    <tableColumn id="4168" xr3:uid="{EFD7788C-3C46-488E-9E60-E19BB37B04AC}" name="Column4152" dataDxfId="12382"/>
    <tableColumn id="4169" xr3:uid="{B0B1FED7-4A7F-45A8-8EF7-95260EAC7753}" name="Column4153" dataDxfId="12381"/>
    <tableColumn id="4170" xr3:uid="{55B53922-D31F-4554-B962-54D03875416C}" name="Column4154" dataDxfId="12380"/>
    <tableColumn id="4171" xr3:uid="{AC41BA56-052D-4CF0-9C2C-30E6BFA156C3}" name="Column4155" dataDxfId="12379"/>
    <tableColumn id="4172" xr3:uid="{9CFB5F8E-1B52-4F9D-949E-EBC7705E02A7}" name="Column4156" dataDxfId="12378"/>
    <tableColumn id="4173" xr3:uid="{0112CEEF-5C2B-4ED2-B2F9-E173C1104111}" name="Column4157" dataDxfId="12377"/>
    <tableColumn id="4174" xr3:uid="{EA10B863-9745-4C5B-89A7-8A1875304E6F}" name="Column4158" dataDxfId="12376"/>
    <tableColumn id="4175" xr3:uid="{28A4AF2A-6622-490A-AB79-E0BA688EAEC5}" name="Column4159" dataDxfId="12375"/>
    <tableColumn id="4176" xr3:uid="{FD2781C4-BD6F-4DC7-825A-36719924BE8B}" name="Column4160" dataDxfId="12374"/>
    <tableColumn id="4177" xr3:uid="{DC602C3C-BB79-44E2-9EBD-23AD29AFECA8}" name="Column4161" dataDxfId="12373"/>
    <tableColumn id="4178" xr3:uid="{0830DDE5-BA7A-4DC4-9CFB-22456CE58343}" name="Column4162" dataDxfId="12372"/>
    <tableColumn id="4179" xr3:uid="{B7990787-766D-4173-815E-D17F745E1C11}" name="Column4163" dataDxfId="12371"/>
    <tableColumn id="4180" xr3:uid="{E74D3FB7-CC6A-4C92-A9D7-0BAF42F72456}" name="Column4164" dataDxfId="12370"/>
    <tableColumn id="4181" xr3:uid="{58C4273E-2570-4CED-8C33-11581C0A2655}" name="Column4165" dataDxfId="12369"/>
    <tableColumn id="4182" xr3:uid="{69562DF2-CE10-4126-8F7E-63D05E8D11FB}" name="Column4166" dataDxfId="12368"/>
    <tableColumn id="4183" xr3:uid="{C335D915-645C-48A5-84BD-D5A755901173}" name="Column4167" dataDxfId="12367"/>
    <tableColumn id="4184" xr3:uid="{3A0475E2-FA13-4409-B288-B6FC28108E7D}" name="Column4168" dataDxfId="12366"/>
    <tableColumn id="4185" xr3:uid="{B977A723-7F41-417D-9014-398E191019D9}" name="Column4169" dataDxfId="12365"/>
    <tableColumn id="4186" xr3:uid="{33026991-9EB1-4A3D-B11B-39DDCA0064D4}" name="Column4170" dataDxfId="12364"/>
    <tableColumn id="4187" xr3:uid="{518A6445-96AB-4E6E-806F-DF13A6EFBA63}" name="Column4171" dataDxfId="12363"/>
    <tableColumn id="4188" xr3:uid="{1C034F88-23AC-4FF1-90DA-FA69A2DF0389}" name="Column4172" dataDxfId="12362"/>
    <tableColumn id="4189" xr3:uid="{22495976-209F-4530-A67B-E8B307235E10}" name="Column4173" dataDxfId="12361"/>
    <tableColumn id="4190" xr3:uid="{72373F21-3A29-4884-AE3A-20183FB5C550}" name="Column4174" dataDxfId="12360"/>
    <tableColumn id="4191" xr3:uid="{8C2F6FAC-744A-4F87-A891-F7C3E5F2B556}" name="Column4175" dataDxfId="12359"/>
    <tableColumn id="4192" xr3:uid="{29D013E3-1639-49A0-8EB9-668EFADA244C}" name="Column4176" dataDxfId="12358"/>
    <tableColumn id="4193" xr3:uid="{2EE346C3-D065-40CD-831B-5B4A4DDD0E3C}" name="Column4177" dataDxfId="12357"/>
    <tableColumn id="4194" xr3:uid="{603CB7BF-C4BE-4907-A15F-E338F638E233}" name="Column4178" dataDxfId="12356"/>
    <tableColumn id="4195" xr3:uid="{124F7F78-B77F-4B92-B246-9D4F1DD66546}" name="Column4179" dataDxfId="12355"/>
    <tableColumn id="4196" xr3:uid="{A89B7644-2A65-4B29-A040-26E110AD4B49}" name="Column4180" dataDxfId="12354"/>
    <tableColumn id="4197" xr3:uid="{5E7C6DD7-24F1-48C3-B074-A66C99A0EC5F}" name="Column4181" dataDxfId="12353"/>
    <tableColumn id="4198" xr3:uid="{9399741F-1613-404B-BA02-1828DE6B73A8}" name="Column4182" dataDxfId="12352"/>
    <tableColumn id="4199" xr3:uid="{934D4428-929D-4379-BA3B-F2760464BBBC}" name="Column4183" dataDxfId="12351"/>
    <tableColumn id="4200" xr3:uid="{5D85CE09-34F6-4110-BF3A-77F899A3433B}" name="Column4184" dataDxfId="12350"/>
    <tableColumn id="4201" xr3:uid="{FAE12F44-5556-424D-8226-E21D6AD4B2AB}" name="Column4185" dataDxfId="12349"/>
    <tableColumn id="4202" xr3:uid="{5803DC2B-9693-43E9-B5E6-726905727718}" name="Column4186" dataDxfId="12348"/>
    <tableColumn id="4203" xr3:uid="{C0D9E0EB-F106-410C-8E8C-3B711611E48F}" name="Column4187" dataDxfId="12347"/>
    <tableColumn id="4204" xr3:uid="{43176A08-BEBA-4B4B-BCF0-18C05809143D}" name="Column4188" dataDxfId="12346"/>
    <tableColumn id="4205" xr3:uid="{2A858C4A-44C6-4FE3-8105-D2C7F89E7517}" name="Column4189" dataDxfId="12345"/>
    <tableColumn id="4206" xr3:uid="{B876DEC2-728F-4A86-8D91-4E1D070798D1}" name="Column4190" dataDxfId="12344"/>
    <tableColumn id="4207" xr3:uid="{82A141C6-DEE1-4B9A-B9F8-E76C229A30F9}" name="Column4191" dataDxfId="12343"/>
    <tableColumn id="4208" xr3:uid="{BCD76F8B-F719-4782-A879-076FC91A117E}" name="Column4192" dataDxfId="12342"/>
    <tableColumn id="4209" xr3:uid="{886EF279-B09F-44C7-B0D7-F12DAC78CC19}" name="Column4193" dataDxfId="12341"/>
    <tableColumn id="4210" xr3:uid="{6D161895-0113-407F-8224-CC647633C104}" name="Column4194" dataDxfId="12340"/>
    <tableColumn id="4211" xr3:uid="{0A07D3E0-8F1A-4121-A17D-575E3A9951E8}" name="Column4195" dataDxfId="12339"/>
    <tableColumn id="4212" xr3:uid="{45DCCA97-B9CA-48B1-868D-5B8C4DA93A23}" name="Column4196" dataDxfId="12338"/>
    <tableColumn id="4213" xr3:uid="{164B4D67-724A-4AB6-B770-8936B9F0CE31}" name="Column4197" dataDxfId="12337"/>
    <tableColumn id="4214" xr3:uid="{B7607B77-6CE5-450F-A505-873499003834}" name="Column4198" dataDxfId="12336"/>
    <tableColumn id="4215" xr3:uid="{9CE4A32D-EE0D-408B-ACB7-2A78DC11463A}" name="Column4199" dataDxfId="12335"/>
    <tableColumn id="4216" xr3:uid="{A494D9D1-DFD5-44D1-A3BA-C766948B24E1}" name="Column4200" dataDxfId="12334"/>
    <tableColumn id="4217" xr3:uid="{6777E20C-5569-461D-8581-BEF54B4FB243}" name="Column4201" dataDxfId="12333"/>
    <tableColumn id="4218" xr3:uid="{CF629BAF-53CE-425F-9F1A-6D525022A443}" name="Column4202" dataDxfId="12332"/>
    <tableColumn id="4219" xr3:uid="{E3255DF3-D5B7-4F2C-BBB1-BA87A093C164}" name="Column4203" dataDxfId="12331"/>
    <tableColumn id="4220" xr3:uid="{C79DCB2F-2CF4-42B9-B1BD-0FF1EF55C79D}" name="Column4204" dataDxfId="12330"/>
    <tableColumn id="4221" xr3:uid="{0A8856A9-F0D0-4D20-AE51-80D0CB79F114}" name="Column4205" dataDxfId="12329"/>
    <tableColumn id="4222" xr3:uid="{C5AFDEC5-E372-4888-B053-927105011D33}" name="Column4206" dataDxfId="12328"/>
    <tableColumn id="4223" xr3:uid="{E780A84C-553E-4A3D-81CA-523A4104E163}" name="Column4207" dataDxfId="12327"/>
    <tableColumn id="4224" xr3:uid="{C14ECD1E-96E3-4104-A5CB-79F74D12B79F}" name="Column4208" dataDxfId="12326"/>
    <tableColumn id="4225" xr3:uid="{B70F4FD9-9828-46B6-BE25-77587D8E1F50}" name="Column4209" dataDxfId="12325"/>
    <tableColumn id="4226" xr3:uid="{B952BA19-7D58-4BA3-9398-4A69D5679D40}" name="Column4210" dataDxfId="12324"/>
    <tableColumn id="4227" xr3:uid="{7AC45E50-A7F0-40E8-BAFC-3AE549EEC4D5}" name="Column4211" dataDxfId="12323"/>
    <tableColumn id="4228" xr3:uid="{C6FC182C-56F3-4F96-9B9F-F9B65957DEAE}" name="Column4212" dataDxfId="12322"/>
    <tableColumn id="4229" xr3:uid="{164955CE-C022-40E7-AC5A-7CDCB26D533C}" name="Column4213" dataDxfId="12321"/>
    <tableColumn id="4230" xr3:uid="{37EE5531-C913-4821-AEFA-1349724568D7}" name="Column4214" dataDxfId="12320"/>
    <tableColumn id="4231" xr3:uid="{1CAFC5AD-5ECF-48DD-8B99-066821EFDBF8}" name="Column4215" dataDxfId="12319"/>
    <tableColumn id="4232" xr3:uid="{0BBB0B76-6709-47D1-89A9-E2D85A673C3F}" name="Column4216" dataDxfId="12318"/>
    <tableColumn id="4233" xr3:uid="{CB1F2EA4-EF62-44CC-9EA5-2E399799E53C}" name="Column4217" dataDxfId="12317"/>
    <tableColumn id="4234" xr3:uid="{D2FAA5FA-93BC-4754-9970-0D2C92123504}" name="Column4218" dataDxfId="12316"/>
    <tableColumn id="4235" xr3:uid="{A4531413-689D-4BB0-A3AE-DF243BB95DD7}" name="Column4219" dataDxfId="12315"/>
    <tableColumn id="4236" xr3:uid="{EF4C98C9-59BC-41FF-8419-CEE867E977CF}" name="Column4220" dataDxfId="12314"/>
    <tableColumn id="4237" xr3:uid="{21283F54-85AF-461E-A179-7655CC74E5D2}" name="Column4221" dataDxfId="12313"/>
    <tableColumn id="4238" xr3:uid="{27FF058E-DC10-4809-AE71-FF4E2368DBAB}" name="Column4222" dataDxfId="12312"/>
    <tableColumn id="4239" xr3:uid="{32F4AF92-1314-497A-9C6B-B021DA88481A}" name="Column4223" dataDxfId="12311"/>
    <tableColumn id="4240" xr3:uid="{C542CD5D-874A-482D-AAF0-F002D7055E32}" name="Column4224" dataDxfId="12310"/>
    <tableColumn id="4241" xr3:uid="{EF8DEEA4-4271-4523-877A-A0BD1E3E0D3F}" name="Column4225" dataDxfId="12309"/>
    <tableColumn id="4242" xr3:uid="{59D3500A-E4B9-4B2E-91B9-1F5E78EB49C7}" name="Column4226" dataDxfId="12308"/>
    <tableColumn id="4243" xr3:uid="{CD2E1179-3713-43A5-B55C-F73FCF4344CD}" name="Column4227" dataDxfId="12307"/>
    <tableColumn id="4244" xr3:uid="{DCEA519A-4A78-4EDD-908C-87D727779D74}" name="Column4228" dataDxfId="12306"/>
    <tableColumn id="4245" xr3:uid="{C8A42889-E106-4279-89FE-CA8685CA3102}" name="Column4229" dataDxfId="12305"/>
    <tableColumn id="4246" xr3:uid="{2CAD7DB2-91B6-47EC-9E24-23B43013C916}" name="Column4230" dataDxfId="12304"/>
    <tableColumn id="4247" xr3:uid="{DE11E520-6CB1-473C-A529-1E501A6D3C7A}" name="Column4231" dataDxfId="12303"/>
    <tableColumn id="4248" xr3:uid="{3F246C9F-1883-4FC1-A40E-950ACFBA86E4}" name="Column4232" dataDxfId="12302"/>
    <tableColumn id="4249" xr3:uid="{EB75F27A-58AA-43BC-BE97-28A4F5D2EF48}" name="Column4233" dataDxfId="12301"/>
    <tableColumn id="4250" xr3:uid="{6A487826-9E6F-4DE8-9547-70923A88B220}" name="Column4234" dataDxfId="12300"/>
    <tableColumn id="4251" xr3:uid="{4CA70966-0F23-4052-AE58-ECEC0D290D58}" name="Column4235" dataDxfId="12299"/>
    <tableColumn id="4252" xr3:uid="{35D993E5-F5A1-48B5-B85C-5261842C33A3}" name="Column4236" dataDxfId="12298"/>
    <tableColumn id="4253" xr3:uid="{A125C64E-B61E-4532-B288-FD6E035BDDEA}" name="Column4237" dataDxfId="12297"/>
    <tableColumn id="4254" xr3:uid="{2095A769-1DE9-42E5-B3F8-9415C32439FB}" name="Column4238" dataDxfId="12296"/>
    <tableColumn id="4255" xr3:uid="{3BF0E4E6-06BE-49EC-9AE8-8D7DCD6DEB52}" name="Column4239" dataDxfId="12295"/>
    <tableColumn id="4256" xr3:uid="{0ADC1BD1-22E0-4CE9-937E-CFE0B044C7C5}" name="Column4240" dataDxfId="12294"/>
    <tableColumn id="4257" xr3:uid="{486E0696-CA9E-4CA2-94EA-0681DF1302C5}" name="Column4241" dataDxfId="12293"/>
    <tableColumn id="4258" xr3:uid="{239800AB-FECB-4D4E-AB62-A2C18B98C514}" name="Column4242" dataDxfId="12292"/>
    <tableColumn id="4259" xr3:uid="{21B16F2A-6B13-4CB0-86D7-6D4F187DCCB7}" name="Column4243" dataDxfId="12291"/>
    <tableColumn id="4260" xr3:uid="{996911BF-9D7D-4E15-8241-52EA2361E507}" name="Column4244" dataDxfId="12290"/>
    <tableColumn id="4261" xr3:uid="{CF23E906-59CD-4712-95A1-5B1FED57B9BA}" name="Column4245" dataDxfId="12289"/>
    <tableColumn id="4262" xr3:uid="{ABBB2E0C-B641-4818-AB00-7A415525868D}" name="Column4246" dataDxfId="12288"/>
    <tableColumn id="4263" xr3:uid="{D40BE4B3-2175-4912-876D-FF19C2CAA71F}" name="Column4247" dataDxfId="12287"/>
    <tableColumn id="4264" xr3:uid="{52F80862-762D-4726-A89F-A764F1BF837A}" name="Column4248" dataDxfId="12286"/>
    <tableColumn id="4265" xr3:uid="{C077377B-40DE-408B-82DC-BF39B0DAC7E1}" name="Column4249" dataDxfId="12285"/>
    <tableColumn id="4266" xr3:uid="{1462A648-D262-45E2-8E4B-718B651DF940}" name="Column4250" dataDxfId="12284"/>
    <tableColumn id="4267" xr3:uid="{3EDC6808-F5D9-4BF1-809B-B52027F88EAA}" name="Column4251" dataDxfId="12283"/>
    <tableColumn id="4268" xr3:uid="{8036AB81-7A18-4BC1-A95C-4FBBA49218DB}" name="Column4252" dataDxfId="12282"/>
    <tableColumn id="4269" xr3:uid="{C589744C-2F97-44C7-83E8-0F60EA32FAD5}" name="Column4253" dataDxfId="12281"/>
    <tableColumn id="4270" xr3:uid="{7CE1A47E-9144-4D9C-92BF-84152B54D691}" name="Column4254" dataDxfId="12280"/>
    <tableColumn id="4271" xr3:uid="{BCE9A693-2CD0-4CA4-ADF4-7174EA9D5B0A}" name="Column4255" dataDxfId="12279"/>
    <tableColumn id="4272" xr3:uid="{45988231-D170-45E3-834E-218AA3308EAC}" name="Column4256" dataDxfId="12278"/>
    <tableColumn id="4273" xr3:uid="{244E2F03-373E-4F39-B588-2BCA99CF020F}" name="Column4257" dataDxfId="12277"/>
    <tableColumn id="4274" xr3:uid="{25B1F2CE-7B91-401E-991A-90E4A968B0FA}" name="Column4258" dataDxfId="12276"/>
    <tableColumn id="4275" xr3:uid="{040A3D46-D7A1-4AC5-938C-25AF686E96B5}" name="Column4259" dataDxfId="12275"/>
    <tableColumn id="4276" xr3:uid="{5CEAC974-4439-4C23-87E9-780EFD0FAAB2}" name="Column4260" dataDxfId="12274"/>
    <tableColumn id="4277" xr3:uid="{053B3FFE-879C-4976-8D70-E86F3AC46C8A}" name="Column4261" dataDxfId="12273"/>
    <tableColumn id="4278" xr3:uid="{EADB997A-C4ED-41C3-93BA-2E661D868360}" name="Column4262" dataDxfId="12272"/>
    <tableColumn id="4279" xr3:uid="{8945CAC0-2833-44B2-BED3-A8DE8A3E4AE0}" name="Column4263" dataDxfId="12271"/>
    <tableColumn id="4280" xr3:uid="{D55BD470-EB5B-4845-809D-AB31F35A7954}" name="Column4264" dataDxfId="12270"/>
    <tableColumn id="4281" xr3:uid="{3A5404DC-6951-4335-BC69-AD9EA9BA4DFC}" name="Column4265" dataDxfId="12269"/>
    <tableColumn id="4282" xr3:uid="{572D263E-3F2D-4595-8036-368286089806}" name="Column4266" dataDxfId="12268"/>
    <tableColumn id="4283" xr3:uid="{0333F117-8194-4E28-A6B7-64F8DC2E0C01}" name="Column4267" dataDxfId="12267"/>
    <tableColumn id="4284" xr3:uid="{1E217291-4D59-4A1F-BC82-698A894B7E86}" name="Column4268" dataDxfId="12266"/>
    <tableColumn id="4285" xr3:uid="{F59172DF-C4E8-4462-A581-8FEE1F1695D7}" name="Column4269" dataDxfId="12265"/>
    <tableColumn id="4286" xr3:uid="{C7766CF0-6127-4F48-8FDC-44347CE7D6D9}" name="Column4270" dataDxfId="12264"/>
    <tableColumn id="4287" xr3:uid="{48128CBF-1253-4945-88EE-84AE8F1CFD4A}" name="Column4271" dataDxfId="12263"/>
    <tableColumn id="4288" xr3:uid="{3ADCD182-AEFC-4512-BAEA-0472BBF6E5B9}" name="Column4272" dataDxfId="12262"/>
    <tableColumn id="4289" xr3:uid="{2870780B-7626-4030-8F95-7F6B95FCED69}" name="Column4273" dataDxfId="12261"/>
    <tableColumn id="4290" xr3:uid="{21C34EF9-FE6B-40CF-828D-36ADE589F5CF}" name="Column4274" dataDxfId="12260"/>
    <tableColumn id="4291" xr3:uid="{648DD19F-A30B-4F10-98C2-2FCCF5BC75D3}" name="Column4275" dataDxfId="12259"/>
    <tableColumn id="4292" xr3:uid="{2A3F61D1-5B88-4303-848F-B6D68AC17DB1}" name="Column4276" dataDxfId="12258"/>
    <tableColumn id="4293" xr3:uid="{11CEA784-75D3-48F8-89B3-F52F374B7A12}" name="Column4277" dataDxfId="12257"/>
    <tableColumn id="4294" xr3:uid="{C7C82692-5114-4837-9985-88CE9FC3102C}" name="Column4278" dataDxfId="12256"/>
    <tableColumn id="4295" xr3:uid="{F7CC51EA-3266-431B-800F-D6C3E3B76DDD}" name="Column4279" dataDxfId="12255"/>
    <tableColumn id="4296" xr3:uid="{6FC713ED-3105-4973-9DE2-432CC21B5015}" name="Column4280" dataDxfId="12254"/>
    <tableColumn id="4297" xr3:uid="{99FE25B2-84BD-4E03-A178-060D223BDFA4}" name="Column4281" dataDxfId="12253"/>
    <tableColumn id="4298" xr3:uid="{A416867C-AE24-4F01-8443-52B83DFB3D71}" name="Column4282" dataDxfId="12252"/>
    <tableColumn id="4299" xr3:uid="{EB34D34B-EEE4-4ABD-95F8-7E0D340C807D}" name="Column4283" dataDxfId="12251"/>
    <tableColumn id="4300" xr3:uid="{63174625-FA8E-44A5-8AAE-E7C741488B4F}" name="Column4284" dataDxfId="12250"/>
    <tableColumn id="4301" xr3:uid="{F5EE8283-0D28-4252-9E17-3E784FCD71CE}" name="Column4285" dataDxfId="12249"/>
    <tableColumn id="4302" xr3:uid="{86DEF384-50E3-44D3-A2FE-B58BA8780712}" name="Column4286" dataDxfId="12248"/>
    <tableColumn id="4303" xr3:uid="{B1525904-68E0-4F25-9722-6299CD2B831E}" name="Column4287" dataDxfId="12247"/>
    <tableColumn id="4304" xr3:uid="{7891B55D-9116-44D2-84C4-8ED4E68AB4DA}" name="Column4288" dataDxfId="12246"/>
    <tableColumn id="4305" xr3:uid="{9B23AD8B-7123-4D07-BEA7-DDBA5D5565B0}" name="Column4289" dataDxfId="12245"/>
    <tableColumn id="4306" xr3:uid="{5B4F04D4-360F-4EDF-8DF2-6BECD11DBA2C}" name="Column4290" dataDxfId="12244"/>
    <tableColumn id="4307" xr3:uid="{9D24BA86-E3A2-4722-BDFC-19DEC18E977D}" name="Column4291" dataDxfId="12243"/>
    <tableColumn id="4308" xr3:uid="{5A29A2AA-64E1-4395-88A0-42C827AB060E}" name="Column4292" dataDxfId="12242"/>
    <tableColumn id="4309" xr3:uid="{7F073E25-0D36-4129-AB56-462E87809BF5}" name="Column4293" dataDxfId="12241"/>
    <tableColumn id="4310" xr3:uid="{BA45F13D-467F-4180-AA53-1527FE22362F}" name="Column4294" dataDxfId="12240"/>
    <tableColumn id="4311" xr3:uid="{5658E9D8-DDD6-4559-8DC0-D50ECB5E090A}" name="Column4295" dataDxfId="12239"/>
    <tableColumn id="4312" xr3:uid="{64785A84-9907-4CAF-8CF7-0A18BA8FF07F}" name="Column4296" dataDxfId="12238"/>
    <tableColumn id="4313" xr3:uid="{739A3CE6-F12A-4379-83C7-EA9DEC538FC5}" name="Column4297" dataDxfId="12237"/>
    <tableColumn id="4314" xr3:uid="{B270933E-B475-473F-B642-85E6517F411B}" name="Column4298" dataDxfId="12236"/>
    <tableColumn id="4315" xr3:uid="{8D461102-68B4-4F49-BA66-D59F92AEAAC7}" name="Column4299" dataDxfId="12235"/>
    <tableColumn id="4316" xr3:uid="{9CAFE90B-DACD-4783-AB84-4EA3F2D92DF0}" name="Column4300" dataDxfId="12234"/>
    <tableColumn id="4317" xr3:uid="{47ED120C-79A4-4F42-A7C8-35ABD105EB80}" name="Column4301" dataDxfId="12233"/>
    <tableColumn id="4318" xr3:uid="{F3A2600D-CE41-4249-82C1-FF38700B9A0E}" name="Column4302" dataDxfId="12232"/>
    <tableColumn id="4319" xr3:uid="{22D2410B-4A31-458B-81F7-01E19E1F16B7}" name="Column4303" dataDxfId="12231"/>
    <tableColumn id="4320" xr3:uid="{298C7FEF-12A7-4A1B-B13A-13C214453314}" name="Column4304" dataDxfId="12230"/>
    <tableColumn id="4321" xr3:uid="{C9AC73DA-BEC1-4C14-B0E7-38E41A9B7057}" name="Column4305" dataDxfId="12229"/>
    <tableColumn id="4322" xr3:uid="{79D50EE2-3638-4F45-8983-DF32428A19EA}" name="Column4306" dataDxfId="12228"/>
    <tableColumn id="4323" xr3:uid="{B3173D08-9C2E-4E15-A38E-A231F6510307}" name="Column4307" dataDxfId="12227"/>
    <tableColumn id="4324" xr3:uid="{F5A832EE-1B33-468D-8EC0-D8E7C1B294A6}" name="Column4308" dataDxfId="12226"/>
    <tableColumn id="4325" xr3:uid="{D492B424-76B5-411B-B9DB-0428226E60C8}" name="Column4309" dataDxfId="12225"/>
    <tableColumn id="4326" xr3:uid="{8625BC3A-7807-4EFC-AC9A-1394830EA40A}" name="Column4310" dataDxfId="12224"/>
    <tableColumn id="4327" xr3:uid="{422B75E4-080D-4644-BA07-F4B193BCB544}" name="Column4311" dataDxfId="12223"/>
    <tableColumn id="4328" xr3:uid="{F582DE6E-3E2A-494E-9219-E114E79E7906}" name="Column4312" dataDxfId="12222"/>
    <tableColumn id="4329" xr3:uid="{768B016B-D112-4CED-97A4-4D5F13BB8914}" name="Column4313" dataDxfId="12221"/>
    <tableColumn id="4330" xr3:uid="{304E9600-3D55-4F52-A256-C76B0EEAA29F}" name="Column4314" dataDxfId="12220"/>
    <tableColumn id="4331" xr3:uid="{8636CCA3-D42C-4C46-BAB0-25175C78260D}" name="Column4315" dataDxfId="12219"/>
    <tableColumn id="4332" xr3:uid="{5B68F7C8-9FB5-4FBB-AEF5-0197F5BA2C29}" name="Column4316" dataDxfId="12218"/>
    <tableColumn id="4333" xr3:uid="{93F7E314-36BD-4BDB-8819-814B6A67A5E9}" name="Column4317" dataDxfId="12217"/>
    <tableColumn id="4334" xr3:uid="{82C063A9-C901-4B52-A66C-0590F2C00B70}" name="Column4318" dataDxfId="12216"/>
    <tableColumn id="4335" xr3:uid="{B9EF9AB0-5D2E-4A4C-914F-3F269B378C69}" name="Column4319" dataDxfId="12215"/>
    <tableColumn id="4336" xr3:uid="{B6587CF6-2B2B-42AE-8B4F-396AC9C87838}" name="Column4320" dataDxfId="12214"/>
    <tableColumn id="4337" xr3:uid="{8F37FFE1-A6E0-4C17-B3A1-C722ECB335C5}" name="Column4321" dataDxfId="12213"/>
    <tableColumn id="4338" xr3:uid="{D6139C26-309C-4F15-9980-EF9359CB766E}" name="Column4322" dataDxfId="12212"/>
    <tableColumn id="4339" xr3:uid="{BE63443B-5195-4967-9E6C-56509106ADAF}" name="Column4323" dataDxfId="12211"/>
    <tableColumn id="4340" xr3:uid="{4D9E264E-2348-49C6-B274-68D2A7D1CF43}" name="Column4324" dataDxfId="12210"/>
    <tableColumn id="4341" xr3:uid="{B03ADEBD-1788-4557-B441-D5C6C62DBB72}" name="Column4325" dataDxfId="12209"/>
    <tableColumn id="4342" xr3:uid="{D35B80F4-D86D-46BE-BA70-7D8645748B8E}" name="Column4326" dataDxfId="12208"/>
    <tableColumn id="4343" xr3:uid="{B8DE2B72-5DBF-478E-9F32-2067C2DCCF2B}" name="Column4327" dataDxfId="12207"/>
    <tableColumn id="4344" xr3:uid="{2CDC4EE0-095F-43A3-BAE5-E5E759179AA3}" name="Column4328" dataDxfId="12206"/>
    <tableColumn id="4345" xr3:uid="{9AF36DCF-B1B5-4383-AAB5-D4B076A2F5DA}" name="Column4329" dataDxfId="12205"/>
    <tableColumn id="4346" xr3:uid="{FF39DF24-E6C2-4940-90CC-DA77E3FDCD31}" name="Column4330" dataDxfId="12204"/>
    <tableColumn id="4347" xr3:uid="{25A4DBEB-F568-4338-BE66-98D6BF09BF6C}" name="Column4331" dataDxfId="12203"/>
    <tableColumn id="4348" xr3:uid="{BDBEEFDD-5769-4669-97FD-9C40BE39D166}" name="Column4332" dataDxfId="12202"/>
    <tableColumn id="4349" xr3:uid="{226FABF1-B974-4126-BAB7-5F99E7B88E68}" name="Column4333" dataDxfId="12201"/>
    <tableColumn id="4350" xr3:uid="{FE78105C-BA32-46E2-AE8D-EDD266A55253}" name="Column4334" dataDxfId="12200"/>
    <tableColumn id="4351" xr3:uid="{64A6E8E6-B098-4F06-A9D0-8ADD2AC10E7B}" name="Column4335" dataDxfId="12199"/>
    <tableColumn id="4352" xr3:uid="{124FCFD8-6B2E-4D85-8821-D8E7425A663F}" name="Column4336" dataDxfId="12198"/>
    <tableColumn id="4353" xr3:uid="{7E416577-B60E-4A9A-9835-4F0E55F20994}" name="Column4337" dataDxfId="12197"/>
    <tableColumn id="4354" xr3:uid="{0710F439-06AF-4121-A3CE-51D3FEC1588E}" name="Column4338" dataDxfId="12196"/>
    <tableColumn id="4355" xr3:uid="{82A88D0F-EB84-40A2-9EDB-7B6B7E4D3FF9}" name="Column4339" dataDxfId="12195"/>
    <tableColumn id="4356" xr3:uid="{F6F0CC5F-FCA6-4A91-B701-782538A2947F}" name="Column4340" dataDxfId="12194"/>
    <tableColumn id="4357" xr3:uid="{F41875EC-D6B1-4083-9D64-FB13C1E55456}" name="Column4341" dataDxfId="12193"/>
    <tableColumn id="4358" xr3:uid="{1BFB4707-1B00-4063-86F3-417D137C559E}" name="Column4342" dataDxfId="12192"/>
    <tableColumn id="4359" xr3:uid="{EE8A54F8-9773-4D3F-A51B-44E4142F8F5B}" name="Column4343" dataDxfId="12191"/>
    <tableColumn id="4360" xr3:uid="{E00ADE11-7181-4518-BDB1-7B152F8A4B42}" name="Column4344" dataDxfId="12190"/>
    <tableColumn id="4361" xr3:uid="{937BED78-5D97-4C25-9C57-18DEF28D2CF8}" name="Column4345" dataDxfId="12189"/>
    <tableColumn id="4362" xr3:uid="{CCCDAB23-95A0-4FB0-9904-AA032D66B722}" name="Column4346" dataDxfId="12188"/>
    <tableColumn id="4363" xr3:uid="{BE8FFC05-1A5A-4DB5-92FB-314E0D43F751}" name="Column4347" dataDxfId="12187"/>
    <tableColumn id="4364" xr3:uid="{6CC1F34D-40B0-4EE0-8EDD-E0CE5970F923}" name="Column4348" dataDxfId="12186"/>
    <tableColumn id="4365" xr3:uid="{D992049D-6D6F-46DF-AE92-FAFD490C086D}" name="Column4349" dataDxfId="12185"/>
    <tableColumn id="4366" xr3:uid="{D43EEB2A-1F69-4C9C-A781-0B3D6B9F662A}" name="Column4350" dataDxfId="12184"/>
    <tableColumn id="4367" xr3:uid="{B7766D2D-1E41-431F-AD2F-239E0231473D}" name="Column4351" dataDxfId="12183"/>
    <tableColumn id="4368" xr3:uid="{7E1BB034-2D86-4D4D-BEA1-74D63512869D}" name="Column4352" dataDxfId="12182"/>
    <tableColumn id="4369" xr3:uid="{A2CF35F8-5645-4035-8AE8-15CA55BB839C}" name="Column4353" dataDxfId="12181"/>
    <tableColumn id="4370" xr3:uid="{7906EEE6-9190-4601-8425-08B56D074E6E}" name="Column4354" dataDxfId="12180"/>
    <tableColumn id="4371" xr3:uid="{E2DC8157-8F8E-466E-817F-DB6B1C7FC516}" name="Column4355" dataDxfId="12179"/>
    <tableColumn id="4372" xr3:uid="{D38A1936-519D-41E8-B847-4BC9A5D85E40}" name="Column4356" dataDxfId="12178"/>
    <tableColumn id="4373" xr3:uid="{915CCC52-2E57-486D-B0FC-91E5D9D3FE17}" name="Column4357" dataDxfId="12177"/>
    <tableColumn id="4374" xr3:uid="{8F466862-D90D-4C3F-B39C-2AA65E3A00D0}" name="Column4358" dataDxfId="12176"/>
    <tableColumn id="4375" xr3:uid="{A9470B6F-6850-458B-8326-0668A21E3F4E}" name="Column4359" dataDxfId="12175"/>
    <tableColumn id="4376" xr3:uid="{B42DA30E-849E-4256-AD52-5FFB23343761}" name="Column4360" dataDxfId="12174"/>
    <tableColumn id="4377" xr3:uid="{F63ABE35-0D6F-480D-A1C7-CD92EA70E89B}" name="Column4361" dataDxfId="12173"/>
    <tableColumn id="4378" xr3:uid="{4728C446-6332-42CC-8D2B-6783236FC05E}" name="Column4362" dataDxfId="12172"/>
    <tableColumn id="4379" xr3:uid="{07A34643-11CC-44C0-998D-C753BC5FAA79}" name="Column4363" dataDxfId="12171"/>
    <tableColumn id="4380" xr3:uid="{8E448231-E1F7-474C-8260-C3CADF6C16B4}" name="Column4364" dataDxfId="12170"/>
    <tableColumn id="4381" xr3:uid="{B2A725CA-BFCC-4833-B89E-CEA14FC01438}" name="Column4365" dataDxfId="12169"/>
    <tableColumn id="4382" xr3:uid="{C81A5668-0870-4110-B167-8F4ED339AE6F}" name="Column4366" dataDxfId="12168"/>
    <tableColumn id="4383" xr3:uid="{7AE015EF-D350-461F-A771-7C46EF4F3144}" name="Column4367" dataDxfId="12167"/>
    <tableColumn id="4384" xr3:uid="{394DCA43-1719-4C10-9598-E5424C36EF5F}" name="Column4368" dataDxfId="12166"/>
    <tableColumn id="4385" xr3:uid="{789241DC-D163-49B0-80E4-635A42C78CA3}" name="Column4369" dataDxfId="12165"/>
    <tableColumn id="4386" xr3:uid="{D5EC093A-1E03-47EA-AEBD-CC1C26B4BE96}" name="Column4370" dataDxfId="12164"/>
    <tableColumn id="4387" xr3:uid="{BC9A3207-DA48-4FD9-B016-7F3FEA41CE35}" name="Column4371" dataDxfId="12163"/>
    <tableColumn id="4388" xr3:uid="{CA60FB99-5221-453F-8BA9-563DFBC7D765}" name="Column4372" dataDxfId="12162"/>
    <tableColumn id="4389" xr3:uid="{A190DC7E-FC40-4EBC-A714-2D2A2B818C31}" name="Column4373" dataDxfId="12161"/>
    <tableColumn id="4390" xr3:uid="{2EFA230D-8F8B-491F-A02D-F97F66881556}" name="Column4374" dataDxfId="12160"/>
    <tableColumn id="4391" xr3:uid="{0BBD7864-4C61-4288-A044-B955D7204A96}" name="Column4375" dataDxfId="12159"/>
    <tableColumn id="4392" xr3:uid="{85CCF24D-3D80-466A-A214-244D9B7CA720}" name="Column4376" dataDxfId="12158"/>
    <tableColumn id="4393" xr3:uid="{2C6BB1E8-4885-497B-B031-662E3B9C5865}" name="Column4377" dataDxfId="12157"/>
    <tableColumn id="4394" xr3:uid="{3F7A7894-E581-4B61-B957-B0B5F4A9898B}" name="Column4378" dataDxfId="12156"/>
    <tableColumn id="4395" xr3:uid="{45F4FC2D-B9E7-4953-A324-D69F0CA0CDF1}" name="Column4379" dataDxfId="12155"/>
    <tableColumn id="4396" xr3:uid="{EC3282FD-1B62-40F8-837F-169081FF061B}" name="Column4380" dataDxfId="12154"/>
    <tableColumn id="4397" xr3:uid="{8FC6EDE5-8745-44FC-B26A-7690E14E892A}" name="Column4381" dataDxfId="12153"/>
    <tableColumn id="4398" xr3:uid="{C20F5C39-8CDA-4B10-AB2C-FCAE34FE9970}" name="Column4382" dataDxfId="12152"/>
    <tableColumn id="4399" xr3:uid="{6C1D879E-468D-4A85-AC1C-70B8FF2BEDFF}" name="Column4383" dataDxfId="12151"/>
    <tableColumn id="4400" xr3:uid="{F6AB56F9-F730-4746-8ADB-74E9A6B8E98E}" name="Column4384" dataDxfId="12150"/>
    <tableColumn id="4401" xr3:uid="{F4395031-A91C-44D3-AE30-44212D4C0D9C}" name="Column4385" dataDxfId="12149"/>
    <tableColumn id="4402" xr3:uid="{01473D96-764C-4D40-A2AA-E3D6E3038646}" name="Column4386" dataDxfId="12148"/>
    <tableColumn id="4403" xr3:uid="{69E3997B-847D-4356-B745-D549BAF22383}" name="Column4387" dataDxfId="12147"/>
    <tableColumn id="4404" xr3:uid="{2A80E174-B1D7-47BF-9D7A-7C28FFCD2ED4}" name="Column4388" dataDxfId="12146"/>
    <tableColumn id="4405" xr3:uid="{0ADD172D-17F9-4DC4-865D-0F3B457DF83F}" name="Column4389" dataDxfId="12145"/>
    <tableColumn id="4406" xr3:uid="{E766973F-2970-46CB-9EBE-63E68DF7814B}" name="Column4390" dataDxfId="12144"/>
    <tableColumn id="4407" xr3:uid="{961EDA37-1811-47D2-AFA5-AF28A60C5C3A}" name="Column4391" dataDxfId="12143"/>
    <tableColumn id="4408" xr3:uid="{18589271-4C1D-48BF-87CD-00806460214D}" name="Column4392" dataDxfId="12142"/>
    <tableColumn id="4409" xr3:uid="{C71AAF56-1A30-47E8-813B-884C0B7B4082}" name="Column4393" dataDxfId="12141"/>
    <tableColumn id="4410" xr3:uid="{CA5AA71D-36F1-4BE5-A6A3-6454BE0AC9AC}" name="Column4394" dataDxfId="12140"/>
    <tableColumn id="4411" xr3:uid="{EAB04E09-5E5E-459C-B12D-35C959CD284C}" name="Column4395" dataDxfId="12139"/>
    <tableColumn id="4412" xr3:uid="{18A59649-38C1-45AB-875E-DC8508B734F6}" name="Column4396" dataDxfId="12138"/>
    <tableColumn id="4413" xr3:uid="{AD440AE8-AC2C-4DBB-9384-00DFFDFBCB44}" name="Column4397" dataDxfId="12137"/>
    <tableColumn id="4414" xr3:uid="{29424045-3415-4788-A912-125C820800F6}" name="Column4398" dataDxfId="12136"/>
    <tableColumn id="4415" xr3:uid="{AB412540-2FCC-4312-800D-26C7413BFDE7}" name="Column4399" dataDxfId="12135"/>
    <tableColumn id="4416" xr3:uid="{4C0F5EA0-070C-420C-964A-72DEF5E9F214}" name="Column4400" dataDxfId="12134"/>
    <tableColumn id="4417" xr3:uid="{755C81DD-EC8C-4A42-B6FD-AEFD11951B37}" name="Column4401" dataDxfId="12133"/>
    <tableColumn id="4418" xr3:uid="{7387ACF5-3529-402B-B61C-17762E0E7579}" name="Column4402" dataDxfId="12132"/>
    <tableColumn id="4419" xr3:uid="{555B7DD7-8BF4-435E-AC3B-B228D2CA5133}" name="Column4403" dataDxfId="12131"/>
    <tableColumn id="4420" xr3:uid="{2A68036F-0A33-44E4-9E8D-70A0A4DD99AB}" name="Column4404" dataDxfId="12130"/>
    <tableColumn id="4421" xr3:uid="{4BFCF4EB-68A6-439B-9229-616B9B19B903}" name="Column4405" dataDxfId="12129"/>
    <tableColumn id="4422" xr3:uid="{793DF51D-B96B-4E76-B05C-97162B024495}" name="Column4406" dataDxfId="12128"/>
    <tableColumn id="4423" xr3:uid="{F63BCB43-9B0E-4180-943F-4C38386E7264}" name="Column4407" dataDxfId="12127"/>
    <tableColumn id="4424" xr3:uid="{D7DAC818-A62B-46A5-8D28-9A50E9B72125}" name="Column4408" dataDxfId="12126"/>
    <tableColumn id="4425" xr3:uid="{CCE0FE60-64FF-4EC7-9454-0A517EEFA3A6}" name="Column4409" dataDxfId="12125"/>
    <tableColumn id="4426" xr3:uid="{6AD1F354-B4DB-4D4D-9728-3FDD96D96269}" name="Column4410" dataDxfId="12124"/>
    <tableColumn id="4427" xr3:uid="{04624B9B-B7A5-48EA-B8E6-57994A40BA15}" name="Column4411" dataDxfId="12123"/>
    <tableColumn id="4428" xr3:uid="{89343905-9B46-4BC7-92A1-47BCC32019E7}" name="Column4412" dataDxfId="12122"/>
    <tableColumn id="4429" xr3:uid="{2BFF7BE8-F720-4D10-84A8-DEDAB36D038D}" name="Column4413" dataDxfId="12121"/>
    <tableColumn id="4430" xr3:uid="{690AFF3D-435D-428F-8254-0C89C3C3BD32}" name="Column4414" dataDxfId="12120"/>
    <tableColumn id="4431" xr3:uid="{7B52BA2F-D96A-46D7-84C8-9D1B8D3962BE}" name="Column4415" dataDxfId="12119"/>
    <tableColumn id="4432" xr3:uid="{282165E4-98B1-4259-A9F9-474B01598409}" name="Column4416" dataDxfId="12118"/>
    <tableColumn id="4433" xr3:uid="{18936204-FC93-4869-9857-97CEDF4BC564}" name="Column4417" dataDxfId="12117"/>
    <tableColumn id="4434" xr3:uid="{638F58D5-085C-4936-9CDD-D7788DA5B63B}" name="Column4418" dataDxfId="12116"/>
    <tableColumn id="4435" xr3:uid="{750AF933-48A7-4EE9-B9D7-7D02635890DE}" name="Column4419" dataDxfId="12115"/>
    <tableColumn id="4436" xr3:uid="{DAD6B80C-4CB7-48F5-BA9E-AB19D0676E7B}" name="Column4420" dataDxfId="12114"/>
    <tableColumn id="4437" xr3:uid="{BFD9DF8C-494E-4A3A-8D9F-23D3EBACD920}" name="Column4421" dataDxfId="12113"/>
    <tableColumn id="4438" xr3:uid="{79DE6339-46B6-463C-B2A0-E8F782D2CD46}" name="Column4422" dataDxfId="12112"/>
    <tableColumn id="4439" xr3:uid="{78C0BF9E-8528-4B07-8C72-B0909E4C7842}" name="Column4423" dataDxfId="12111"/>
    <tableColumn id="4440" xr3:uid="{CD8FFF4F-E72F-4F18-A477-CCB0B8EFBC1D}" name="Column4424" dataDxfId="12110"/>
    <tableColumn id="4441" xr3:uid="{321C319A-ADA8-42C3-B57D-141B3E8F336B}" name="Column4425" dataDxfId="12109"/>
    <tableColumn id="4442" xr3:uid="{A117945D-B655-46C7-8E11-0CE628D1503C}" name="Column4426" dataDxfId="12108"/>
    <tableColumn id="4443" xr3:uid="{28B6896A-DCDA-445F-8C27-9C2B51451DB8}" name="Column4427" dataDxfId="12107"/>
    <tableColumn id="4444" xr3:uid="{8A35689D-4532-4C9B-8A14-F075786CCE21}" name="Column4428" dataDxfId="12106"/>
    <tableColumn id="4445" xr3:uid="{3C63D1A8-B945-4D78-BF9A-07B4F1E34E17}" name="Column4429" dataDxfId="12105"/>
    <tableColumn id="4446" xr3:uid="{86CDF0C7-403A-4983-8A5A-A48DDA2F4CBB}" name="Column4430" dataDxfId="12104"/>
    <tableColumn id="4447" xr3:uid="{7D43CDCD-D24D-4E9B-B800-2C47D44B28E4}" name="Column4431" dataDxfId="12103"/>
    <tableColumn id="4448" xr3:uid="{CF056FEA-2E8B-4623-8804-732C81DA5FE6}" name="Column4432" dataDxfId="12102"/>
    <tableColumn id="4449" xr3:uid="{471327EC-848B-4CE1-8B8D-F38EBB8AC236}" name="Column4433" dataDxfId="12101"/>
    <tableColumn id="4450" xr3:uid="{BB02B913-A87B-46B2-98E0-17EA6910BFF3}" name="Column4434" dataDxfId="12100"/>
    <tableColumn id="4451" xr3:uid="{D917C2DF-E24F-444D-B69F-F858F09D1EA2}" name="Column4435" dataDxfId="12099"/>
    <tableColumn id="4452" xr3:uid="{55E14CEA-E08A-4DE3-BEEE-432237AF89C9}" name="Column4436" dataDxfId="12098"/>
    <tableColumn id="4453" xr3:uid="{0C2C91F8-9B73-4B2B-987B-186936AE212E}" name="Column4437" dataDxfId="12097"/>
    <tableColumn id="4454" xr3:uid="{1E8B4D6C-EF69-4688-96E6-759ABBD3A78C}" name="Column4438" dataDxfId="12096"/>
    <tableColumn id="4455" xr3:uid="{6B3C8D2D-9A32-4711-8D79-314DC1C9A8BD}" name="Column4439" dataDxfId="12095"/>
    <tableColumn id="4456" xr3:uid="{5064FD33-9BC5-42A4-A6CB-AC9F62BFF8A1}" name="Column4440" dataDxfId="12094"/>
    <tableColumn id="4457" xr3:uid="{E06983E0-CD23-4C27-ADBC-36583FF36D9C}" name="Column4441" dataDxfId="12093"/>
    <tableColumn id="4458" xr3:uid="{8E8BDA0C-8AAD-4859-9C66-AA5BE94AF09B}" name="Column4442" dataDxfId="12092"/>
    <tableColumn id="4459" xr3:uid="{6F7CFCAA-D153-49BC-B799-7D67C1706D61}" name="Column4443" dataDxfId="12091"/>
    <tableColumn id="4460" xr3:uid="{133652C4-9630-4424-8A2E-E61F8B0C0CCA}" name="Column4444" dataDxfId="12090"/>
    <tableColumn id="4461" xr3:uid="{6D33C2DA-5B16-4660-98EA-99271FE67A12}" name="Column4445" dataDxfId="12089"/>
    <tableColumn id="4462" xr3:uid="{DAC7FAAF-AB6E-49DD-A238-7D391696464A}" name="Column4446" dataDxfId="12088"/>
    <tableColumn id="4463" xr3:uid="{4FBB3F77-E7A6-409F-8451-83F685C873E1}" name="Column4447" dataDxfId="12087"/>
    <tableColumn id="4464" xr3:uid="{BF06355A-E823-4068-8050-572385D0417F}" name="Column4448" dataDxfId="12086"/>
    <tableColumn id="4465" xr3:uid="{E125ACEF-84FD-4A77-9CCA-D3E9A4451F72}" name="Column4449" dataDxfId="12085"/>
    <tableColumn id="4466" xr3:uid="{0B758254-5E3B-4ACC-A9F7-F415DB4BD04A}" name="Column4450" dataDxfId="12084"/>
    <tableColumn id="4467" xr3:uid="{586F7B3D-76C1-46C5-A780-0E70AA6BFE91}" name="Column4451" dataDxfId="12083"/>
    <tableColumn id="4468" xr3:uid="{9ACF08DE-BF8A-4D8E-92F6-D02ED3238F97}" name="Column4452" dataDxfId="12082"/>
    <tableColumn id="4469" xr3:uid="{98D08AD0-A9A7-4058-AE7F-A28D19D5435B}" name="Column4453" dataDxfId="12081"/>
    <tableColumn id="4470" xr3:uid="{5DD0F735-1159-4CE0-8E68-CEE68B91E59E}" name="Column4454" dataDxfId="12080"/>
    <tableColumn id="4471" xr3:uid="{0EAC8097-6957-40E5-9E2B-68CFCB0792D8}" name="Column4455" dataDxfId="12079"/>
    <tableColumn id="4472" xr3:uid="{278A840C-4D2C-416F-8368-6FBCD22CF0DD}" name="Column4456" dataDxfId="12078"/>
    <tableColumn id="4473" xr3:uid="{268E1631-2853-4810-9CEB-8E63798A3161}" name="Column4457" dataDxfId="12077"/>
    <tableColumn id="4474" xr3:uid="{6CDF01FF-8918-4751-A7F6-36FAB7E5DF16}" name="Column4458" dataDxfId="12076"/>
    <tableColumn id="4475" xr3:uid="{C5D421E9-5FAE-4B71-9DC5-AC054369A195}" name="Column4459" dataDxfId="12075"/>
    <tableColumn id="4476" xr3:uid="{DEA8C1FC-36DD-49ED-8AC6-D7E2A5EC4CA0}" name="Column4460" dataDxfId="12074"/>
    <tableColumn id="4477" xr3:uid="{664452D3-EA3A-4A67-8448-A6F3489E01E1}" name="Column4461" dataDxfId="12073"/>
    <tableColumn id="4478" xr3:uid="{CE078693-9C99-4E78-AFAC-A1A895D68FA6}" name="Column4462" dataDxfId="12072"/>
    <tableColumn id="4479" xr3:uid="{C0ADA5A1-CBBF-4E6C-AA78-8ACD6FC998EF}" name="Column4463" dataDxfId="12071"/>
    <tableColumn id="4480" xr3:uid="{9C4C3890-1616-41D0-B49E-E1408BEB2D1A}" name="Column4464" dataDxfId="12070"/>
    <tableColumn id="4481" xr3:uid="{8BE4C2D4-16C4-4838-9E14-64AFB20766ED}" name="Column4465" dataDxfId="12069"/>
    <tableColumn id="4482" xr3:uid="{DDDD1D9F-1259-4E8F-B355-C01252383192}" name="Column4466" dataDxfId="12068"/>
    <tableColumn id="4483" xr3:uid="{649BC77C-E4F2-478A-98FD-B8F3B8625085}" name="Column4467" dataDxfId="12067"/>
    <tableColumn id="4484" xr3:uid="{5A6C4839-3ECE-4F48-9076-68FF995847FF}" name="Column4468" dataDxfId="12066"/>
    <tableColumn id="4485" xr3:uid="{DB3A8EB6-3C8F-4D57-9D83-D8C929052808}" name="Column4469" dataDxfId="12065"/>
    <tableColumn id="4486" xr3:uid="{2A5DA2B0-ABEA-4EF1-9D5E-14ED01684F19}" name="Column4470" dataDxfId="12064"/>
    <tableColumn id="4487" xr3:uid="{DE2573D1-9C33-43AA-8569-987A5E9A8B4C}" name="Column4471" dataDxfId="12063"/>
    <tableColumn id="4488" xr3:uid="{0AC47626-52DC-4BED-828C-0EF4C3E57C37}" name="Column4472" dataDxfId="12062"/>
    <tableColumn id="4489" xr3:uid="{C83081FE-691C-440D-A248-D594F9A8E8C1}" name="Column4473" dataDxfId="12061"/>
    <tableColumn id="4490" xr3:uid="{1A6F3670-4DA4-41E3-8287-28F439D681DF}" name="Column4474" dataDxfId="12060"/>
    <tableColumn id="4491" xr3:uid="{F76CBFDB-17AF-45C8-8725-C87D6421AA78}" name="Column4475" dataDxfId="12059"/>
    <tableColumn id="4492" xr3:uid="{983EF9A9-CEEE-4B15-A435-CBFA36215423}" name="Column4476" dataDxfId="12058"/>
    <tableColumn id="4493" xr3:uid="{DD272E40-1B5C-4B4F-986C-DA2071F033DE}" name="Column4477" dataDxfId="12057"/>
    <tableColumn id="4494" xr3:uid="{24E18177-169B-4A20-8EFB-81AF516FF1C4}" name="Column4478" dataDxfId="12056"/>
    <tableColumn id="4495" xr3:uid="{A6759A0C-481B-4352-B8DC-1CCE002BC52C}" name="Column4479" dataDxfId="12055"/>
    <tableColumn id="4496" xr3:uid="{D487D97E-4095-4CB0-A5D4-DFB6F727F15E}" name="Column4480" dataDxfId="12054"/>
    <tableColumn id="4497" xr3:uid="{929B2F6D-F106-4C22-87C6-7B0F78E8EF1B}" name="Column4481" dataDxfId="12053"/>
    <tableColumn id="4498" xr3:uid="{50931EDC-A0CE-4CA2-954E-5C8F2AFADDE3}" name="Column4482" dataDxfId="12052"/>
    <tableColumn id="4499" xr3:uid="{10FA8166-1F65-40BD-B58F-3D783D7FADC4}" name="Column4483" dataDxfId="12051"/>
    <tableColumn id="4500" xr3:uid="{9F629FA9-601E-4654-BDE7-AB09153F4F39}" name="Column4484" dataDxfId="12050"/>
    <tableColumn id="4501" xr3:uid="{4159E194-A418-4374-B549-E29E287D582F}" name="Column4485" dataDxfId="12049"/>
    <tableColumn id="4502" xr3:uid="{24C484A2-6AA9-43F0-B6E9-2F1986BF3710}" name="Column4486" dataDxfId="12048"/>
    <tableColumn id="4503" xr3:uid="{A3B0E2E3-084F-449F-8DAA-D206C2939E24}" name="Column4487" dataDxfId="12047"/>
    <tableColumn id="4504" xr3:uid="{3E8A13F9-410C-4982-B5A9-8D053E270D4F}" name="Column4488" dataDxfId="12046"/>
    <tableColumn id="4505" xr3:uid="{E7A95BFD-2BE9-4E3A-81CF-CA48BCB634E1}" name="Column4489" dataDxfId="12045"/>
    <tableColumn id="4506" xr3:uid="{D1A1552F-8F17-4303-9F5F-1F6615B8445F}" name="Column4490" dataDxfId="12044"/>
    <tableColumn id="4507" xr3:uid="{F6272719-9C19-43DB-9844-1B08E66B6FE5}" name="Column4491" dataDxfId="12043"/>
    <tableColumn id="4508" xr3:uid="{E0A89C8C-5398-42EC-AA49-D8783A35EF82}" name="Column4492" dataDxfId="12042"/>
    <tableColumn id="4509" xr3:uid="{7BB8D704-7621-46F8-9E95-2241FC445FA2}" name="Column4493" dataDxfId="12041"/>
    <tableColumn id="4510" xr3:uid="{4C8C0EBE-1A12-4912-AC87-D3B4D1A80599}" name="Column4494" dataDxfId="12040"/>
    <tableColumn id="4511" xr3:uid="{BCC1529C-13B1-42D6-B831-16554C831505}" name="Column4495" dataDxfId="12039"/>
    <tableColumn id="4512" xr3:uid="{927C803C-1F13-4B31-971E-B7273FA72365}" name="Column4496" dataDxfId="12038"/>
    <tableColumn id="4513" xr3:uid="{5093A5C9-3685-4E2D-ABDC-40784CB0B99E}" name="Column4497" dataDxfId="12037"/>
    <tableColumn id="4514" xr3:uid="{A15E6962-9984-41E9-A119-2112E3CDFAD3}" name="Column4498" dataDxfId="12036"/>
    <tableColumn id="4515" xr3:uid="{A23FBF47-E0BA-4F8B-847B-B256508E090F}" name="Column4499" dataDxfId="12035"/>
    <tableColumn id="4516" xr3:uid="{DE682F89-71FA-4891-BC00-916F9BD6899E}" name="Column4500" dataDxfId="12034"/>
    <tableColumn id="4517" xr3:uid="{E8AE2D29-A924-43D7-AF0C-630A1272BB31}" name="Column4501" dataDxfId="12033"/>
    <tableColumn id="4518" xr3:uid="{416DC314-0760-4C0E-81A7-A16380CA348A}" name="Column4502" dataDxfId="12032"/>
    <tableColumn id="4519" xr3:uid="{1909B342-8EB8-48A7-9237-A96E9E61F822}" name="Column4503" dataDxfId="12031"/>
    <tableColumn id="4520" xr3:uid="{B4717CE7-B68F-4654-B261-81DEE23696DB}" name="Column4504" dataDxfId="12030"/>
    <tableColumn id="4521" xr3:uid="{E4EBAD88-ED7E-42A5-93CE-212DFE1F4D6A}" name="Column4505" dataDxfId="12029"/>
    <tableColumn id="4522" xr3:uid="{33454C81-CBA5-4492-8E9B-97754FBE62E4}" name="Column4506" dataDxfId="12028"/>
    <tableColumn id="4523" xr3:uid="{AD7C2F19-DDA1-4E5A-9ED0-EDCFC1F31202}" name="Column4507" dataDxfId="12027"/>
    <tableColumn id="4524" xr3:uid="{70E6EB76-40EB-445B-A7FE-D6C74AD90080}" name="Column4508" dataDxfId="12026"/>
    <tableColumn id="4525" xr3:uid="{8DC2737D-8AB6-468B-A454-EF08388DCCA4}" name="Column4509" dataDxfId="12025"/>
    <tableColumn id="4526" xr3:uid="{E347E04C-CB8B-4FA2-9BD5-199AD56DAB46}" name="Column4510" dataDxfId="12024"/>
    <tableColumn id="4527" xr3:uid="{68C79D73-CD20-4F68-9CC1-F4370F28F20A}" name="Column4511" dataDxfId="12023"/>
    <tableColumn id="4528" xr3:uid="{CF26FA3D-A7F7-439E-A82B-871B56214C07}" name="Column4512" dataDxfId="12022"/>
    <tableColumn id="4529" xr3:uid="{04D6AE8F-3AF7-4E18-B927-9A786376A292}" name="Column4513" dataDxfId="12021"/>
    <tableColumn id="4530" xr3:uid="{F3285B98-3C99-413E-B44C-64CAF5F8F387}" name="Column4514" dataDxfId="12020"/>
    <tableColumn id="4531" xr3:uid="{B62AFD82-ABD9-455A-807F-32CE2EFB5146}" name="Column4515" dataDxfId="12019"/>
    <tableColumn id="4532" xr3:uid="{B3E579A4-592C-4F3D-998D-55260DED7F9A}" name="Column4516" dataDxfId="12018"/>
    <tableColumn id="4533" xr3:uid="{7C85C938-E6C1-4F22-8300-3C4B5396EF9C}" name="Column4517" dataDxfId="12017"/>
    <tableColumn id="4534" xr3:uid="{E7E8B7D1-B838-43D7-B0D6-7C54A12D60EA}" name="Column4518" dataDxfId="12016"/>
    <tableColumn id="4535" xr3:uid="{6AEA1816-99E0-4930-B3A1-3ECEA2ABB15C}" name="Column4519" dataDxfId="12015"/>
    <tableColumn id="4536" xr3:uid="{742F4747-1104-4EFA-B05F-441EB3208561}" name="Column4520" dataDxfId="12014"/>
    <tableColumn id="4537" xr3:uid="{83CB0495-BF04-4F68-84A1-2DA93CF003A5}" name="Column4521" dataDxfId="12013"/>
    <tableColumn id="4538" xr3:uid="{8C63BEBB-59AA-4860-8D91-200E48AC8D0E}" name="Column4522" dataDxfId="12012"/>
    <tableColumn id="4539" xr3:uid="{D9F6CD6B-314C-4338-AE25-D9C5A5079A20}" name="Column4523" dataDxfId="12011"/>
    <tableColumn id="4540" xr3:uid="{61D6E317-1B7D-4612-8172-292044786DC7}" name="Column4524" dataDxfId="12010"/>
    <tableColumn id="4541" xr3:uid="{1CEC41C4-7739-49B8-933E-9F0D6D085AA9}" name="Column4525" dataDxfId="12009"/>
    <tableColumn id="4542" xr3:uid="{3C075E95-0F69-4F2D-8424-B0A89988E88D}" name="Column4526" dataDxfId="12008"/>
    <tableColumn id="4543" xr3:uid="{4DB3D74D-DF6E-409E-93A9-CEDBF3305DE0}" name="Column4527" dataDxfId="12007"/>
    <tableColumn id="4544" xr3:uid="{7ACFA787-101A-4A2D-B339-29275F0D9B9F}" name="Column4528" dataDxfId="12006"/>
    <tableColumn id="4545" xr3:uid="{7E9F7706-EC89-4523-8AD1-4C22CDD71E17}" name="Column4529" dataDxfId="12005"/>
    <tableColumn id="4546" xr3:uid="{4530F1DF-512B-4CDE-AD14-C044DC5A5BAE}" name="Column4530" dataDxfId="12004"/>
    <tableColumn id="4547" xr3:uid="{831E6350-6E8D-4412-A618-810979AE6382}" name="Column4531" dataDxfId="12003"/>
    <tableColumn id="4548" xr3:uid="{922B6932-F227-4D9F-80D8-E426ACD18FE2}" name="Column4532" dataDxfId="12002"/>
    <tableColumn id="4549" xr3:uid="{1EF2845E-28EB-405F-BDCC-3959F6B44F33}" name="Column4533" dataDxfId="12001"/>
    <tableColumn id="4550" xr3:uid="{85CCB3E0-4692-450A-87D4-D37EB715EBA4}" name="Column4534" dataDxfId="12000"/>
    <tableColumn id="4551" xr3:uid="{48FC82EF-6D5E-4D97-9570-5CE5320549B9}" name="Column4535" dataDxfId="11999"/>
    <tableColumn id="4552" xr3:uid="{D44836E4-508A-4952-85DF-255B8BD77024}" name="Column4536" dataDxfId="11998"/>
    <tableColumn id="4553" xr3:uid="{BB6407CD-EFE2-4A88-9078-5A9135887323}" name="Column4537" dataDxfId="11997"/>
    <tableColumn id="4554" xr3:uid="{C2E9F09F-ABF4-4090-ADDA-CC33C9C31EE4}" name="Column4538" dataDxfId="11996"/>
    <tableColumn id="4555" xr3:uid="{C878EF9F-986A-4AF1-98F5-6E678DED0A9C}" name="Column4539" dataDxfId="11995"/>
    <tableColumn id="4556" xr3:uid="{1B2D5F6F-3156-4F20-82F7-E542048A8F1E}" name="Column4540" dataDxfId="11994"/>
    <tableColumn id="4557" xr3:uid="{CC73CBDC-A191-4093-84CD-E3D06C9A6E35}" name="Column4541" dataDxfId="11993"/>
    <tableColumn id="4558" xr3:uid="{1399DF5C-509E-4E94-8F46-45729A4EEA30}" name="Column4542" dataDxfId="11992"/>
    <tableColumn id="4559" xr3:uid="{CF5E1431-BDC5-4104-A00A-75676DC86EE4}" name="Column4543" dataDxfId="11991"/>
    <tableColumn id="4560" xr3:uid="{078D60EF-55E1-4CBF-9228-D8DB355B693F}" name="Column4544" dataDxfId="11990"/>
    <tableColumn id="4561" xr3:uid="{A93715A6-EDA6-4971-8EEA-D210B69CE6E0}" name="Column4545" dataDxfId="11989"/>
    <tableColumn id="4562" xr3:uid="{0FEC453E-BDE9-4A03-BED8-D10191F86BD3}" name="Column4546" dataDxfId="11988"/>
    <tableColumn id="4563" xr3:uid="{17A17116-29C4-44C1-A4AF-C7BB086F8EFD}" name="Column4547" dataDxfId="11987"/>
    <tableColumn id="4564" xr3:uid="{62897214-4EDA-4406-A9C9-519CF7798250}" name="Column4548" dataDxfId="11986"/>
    <tableColumn id="4565" xr3:uid="{B8A49388-0C8B-4E22-8068-AA01DDA64A80}" name="Column4549" dataDxfId="11985"/>
    <tableColumn id="4566" xr3:uid="{8E173DB1-6E00-4BEA-B624-0FF9BA6E83A9}" name="Column4550" dataDxfId="11984"/>
    <tableColumn id="4567" xr3:uid="{2907CB33-6360-4301-9ACB-0F5254E65E86}" name="Column4551" dataDxfId="11983"/>
    <tableColumn id="4568" xr3:uid="{860AB80D-E223-4133-BC92-ED32AFB66C79}" name="Column4552" dataDxfId="11982"/>
    <tableColumn id="4569" xr3:uid="{5B969417-9A4F-4560-91E7-5842FA562D09}" name="Column4553" dataDxfId="11981"/>
    <tableColumn id="4570" xr3:uid="{61367AAA-C081-4D52-8450-BE7DB4F87EA7}" name="Column4554" dataDxfId="11980"/>
    <tableColumn id="4571" xr3:uid="{5572124D-7133-46A9-800B-99447DF47D0E}" name="Column4555" dataDxfId="11979"/>
    <tableColumn id="4572" xr3:uid="{19712CDB-382E-4278-A9DE-E36DEDE6A206}" name="Column4556" dataDxfId="11978"/>
    <tableColumn id="4573" xr3:uid="{8C01E4E8-D89E-4218-B0F0-567443C4A9DB}" name="Column4557" dataDxfId="11977"/>
    <tableColumn id="4574" xr3:uid="{8AF4B187-4988-47AE-B0BF-78AA72F9C42B}" name="Column4558" dataDxfId="11976"/>
    <tableColumn id="4575" xr3:uid="{B55E3CAC-68B8-44DF-A472-D4A9CE105214}" name="Column4559" dataDxfId="11975"/>
    <tableColumn id="4576" xr3:uid="{6B9BDBC8-66A8-425F-A71A-105E0CF531F7}" name="Column4560" dataDxfId="11974"/>
    <tableColumn id="4577" xr3:uid="{FBD9A0C8-1185-4261-AED8-3CB2632D3C28}" name="Column4561" dataDxfId="11973"/>
    <tableColumn id="4578" xr3:uid="{A251CA7D-7FD3-4372-A0C4-FB7B13B0659E}" name="Column4562" dataDxfId="11972"/>
    <tableColumn id="4579" xr3:uid="{7BFCB9A1-C700-4C8D-933E-B51768300E3E}" name="Column4563" dataDxfId="11971"/>
    <tableColumn id="4580" xr3:uid="{6907F83F-F659-476C-AF95-1BBC8022349F}" name="Column4564" dataDxfId="11970"/>
    <tableColumn id="4581" xr3:uid="{1E763A82-AAA3-4E8F-B827-B5867A08F1E7}" name="Column4565" dataDxfId="11969"/>
    <tableColumn id="4582" xr3:uid="{E4D68B83-6B7D-4842-B686-39F9B8231BBD}" name="Column4566" dataDxfId="11968"/>
    <tableColumn id="4583" xr3:uid="{3532D7A2-BA81-4ABE-A9CA-5C2D6B825F8A}" name="Column4567" dataDxfId="11967"/>
    <tableColumn id="4584" xr3:uid="{1E5A1772-17B7-4624-88E9-6610395468D8}" name="Column4568" dataDxfId="11966"/>
    <tableColumn id="4585" xr3:uid="{969BC322-5459-487D-867F-EE42DCAC5251}" name="Column4569" dataDxfId="11965"/>
    <tableColumn id="4586" xr3:uid="{DF3DFF91-7A1D-4D70-BCC4-43F3D6345788}" name="Column4570" dataDxfId="11964"/>
    <tableColumn id="4587" xr3:uid="{2E116050-E942-4164-AFF7-49C98D566D53}" name="Column4571" dataDxfId="11963"/>
    <tableColumn id="4588" xr3:uid="{9D944BEF-8BC9-4852-B60D-9FEDC15743B4}" name="Column4572" dataDxfId="11962"/>
    <tableColumn id="4589" xr3:uid="{431C5CFF-A360-4F92-BA1D-8955C6C31B24}" name="Column4573" dataDxfId="11961"/>
    <tableColumn id="4590" xr3:uid="{606AD79B-4BC9-4E08-BC01-7FC82C32E639}" name="Column4574" dataDxfId="11960"/>
    <tableColumn id="4591" xr3:uid="{66C1484F-F9FA-407D-98BB-13904641F4DA}" name="Column4575" dataDxfId="11959"/>
    <tableColumn id="4592" xr3:uid="{2902F68E-846E-42CA-BAB8-EDBA21BB2A25}" name="Column4576" dataDxfId="11958"/>
    <tableColumn id="4593" xr3:uid="{49B8FAF7-223E-43CD-AC3B-0C70C5B25519}" name="Column4577" dataDxfId="11957"/>
    <tableColumn id="4594" xr3:uid="{3FBB98CD-277D-4ED2-B306-2D2AD36510F0}" name="Column4578" dataDxfId="11956"/>
    <tableColumn id="4595" xr3:uid="{A1C1C425-EF8D-405E-BFB9-B9E0D51EDBE9}" name="Column4579" dataDxfId="11955"/>
    <tableColumn id="4596" xr3:uid="{F646A412-D15B-4A9E-A6CF-7B54B1D7FE8E}" name="Column4580" dataDxfId="11954"/>
    <tableColumn id="4597" xr3:uid="{C67F69C3-6D58-4277-BF58-48FB6A22F6C2}" name="Column4581" dataDxfId="11953"/>
    <tableColumn id="4598" xr3:uid="{3F4E8AD4-9972-4071-B069-7EBC7BA741A4}" name="Column4582" dataDxfId="11952"/>
    <tableColumn id="4599" xr3:uid="{A6FD55F9-33E6-4B7F-993C-56DCBF23AEA7}" name="Column4583" dataDxfId="11951"/>
    <tableColumn id="4600" xr3:uid="{91763BF7-C79D-4C08-B9F5-4F60522DCC03}" name="Column4584" dataDxfId="11950"/>
    <tableColumn id="4601" xr3:uid="{C2471795-709E-44B8-A5D2-6A1BB44764F8}" name="Column4585" dataDxfId="11949"/>
    <tableColumn id="4602" xr3:uid="{79C0D411-1626-4B89-BF6A-FF440A03B275}" name="Column4586" dataDxfId="11948"/>
    <tableColumn id="4603" xr3:uid="{F40735BA-99D8-449D-84AC-F707083FA404}" name="Column4587" dataDxfId="11947"/>
    <tableColumn id="4604" xr3:uid="{A527AB2D-D716-4B78-960E-7D3422A08D3F}" name="Column4588" dataDxfId="11946"/>
    <tableColumn id="4605" xr3:uid="{D21502A5-049C-42C9-B926-95FA0FEF0E0F}" name="Column4589" dataDxfId="11945"/>
    <tableColumn id="4606" xr3:uid="{66F48D59-90DB-4DF5-A647-7A30F3460DAD}" name="Column4590" dataDxfId="11944"/>
    <tableColumn id="4607" xr3:uid="{F2B1904F-A1F1-49C7-8C8F-DDF85B365B58}" name="Column4591" dataDxfId="11943"/>
    <tableColumn id="4608" xr3:uid="{A7ECB405-D12C-428F-B10B-86682E7F537A}" name="Column4592" dataDxfId="11942"/>
    <tableColumn id="4609" xr3:uid="{3C66DFC8-3113-43FC-B7F6-A88DA9DA7C49}" name="Column4593" dataDxfId="11941"/>
    <tableColumn id="4610" xr3:uid="{4AE319C8-10CB-40C7-A7ED-BC2260510BA4}" name="Column4594" dataDxfId="11940"/>
    <tableColumn id="4611" xr3:uid="{77AC3BDD-9B4F-4973-A876-C9632EA3F476}" name="Column4595" dataDxfId="11939"/>
    <tableColumn id="4612" xr3:uid="{ABB8B3DF-3DD5-467C-A2AB-C201EBC45A81}" name="Column4596" dataDxfId="11938"/>
    <tableColumn id="4613" xr3:uid="{1A23F308-16E8-45AF-8D51-41C500CEFDCD}" name="Column4597" dataDxfId="11937"/>
    <tableColumn id="4614" xr3:uid="{253E83B5-214E-4DAE-BE5E-F4ECE633825B}" name="Column4598" dataDxfId="11936"/>
    <tableColumn id="4615" xr3:uid="{4C9B2ABC-3796-4D62-B309-07F4B7AA25E6}" name="Column4599" dataDxfId="11935"/>
    <tableColumn id="4616" xr3:uid="{4AFA01BB-5D22-4E52-894C-56FFA3AF7BFF}" name="Column4600" dataDxfId="11934"/>
    <tableColumn id="4617" xr3:uid="{82A1081E-29D6-4D7B-8195-3B41955B4184}" name="Column4601" dataDxfId="11933"/>
    <tableColumn id="4618" xr3:uid="{6A961FAE-D618-4472-A254-B078D271D95C}" name="Column4602" dataDxfId="11932"/>
    <tableColumn id="4619" xr3:uid="{AD4DDD5E-DBFB-4BCC-B05D-C14E8603188F}" name="Column4603" dataDxfId="11931"/>
    <tableColumn id="4620" xr3:uid="{C346108A-D06A-4DE3-B2EA-97E0EBDA74CF}" name="Column4604" dataDxfId="11930"/>
    <tableColumn id="4621" xr3:uid="{A3CA5287-2931-45E3-970C-9CEEFDD074FA}" name="Column4605" dataDxfId="11929"/>
    <tableColumn id="4622" xr3:uid="{BD1693CD-C988-4374-8A37-BDD4D91F6588}" name="Column4606" dataDxfId="11928"/>
    <tableColumn id="4623" xr3:uid="{7AF2D2B9-07D3-4DFF-9ED0-A8D4C8BE7226}" name="Column4607" dataDxfId="11927"/>
    <tableColumn id="4624" xr3:uid="{1DE9CD3E-2703-43B6-82F3-0DC8B10B18EE}" name="Column4608" dataDxfId="11926"/>
    <tableColumn id="4625" xr3:uid="{91900BC1-A76A-4941-87FE-5C1719639BC3}" name="Column4609" dataDxfId="11925"/>
    <tableColumn id="4626" xr3:uid="{240178DE-FDB5-4BEC-A532-CC5EE4CBBC17}" name="Column4610" dataDxfId="11924"/>
    <tableColumn id="4627" xr3:uid="{0E0C4CBE-990A-487F-9444-42FF8C211FDC}" name="Column4611" dataDxfId="11923"/>
    <tableColumn id="4628" xr3:uid="{D7ADC078-8D71-40AD-ABC0-47F3ECCAAB4E}" name="Column4612" dataDxfId="11922"/>
    <tableColumn id="4629" xr3:uid="{C60AA1B4-72C8-4919-8B17-32D7B6AC8B4B}" name="Column4613" dataDxfId="11921"/>
    <tableColumn id="4630" xr3:uid="{D2A131DD-41DA-4E19-8782-B0D9D32705C6}" name="Column4614" dataDxfId="11920"/>
    <tableColumn id="4631" xr3:uid="{2A712371-118C-4928-8725-1707CBA02E5E}" name="Column4615" dataDxfId="11919"/>
    <tableColumn id="4632" xr3:uid="{CE624593-A427-4159-B83D-93A9A14844E4}" name="Column4616" dataDxfId="11918"/>
    <tableColumn id="4633" xr3:uid="{D9C077F1-26E3-4684-9797-A6945D42BD47}" name="Column4617" dataDxfId="11917"/>
    <tableColumn id="4634" xr3:uid="{46719958-2332-41A7-B2CA-78CCC0902662}" name="Column4618" dataDxfId="11916"/>
    <tableColumn id="4635" xr3:uid="{971B02BE-15AB-48B2-AA17-4EDC45399592}" name="Column4619" dataDxfId="11915"/>
    <tableColumn id="4636" xr3:uid="{18289D51-52AE-4902-8C48-88B31A377D54}" name="Column4620" dataDxfId="11914"/>
    <tableColumn id="4637" xr3:uid="{CAA03D5D-1B22-479C-94FE-2830524BCF1B}" name="Column4621" dataDxfId="11913"/>
    <tableColumn id="4638" xr3:uid="{BFEC686B-DABE-45BB-A907-79B98CE2EAAD}" name="Column4622" dataDxfId="11912"/>
    <tableColumn id="4639" xr3:uid="{6032AB92-3FBC-42EC-AC5D-3499FDA20B22}" name="Column4623" dataDxfId="11911"/>
    <tableColumn id="4640" xr3:uid="{AC00E9A2-AF29-4585-843B-94E7D20619F5}" name="Column4624" dataDxfId="11910"/>
    <tableColumn id="4641" xr3:uid="{1D00762B-BFC4-49CB-82B3-23BC93B49849}" name="Column4625" dataDxfId="11909"/>
    <tableColumn id="4642" xr3:uid="{F11853D2-6961-4AC5-BABC-71BD24F4A23B}" name="Column4626" dataDxfId="11908"/>
    <tableColumn id="4643" xr3:uid="{85033794-3868-481C-A5E3-549A9DBB59C8}" name="Column4627" dataDxfId="11907"/>
    <tableColumn id="4644" xr3:uid="{7EE2243C-F917-47CE-BAC9-E76EC6658F2D}" name="Column4628" dataDxfId="11906"/>
    <tableColumn id="4645" xr3:uid="{D4315DF8-DB4E-4DEA-B0EF-CE847768B8A9}" name="Column4629" dataDxfId="11905"/>
    <tableColumn id="4646" xr3:uid="{746FBCA8-2255-4FBD-8EEE-49AA9EEA22DC}" name="Column4630" dataDxfId="11904"/>
    <tableColumn id="4647" xr3:uid="{A39C91AA-B578-44B2-BBBF-3B51521DC8DB}" name="Column4631" dataDxfId="11903"/>
    <tableColumn id="4648" xr3:uid="{8AC6B39D-799E-415B-80B1-2E61FE5D52B7}" name="Column4632" dataDxfId="11902"/>
    <tableColumn id="4649" xr3:uid="{80EA4312-AF36-4A70-9027-CE67EE7BEBBF}" name="Column4633" dataDxfId="11901"/>
    <tableColumn id="4650" xr3:uid="{0EF79FFA-CED5-44A1-A99E-56873237261A}" name="Column4634" dataDxfId="11900"/>
    <tableColumn id="4651" xr3:uid="{99979EDF-C597-444F-92CD-D8EB79E7E75B}" name="Column4635" dataDxfId="11899"/>
    <tableColumn id="4652" xr3:uid="{D4290D67-007B-4D18-9107-2385F0C430C5}" name="Column4636" dataDxfId="11898"/>
    <tableColumn id="4653" xr3:uid="{D2BF182D-DE59-4E57-A9A4-910AF85F87BC}" name="Column4637" dataDxfId="11897"/>
    <tableColumn id="4654" xr3:uid="{E4270184-060D-49F5-AFD1-B1B4369DEE62}" name="Column4638" dataDxfId="11896"/>
    <tableColumn id="4655" xr3:uid="{8F7FC091-774E-4080-B65E-5DEE88701EB9}" name="Column4639" dataDxfId="11895"/>
    <tableColumn id="4656" xr3:uid="{634316C7-8C89-413B-892C-4492B9F053C1}" name="Column4640" dataDxfId="11894"/>
    <tableColumn id="4657" xr3:uid="{5DDB97B4-1776-4078-94C0-5E19249106A6}" name="Column4641" dataDxfId="11893"/>
    <tableColumn id="4658" xr3:uid="{4B20605C-AA7A-46F4-BE4E-5ABB4F31748E}" name="Column4642" dataDxfId="11892"/>
    <tableColumn id="4659" xr3:uid="{E1BF1E6F-9599-4A8E-8210-E8825A7821F6}" name="Column4643" dataDxfId="11891"/>
    <tableColumn id="4660" xr3:uid="{DDD1A825-C96D-4F24-9047-1A1E6F4C165A}" name="Column4644" dataDxfId="11890"/>
    <tableColumn id="4661" xr3:uid="{4A063807-D1D0-4304-BBDE-C7675A837061}" name="Column4645" dataDxfId="11889"/>
    <tableColumn id="4662" xr3:uid="{CD6E3AEE-BA89-4B1E-86D7-AB357A565166}" name="Column4646" dataDxfId="11888"/>
    <tableColumn id="4663" xr3:uid="{4831D6CF-F191-44CF-8E3C-F4ED8863B240}" name="Column4647" dataDxfId="11887"/>
    <tableColumn id="4664" xr3:uid="{33E4FC7E-3BD6-4616-B262-1757C79745F7}" name="Column4648" dataDxfId="11886"/>
    <tableColumn id="4665" xr3:uid="{368E7706-B16D-4B6F-95B5-AD678BD8780A}" name="Column4649" dataDxfId="11885"/>
    <tableColumn id="4666" xr3:uid="{692922A5-C9EE-43F8-A639-B60C541BF275}" name="Column4650" dataDxfId="11884"/>
    <tableColumn id="4667" xr3:uid="{0869DF70-A806-434C-8D49-2FF01CEBD021}" name="Column4651" dataDxfId="11883"/>
    <tableColumn id="4668" xr3:uid="{E74654F8-1E49-47BC-8C9C-8C10DD4B838F}" name="Column4652" dataDxfId="11882"/>
    <tableColumn id="4669" xr3:uid="{7546A8DF-6EF0-4F51-9564-E8BB6E771D96}" name="Column4653" dataDxfId="11881"/>
    <tableColumn id="4670" xr3:uid="{F4CBB045-99B2-445F-8DBA-C837CD4FFD5F}" name="Column4654" dataDxfId="11880"/>
    <tableColumn id="4671" xr3:uid="{5D14A40E-0971-4C58-8A0D-F157EBEB19EE}" name="Column4655" dataDxfId="11879"/>
    <tableColumn id="4672" xr3:uid="{89722433-E298-406C-BB18-FA005FAC0990}" name="Column4656" dataDxfId="11878"/>
    <tableColumn id="4673" xr3:uid="{44D26FFB-FCD6-40AA-8735-40853150C8EE}" name="Column4657" dataDxfId="11877"/>
    <tableColumn id="4674" xr3:uid="{17E0CAA9-322B-4715-B4FC-CD369942FC5B}" name="Column4658" dataDxfId="11876"/>
    <tableColumn id="4675" xr3:uid="{6ED8CF9B-A8E8-452A-B7BC-F046C36C7653}" name="Column4659" dataDxfId="11875"/>
    <tableColumn id="4676" xr3:uid="{7A4617D9-5317-4354-B15F-96DAE100C8C0}" name="Column4660" dataDxfId="11874"/>
    <tableColumn id="4677" xr3:uid="{10C93005-731D-485E-8E0A-F0F6824CBC87}" name="Column4661" dataDxfId="11873"/>
    <tableColumn id="4678" xr3:uid="{489C403C-9644-4437-B8FE-423CC3BE8BE0}" name="Column4662" dataDxfId="11872"/>
    <tableColumn id="4679" xr3:uid="{49485E0E-DFC8-46E0-8D84-CC798042D556}" name="Column4663" dataDxfId="11871"/>
    <tableColumn id="4680" xr3:uid="{3A3406BF-1E78-48F3-8CEF-95A4AA75939E}" name="Column4664" dataDxfId="11870"/>
    <tableColumn id="4681" xr3:uid="{916357E7-3891-4DC8-AA33-B4381C05C633}" name="Column4665" dataDxfId="11869"/>
    <tableColumn id="4682" xr3:uid="{CE31FE84-8400-4344-A1C2-6C735EBE8FB7}" name="Column4666" dataDxfId="11868"/>
    <tableColumn id="4683" xr3:uid="{881187E7-0A56-44AB-83DF-3DE3ED373534}" name="Column4667" dataDxfId="11867"/>
    <tableColumn id="4684" xr3:uid="{8C35F75F-7581-4ADB-82EE-8E446FEF40F3}" name="Column4668" dataDxfId="11866"/>
    <tableColumn id="4685" xr3:uid="{E61FD560-FF7B-4D66-A137-8132C5278652}" name="Column4669" dataDxfId="11865"/>
    <tableColumn id="4686" xr3:uid="{78C694AC-D104-4200-AE0A-7AA71EF113A8}" name="Column4670" dataDxfId="11864"/>
    <tableColumn id="4687" xr3:uid="{3FCE47AC-58EC-4E44-9FC6-C101D57D0E93}" name="Column4671" dataDxfId="11863"/>
    <tableColumn id="4688" xr3:uid="{E241787C-88EC-4CC7-870E-368B2840E43D}" name="Column4672" dataDxfId="11862"/>
    <tableColumn id="4689" xr3:uid="{72857603-D00D-41E1-9B9E-C6CABE81EF5B}" name="Column4673" dataDxfId="11861"/>
    <tableColumn id="4690" xr3:uid="{2660E166-3A9C-4C0D-924C-84E3596DD694}" name="Column4674" dataDxfId="11860"/>
    <tableColumn id="4691" xr3:uid="{4B2DA3E9-C70B-4E46-B358-13F851D8E88C}" name="Column4675" dataDxfId="11859"/>
    <tableColumn id="4692" xr3:uid="{AB5B1FEF-D950-424E-8AD7-3E623AF528A0}" name="Column4676" dataDxfId="11858"/>
    <tableColumn id="4693" xr3:uid="{369ABAF7-DD32-4726-98EC-662922C121C1}" name="Column4677" dataDxfId="11857"/>
    <tableColumn id="4694" xr3:uid="{0FEE94A9-153C-46A7-ACDE-212FB93149B6}" name="Column4678" dataDxfId="11856"/>
    <tableColumn id="4695" xr3:uid="{4D02784E-2C57-45E8-84B5-E11EDB76BCE2}" name="Column4679" dataDxfId="11855"/>
    <tableColumn id="4696" xr3:uid="{ABB9ECD7-4471-4E89-8BE4-C3A8831F517A}" name="Column4680" dataDxfId="11854"/>
    <tableColumn id="4697" xr3:uid="{42EC7ADE-1EA4-4109-8B36-9044E5E81AD4}" name="Column4681" dataDxfId="11853"/>
    <tableColumn id="4698" xr3:uid="{FB855029-57AB-4084-BC5A-A1A9A493AC4D}" name="Column4682" dataDxfId="11852"/>
    <tableColumn id="4699" xr3:uid="{89964058-13E7-4E09-921E-DA3E4566669A}" name="Column4683" dataDxfId="11851"/>
    <tableColumn id="4700" xr3:uid="{1923C4A4-34AF-428D-8ADE-AB2340B55889}" name="Column4684" dataDxfId="11850"/>
    <tableColumn id="4701" xr3:uid="{46A7CA72-EABC-4381-98B6-2C1B3020899F}" name="Column4685" dataDxfId="11849"/>
    <tableColumn id="4702" xr3:uid="{AF49C661-8FE7-4944-A9A1-CC7CF8788528}" name="Column4686" dataDxfId="11848"/>
    <tableColumn id="4703" xr3:uid="{CA1CD3C7-4FEA-401F-A938-E0F6F0D244E9}" name="Column4687" dataDxfId="11847"/>
    <tableColumn id="4704" xr3:uid="{AA6A94CA-FACF-4BF6-925F-4B0898B24519}" name="Column4688" dataDxfId="11846"/>
    <tableColumn id="4705" xr3:uid="{25DB085B-8A40-4EF1-B9E6-4D4A4F903265}" name="Column4689" dataDxfId="11845"/>
    <tableColumn id="4706" xr3:uid="{51D8F9E8-231D-4014-BF77-27D54C3FEB2E}" name="Column4690" dataDxfId="11844"/>
    <tableColumn id="4707" xr3:uid="{6D95706A-60C5-4A8A-AF27-73296AB9B315}" name="Column4691" dataDxfId="11843"/>
    <tableColumn id="4708" xr3:uid="{409EA96C-5600-47DF-9EEB-58A0158E78E4}" name="Column4692" dataDxfId="11842"/>
    <tableColumn id="4709" xr3:uid="{FEBC3E7C-293D-4937-B9F4-77592CD7A06A}" name="Column4693" dataDxfId="11841"/>
    <tableColumn id="4710" xr3:uid="{5B6C1C93-0F62-4015-841F-32222219445C}" name="Column4694" dataDxfId="11840"/>
    <tableColumn id="4711" xr3:uid="{72358EFC-1076-4178-83A3-5BFBF39D1DF8}" name="Column4695" dataDxfId="11839"/>
    <tableColumn id="4712" xr3:uid="{C03A8DDF-8310-4C27-A2D2-5747675481E1}" name="Column4696" dataDxfId="11838"/>
    <tableColumn id="4713" xr3:uid="{D5EE8970-6BF6-4445-854B-FC46E8A8861A}" name="Column4697" dataDxfId="11837"/>
    <tableColumn id="4714" xr3:uid="{44AD3AE9-3DE9-4F03-A594-153CE22ADFC4}" name="Column4698" dataDxfId="11836"/>
    <tableColumn id="4715" xr3:uid="{165CEA48-0D5C-44CA-8D39-49D57F8A6459}" name="Column4699" dataDxfId="11835"/>
    <tableColumn id="4716" xr3:uid="{E12665E0-EFF9-4D5C-9459-B2ED4558C9AD}" name="Column4700" dataDxfId="11834"/>
    <tableColumn id="4717" xr3:uid="{6CCFAAA0-41CE-441B-9FE4-E94DBD4BB56C}" name="Column4701" dataDxfId="11833"/>
    <tableColumn id="4718" xr3:uid="{89AB2384-2637-4D03-B974-79DF3AC5D82D}" name="Column4702" dataDxfId="11832"/>
    <tableColumn id="4719" xr3:uid="{1B5F54F2-E1F5-49EE-A9AF-E85BE5B4C938}" name="Column4703" dataDxfId="11831"/>
    <tableColumn id="4720" xr3:uid="{6C6D0F6B-84E2-444C-A81F-109BE4729CCE}" name="Column4704" dataDxfId="11830"/>
    <tableColumn id="4721" xr3:uid="{9616BB37-F7FD-4B0D-A9FF-112735CB8A84}" name="Column4705" dataDxfId="11829"/>
    <tableColumn id="4722" xr3:uid="{DC2C7E40-121B-4FBF-958E-A2F8F5FEF5B5}" name="Column4706" dataDxfId="11828"/>
    <tableColumn id="4723" xr3:uid="{BAD09E70-8D3F-4916-B235-7BAF1C208807}" name="Column4707" dataDxfId="11827"/>
    <tableColumn id="4724" xr3:uid="{7BAB50D8-0902-4119-AB11-5FB99328023C}" name="Column4708" dataDxfId="11826"/>
    <tableColumn id="4725" xr3:uid="{133E466D-AF4C-4E0E-98B0-6F1FF6306E73}" name="Column4709" dataDxfId="11825"/>
    <tableColumn id="4726" xr3:uid="{6284456A-0FAB-43C3-A804-7AAF5FD295F6}" name="Column4710" dataDxfId="11824"/>
    <tableColumn id="4727" xr3:uid="{130FE10D-DDB4-4ADE-9EC7-8FAB6A288C80}" name="Column4711" dataDxfId="11823"/>
    <tableColumn id="4728" xr3:uid="{DF855A30-79E1-4055-9D02-CCB8398F3DE6}" name="Column4712" dataDxfId="11822"/>
    <tableColumn id="4729" xr3:uid="{31B14F59-F0DE-46CE-A1ED-ABCAB63574CC}" name="Column4713" dataDxfId="11821"/>
    <tableColumn id="4730" xr3:uid="{F14DF6E8-3019-42B8-A37C-9EF016A240A2}" name="Column4714" dataDxfId="11820"/>
    <tableColumn id="4731" xr3:uid="{50DDE866-BB3B-4C13-9F71-BDCE9BDB71EE}" name="Column4715" dataDxfId="11819"/>
    <tableColumn id="4732" xr3:uid="{8E7E68E3-8159-4AAC-A4B4-6BED9AD50A3D}" name="Column4716" dataDxfId="11818"/>
    <tableColumn id="4733" xr3:uid="{2D84D1CB-A5C0-4C39-B0E1-B2CAB2F288A9}" name="Column4717" dataDxfId="11817"/>
    <tableColumn id="4734" xr3:uid="{F80EC3D7-A245-4FB9-A5CE-1A4351D98BFD}" name="Column4718" dataDxfId="11816"/>
    <tableColumn id="4735" xr3:uid="{E0751C37-22C7-413A-9699-A0B5A7F2C067}" name="Column4719" dataDxfId="11815"/>
    <tableColumn id="4736" xr3:uid="{7C02A45A-15D2-432E-9AA2-3C1BBD25D685}" name="Column4720" dataDxfId="11814"/>
    <tableColumn id="4737" xr3:uid="{342DFE6A-04C1-4FBC-B1B5-125F2561B083}" name="Column4721" dataDxfId="11813"/>
    <tableColumn id="4738" xr3:uid="{360B5B0F-7C6B-4D5D-91F5-C7545D6FC83A}" name="Column4722" dataDxfId="11812"/>
    <tableColumn id="4739" xr3:uid="{2E6C15FB-636D-4481-A12C-224C32B2B1AE}" name="Column4723" dataDxfId="11811"/>
    <tableColumn id="4740" xr3:uid="{27F9F847-03EF-468B-A10D-990E7CB8F2AF}" name="Column4724" dataDxfId="11810"/>
    <tableColumn id="4741" xr3:uid="{517BA0CA-53A7-412E-A34F-4E98BD710834}" name="Column4725" dataDxfId="11809"/>
    <tableColumn id="4742" xr3:uid="{8BFF9CC4-8527-4C64-A540-1573E4E099ED}" name="Column4726" dataDxfId="11808"/>
    <tableColumn id="4743" xr3:uid="{C31F97ED-B835-41AE-A552-4A2AE0641154}" name="Column4727" dataDxfId="11807"/>
    <tableColumn id="4744" xr3:uid="{4D2C547E-232B-49A8-B10E-9FD1623B28EB}" name="Column4728" dataDxfId="11806"/>
    <tableColumn id="4745" xr3:uid="{87FD1BA7-8ACD-4093-8961-BE9D66363DDB}" name="Column4729" dataDxfId="11805"/>
    <tableColumn id="4746" xr3:uid="{AB4F22E8-6D30-4BB5-9AE4-7D72F682B3D7}" name="Column4730" dataDxfId="11804"/>
    <tableColumn id="4747" xr3:uid="{5DB01777-BDD2-4641-9B7F-7FD6981314DE}" name="Column4731" dataDxfId="11803"/>
    <tableColumn id="4748" xr3:uid="{38314D31-0786-4E95-A0C6-BD6498B08943}" name="Column4732" dataDxfId="11802"/>
    <tableColumn id="4749" xr3:uid="{7535B742-2456-4F34-A98E-992F33BE1ADD}" name="Column4733" dataDxfId="11801"/>
    <tableColumn id="4750" xr3:uid="{F3072538-2B17-4C6A-BD83-E3C73BD8A987}" name="Column4734" dataDxfId="11800"/>
    <tableColumn id="4751" xr3:uid="{3E3E769C-7DE0-46D5-93D1-6DDCFB237A5E}" name="Column4735" dataDxfId="11799"/>
    <tableColumn id="4752" xr3:uid="{39E62A59-CB97-4AE7-A562-BD75548E912C}" name="Column4736" dataDxfId="11798"/>
    <tableColumn id="4753" xr3:uid="{ABC4AB54-0F70-4CE5-AFE8-E3CA8F7EC405}" name="Column4737" dataDxfId="11797"/>
    <tableColumn id="4754" xr3:uid="{EF3A100F-8E6C-47C2-A01E-BBCC04B9C200}" name="Column4738" dataDxfId="11796"/>
    <tableColumn id="4755" xr3:uid="{5E095A2A-FDCE-4BF0-A8DC-264763AC0D52}" name="Column4739" dataDxfId="11795"/>
    <tableColumn id="4756" xr3:uid="{3A707C60-FAB4-4857-A182-EC6DA17A72D2}" name="Column4740" dataDxfId="11794"/>
    <tableColumn id="4757" xr3:uid="{A003D040-1EC7-447B-8832-3CE52F67D68C}" name="Column4741" dataDxfId="11793"/>
    <tableColumn id="4758" xr3:uid="{3C55A987-EA16-4C7F-B51B-41C2B8BCD957}" name="Column4742" dataDxfId="11792"/>
    <tableColumn id="4759" xr3:uid="{B590B516-E963-46FF-A842-5D270D7BE9F8}" name="Column4743" dataDxfId="11791"/>
    <tableColumn id="4760" xr3:uid="{A763FEF7-2B6B-40AA-B8FF-75D6504995D8}" name="Column4744" dataDxfId="11790"/>
    <tableColumn id="4761" xr3:uid="{81BF8287-D56B-4FB2-96C4-651BF81E9FC1}" name="Column4745" dataDxfId="11789"/>
    <tableColumn id="4762" xr3:uid="{63FC0930-3AA7-431C-A3A7-36D36F79E0D1}" name="Column4746" dataDxfId="11788"/>
    <tableColumn id="4763" xr3:uid="{86D27C7E-CD5B-4243-A67F-5F1898AD863E}" name="Column4747" dataDxfId="11787"/>
    <tableColumn id="4764" xr3:uid="{163186BB-3ED1-47E1-B552-D34006C9EBDC}" name="Column4748" dataDxfId="11786"/>
    <tableColumn id="4765" xr3:uid="{8AF90990-978F-4946-A0A6-6E8ECC70DF30}" name="Column4749" dataDxfId="11785"/>
    <tableColumn id="4766" xr3:uid="{6DBF7082-9FA2-4A9F-A0DF-0A2ECA30DB9A}" name="Column4750" dataDxfId="11784"/>
    <tableColumn id="4767" xr3:uid="{2B70CC04-1D34-4DEF-AD9B-7044A011577B}" name="Column4751" dataDxfId="11783"/>
    <tableColumn id="4768" xr3:uid="{FC304CDD-8471-499F-B48F-EC6C168ED8A5}" name="Column4752" dataDxfId="11782"/>
    <tableColumn id="4769" xr3:uid="{440D5FEF-B6A2-4EA0-A45F-0D1D7D65EB58}" name="Column4753" dataDxfId="11781"/>
    <tableColumn id="4770" xr3:uid="{35243E2D-139C-41B3-80E3-E58F88008ADC}" name="Column4754" dataDxfId="11780"/>
    <tableColumn id="4771" xr3:uid="{A253A0DE-6BFC-4F6B-ADEE-C0D1FE54B6D5}" name="Column4755" dataDxfId="11779"/>
    <tableColumn id="4772" xr3:uid="{001FD2F7-9344-426D-8117-82461202B4CC}" name="Column4756" dataDxfId="11778"/>
    <tableColumn id="4773" xr3:uid="{C8994628-011C-4159-979B-B48AB9DD3F6C}" name="Column4757" dataDxfId="11777"/>
    <tableColumn id="4774" xr3:uid="{8C243B3C-432A-4F1A-B3F3-CA98EDF11D9C}" name="Column4758" dataDxfId="11776"/>
    <tableColumn id="4775" xr3:uid="{5B91E748-B5C2-47D7-B6A2-42997219E59F}" name="Column4759" dataDxfId="11775"/>
    <tableColumn id="4776" xr3:uid="{A9B8BFB3-2CB5-4187-812C-036A6A1B90F8}" name="Column4760" dataDxfId="11774"/>
    <tableColumn id="4777" xr3:uid="{B9976F3C-1A11-458B-91C8-658AADB7CDFE}" name="Column4761" dataDxfId="11773"/>
    <tableColumn id="4778" xr3:uid="{3A6D1C96-4E92-4788-9A0B-EFB7CBBCD288}" name="Column4762" dataDxfId="11772"/>
    <tableColumn id="4779" xr3:uid="{174984ED-3B9A-4363-8BBE-8AB44FDAFB51}" name="Column4763" dataDxfId="11771"/>
    <tableColumn id="4780" xr3:uid="{06008928-C28F-403F-98B8-99F433BA3A0A}" name="Column4764" dataDxfId="11770"/>
    <tableColumn id="4781" xr3:uid="{2D06E6C3-EEA7-431D-A199-A2A5D8E5AF99}" name="Column4765" dataDxfId="11769"/>
    <tableColumn id="4782" xr3:uid="{457F1A7F-D0DD-4D2A-8FF2-E8C8BD3F30A2}" name="Column4766" dataDxfId="11768"/>
    <tableColumn id="4783" xr3:uid="{D55AB71E-CCF2-4D06-93F0-71B7EB785246}" name="Column4767" dataDxfId="11767"/>
    <tableColumn id="4784" xr3:uid="{B77BB79F-8973-46A4-9D71-F7906D61D91C}" name="Column4768" dataDxfId="11766"/>
    <tableColumn id="4785" xr3:uid="{75CAC66E-B98C-435B-B11F-EABD1B77D8DD}" name="Column4769" dataDxfId="11765"/>
    <tableColumn id="4786" xr3:uid="{CD57A9A4-D245-4BE0-9CF7-84701A2B808B}" name="Column4770" dataDxfId="11764"/>
    <tableColumn id="4787" xr3:uid="{04E4A00E-8272-44D3-A41F-DCB99E2F5DC7}" name="Column4771" dataDxfId="11763"/>
    <tableColumn id="4788" xr3:uid="{4EFCF6BC-17D0-4E81-879E-7DA04D9852D4}" name="Column4772" dataDxfId="11762"/>
    <tableColumn id="4789" xr3:uid="{4C32B04B-906C-4E1E-8352-0E035FFD86F7}" name="Column4773" dataDxfId="11761"/>
    <tableColumn id="4790" xr3:uid="{367607CA-AB97-4F2E-B106-79EF48A65FFA}" name="Column4774" dataDxfId="11760"/>
    <tableColumn id="4791" xr3:uid="{2568AF12-A48F-482E-8623-2669B9372819}" name="Column4775" dataDxfId="11759"/>
    <tableColumn id="4792" xr3:uid="{706EB4BD-D99D-4B3D-BC82-132BFA583B18}" name="Column4776" dataDxfId="11758"/>
    <tableColumn id="4793" xr3:uid="{2C8AF69A-573F-4586-852D-C602B2625551}" name="Column4777" dataDxfId="11757"/>
    <tableColumn id="4794" xr3:uid="{107FA0A4-6668-4A73-BBF2-1D9DF11B2A7D}" name="Column4778" dataDxfId="11756"/>
    <tableColumn id="4795" xr3:uid="{F6314AF2-148F-4C98-8404-65366A5FD2A2}" name="Column4779" dataDxfId="11755"/>
    <tableColumn id="4796" xr3:uid="{1D127A8E-5E99-462A-A9E1-0C722D209CA1}" name="Column4780" dataDxfId="11754"/>
    <tableColumn id="4797" xr3:uid="{D78350E8-38D0-4B6A-94D0-219A9F14DA7B}" name="Column4781" dataDxfId="11753"/>
    <tableColumn id="4798" xr3:uid="{523BD390-C5CC-4E5F-A41D-186B05806EA8}" name="Column4782" dataDxfId="11752"/>
    <tableColumn id="4799" xr3:uid="{F6EB9E86-91BB-4E43-8F6B-4F9715688D8C}" name="Column4783" dataDxfId="11751"/>
    <tableColumn id="4800" xr3:uid="{DA984E89-2C7A-4F2E-B6B5-82FAEBD3FADD}" name="Column4784" dataDxfId="11750"/>
    <tableColumn id="4801" xr3:uid="{2CF6CDAB-6E1A-4199-9E75-3165365919AB}" name="Column4785" dataDxfId="11749"/>
    <tableColumn id="4802" xr3:uid="{BD5DC9E7-22DB-4584-BA07-0019E3038C22}" name="Column4786" dataDxfId="11748"/>
    <tableColumn id="4803" xr3:uid="{F3DD67FC-77E9-4DE1-AB91-0594C2A74094}" name="Column4787" dataDxfId="11747"/>
    <tableColumn id="4804" xr3:uid="{1171E754-13A7-40C8-AF37-2F0DB980B7D7}" name="Column4788" dataDxfId="11746"/>
    <tableColumn id="4805" xr3:uid="{8D8B2A1B-D3F6-4F74-AD77-B51D514AC127}" name="Column4789" dataDxfId="11745"/>
    <tableColumn id="4806" xr3:uid="{6CECC602-FE2F-43EF-9F75-6F150B60526A}" name="Column4790" dataDxfId="11744"/>
    <tableColumn id="4807" xr3:uid="{08BC24FC-C1F2-4342-84CD-77BDFE7E985A}" name="Column4791" dataDxfId="11743"/>
    <tableColumn id="4808" xr3:uid="{C57D8B7D-81D9-43FD-B708-E5BD540C2030}" name="Column4792" dataDxfId="11742"/>
    <tableColumn id="4809" xr3:uid="{D60D8CD9-BFD6-4A2A-A8AD-ECDCA4D8C5DA}" name="Column4793" dataDxfId="11741"/>
    <tableColumn id="4810" xr3:uid="{BEC740D5-8E73-4E3E-8BF0-06AEE93329F9}" name="Column4794" dataDxfId="11740"/>
    <tableColumn id="4811" xr3:uid="{83CEA468-4DAC-4FFE-BD0D-6F597A35EA3D}" name="Column4795" dataDxfId="11739"/>
    <tableColumn id="4812" xr3:uid="{DDB121FD-774C-4245-BE16-B0C2AE09EDAD}" name="Column4796" dataDxfId="11738"/>
    <tableColumn id="4813" xr3:uid="{B3B31778-2C74-449B-BA00-74CC25257333}" name="Column4797" dataDxfId="11737"/>
    <tableColumn id="4814" xr3:uid="{8542AF84-482D-4CB9-A7D6-E46CC75510CE}" name="Column4798" dataDxfId="11736"/>
    <tableColumn id="4815" xr3:uid="{28099E5C-4F52-45D5-863D-5D01B304E41E}" name="Column4799" dataDxfId="11735"/>
    <tableColumn id="4816" xr3:uid="{9FB6F3C4-AC4F-4785-B792-B370F8291ED5}" name="Column4800" dataDxfId="11734"/>
    <tableColumn id="4817" xr3:uid="{C66BE9B2-E6BA-428A-8D05-63866E7F5A29}" name="Column4801" dataDxfId="11733"/>
    <tableColumn id="4818" xr3:uid="{92C33CB0-7AB9-47E2-B0D1-BE31567BEAE3}" name="Column4802" dataDxfId="11732"/>
    <tableColumn id="4819" xr3:uid="{B9B6A41D-4CC7-43D1-93F8-806A6D6D450C}" name="Column4803" dataDxfId="11731"/>
    <tableColumn id="4820" xr3:uid="{2F5A713F-33CD-4806-8776-D14F450B33D9}" name="Column4804" dataDxfId="11730"/>
    <tableColumn id="4821" xr3:uid="{B3A094D8-AF96-4E1D-BB4D-A9865925D7E3}" name="Column4805" dataDxfId="11729"/>
    <tableColumn id="4822" xr3:uid="{D791388E-08ED-4122-8FFC-D174D1720C11}" name="Column4806" dataDxfId="11728"/>
    <tableColumn id="4823" xr3:uid="{54B50331-9D6F-4A38-975F-3AA5B7F2C73C}" name="Column4807" dataDxfId="11727"/>
    <tableColumn id="4824" xr3:uid="{EBDE2BC4-02B4-4CA3-898A-A51901F7BBD7}" name="Column4808" dataDxfId="11726"/>
    <tableColumn id="4825" xr3:uid="{A567DC43-EA59-4F62-9682-21E5EF6F572B}" name="Column4809" dataDxfId="11725"/>
    <tableColumn id="4826" xr3:uid="{20540781-5E37-4220-80CB-EDCFC9A5B795}" name="Column4810" dataDxfId="11724"/>
    <tableColumn id="4827" xr3:uid="{3DA17B21-679B-441B-8FD4-21E6F9B1D932}" name="Column4811" dataDxfId="11723"/>
    <tableColumn id="4828" xr3:uid="{7DFD7B55-9845-48E0-ACF9-3140DD5A2964}" name="Column4812" dataDxfId="11722"/>
    <tableColumn id="4829" xr3:uid="{8688B5B2-75CC-450F-8249-6AAB9ABEB0B7}" name="Column4813" dataDxfId="11721"/>
    <tableColumn id="4830" xr3:uid="{8412B7A7-F9CD-47B3-980A-11BA3B41DF9F}" name="Column4814" dataDxfId="11720"/>
    <tableColumn id="4831" xr3:uid="{8CC95346-2352-4620-BA84-252B7E640FE5}" name="Column4815" dataDxfId="11719"/>
    <tableColumn id="4832" xr3:uid="{6C8B7246-6398-4C69-AE12-49809B69F3B0}" name="Column4816" dataDxfId="11718"/>
    <tableColumn id="4833" xr3:uid="{3C385E21-4912-49DB-AB1E-DFBD8F8C5AEF}" name="Column4817" dataDxfId="11717"/>
    <tableColumn id="4834" xr3:uid="{117694C0-602A-41AB-B894-94500FF98253}" name="Column4818" dataDxfId="11716"/>
    <tableColumn id="4835" xr3:uid="{DA433CA1-A967-45B6-B38D-C76C5CA4AE6E}" name="Column4819" dataDxfId="11715"/>
    <tableColumn id="4836" xr3:uid="{2B8F965B-C742-4DDE-91A1-D669FAA469D6}" name="Column4820" dataDxfId="11714"/>
    <tableColumn id="4837" xr3:uid="{6AA61608-C881-431D-98EC-7C878843C90C}" name="Column4821" dataDxfId="11713"/>
    <tableColumn id="4838" xr3:uid="{C26B3F19-B272-46CA-B6B2-0CD0C9998D84}" name="Column4822" dataDxfId="11712"/>
    <tableColumn id="4839" xr3:uid="{1075C426-7C2B-4721-B3C6-672EFD1ACF06}" name="Column4823" dataDxfId="11711"/>
    <tableColumn id="4840" xr3:uid="{1C190BA2-767B-4DF4-9EC6-CDF02836BDBE}" name="Column4824" dataDxfId="11710"/>
    <tableColumn id="4841" xr3:uid="{B8BF0A92-4BB5-4F22-AD78-48F1714B1DAA}" name="Column4825" dataDxfId="11709"/>
    <tableColumn id="4842" xr3:uid="{6824B5C2-5B06-463C-BBB9-61C352ECDB8E}" name="Column4826" dataDxfId="11708"/>
    <tableColumn id="4843" xr3:uid="{D24A8841-9CE1-491D-B14B-F73221D400AC}" name="Column4827" dataDxfId="11707"/>
    <tableColumn id="4844" xr3:uid="{C1C47289-82F3-4B54-AE61-6C7921E402AD}" name="Column4828" dataDxfId="11706"/>
    <tableColumn id="4845" xr3:uid="{31DEA6B4-D7AD-4747-860D-7455E3710947}" name="Column4829" dataDxfId="11705"/>
    <tableColumn id="4846" xr3:uid="{5C6AE740-B305-4274-AC0F-D0724A50C679}" name="Column4830" dataDxfId="11704"/>
    <tableColumn id="4847" xr3:uid="{4A16197C-5A4F-43ED-B8E4-972509453D14}" name="Column4831" dataDxfId="11703"/>
    <tableColumn id="4848" xr3:uid="{885F858F-1AD6-472E-ABD8-3543DBD461F4}" name="Column4832" dataDxfId="11702"/>
    <tableColumn id="4849" xr3:uid="{7739C139-745B-4CAD-88A2-B2F80D63CB16}" name="Column4833" dataDxfId="11701"/>
    <tableColumn id="4850" xr3:uid="{429E92A0-0403-46E0-A029-FB59AACF38E8}" name="Column4834" dataDxfId="11700"/>
    <tableColumn id="4851" xr3:uid="{A037F15E-C327-4262-8904-4E39A0CA882C}" name="Column4835" dataDxfId="11699"/>
    <tableColumn id="4852" xr3:uid="{796FC237-CBC7-45A8-A9E8-2EB04D2DEB8C}" name="Column4836" dataDxfId="11698"/>
    <tableColumn id="4853" xr3:uid="{76828BC8-C646-43CA-8DAE-0C1D5E74C11A}" name="Column4837" dataDxfId="11697"/>
    <tableColumn id="4854" xr3:uid="{3BAC7C5F-C9ED-4F98-9167-8F1A54AE2595}" name="Column4838" dataDxfId="11696"/>
    <tableColumn id="4855" xr3:uid="{F8F15C7D-0B70-467D-AAAF-5F680A25B719}" name="Column4839" dataDxfId="11695"/>
    <tableColumn id="4856" xr3:uid="{D67F220E-020C-423E-A00F-2675C662DFB3}" name="Column4840" dataDxfId="11694"/>
    <tableColumn id="4857" xr3:uid="{BBED3871-3B5B-4FFF-AA05-B01D032810C2}" name="Column4841" dataDxfId="11693"/>
    <tableColumn id="4858" xr3:uid="{E48B18A4-1D9F-42BE-8173-468F16EF6A25}" name="Column4842" dataDxfId="11692"/>
    <tableColumn id="4859" xr3:uid="{1145F36B-C1DB-48DC-9021-4E7C02AD7E8F}" name="Column4843" dataDxfId="11691"/>
    <tableColumn id="4860" xr3:uid="{3BCCF020-7484-4FC3-B6FE-BAD6B7F4EBE8}" name="Column4844" dataDxfId="11690"/>
    <tableColumn id="4861" xr3:uid="{DE586B10-9D65-466A-B917-C527248507CA}" name="Column4845" dataDxfId="11689"/>
    <tableColumn id="4862" xr3:uid="{1B2F3C3E-F489-4351-978E-3661463AE076}" name="Column4846" dataDxfId="11688"/>
    <tableColumn id="4863" xr3:uid="{C65CEB53-24F8-4ECB-ABD1-147D0E326D28}" name="Column4847" dataDxfId="11687"/>
    <tableColumn id="4864" xr3:uid="{75682382-839C-48DF-AB9C-45FCF93B4BD8}" name="Column4848" dataDxfId="11686"/>
    <tableColumn id="4865" xr3:uid="{4ECB3BD6-BE37-4702-835E-10598701A14A}" name="Column4849" dataDxfId="11685"/>
    <tableColumn id="4866" xr3:uid="{BF83B0C7-D6F8-499B-AEE8-6381268E283A}" name="Column4850" dataDxfId="11684"/>
    <tableColumn id="4867" xr3:uid="{1124CB13-D760-4E25-8432-91CDE9C63C5A}" name="Column4851" dataDxfId="11683"/>
    <tableColumn id="4868" xr3:uid="{9F1C40F2-C57F-4C80-B4F7-58A0B54CA0EE}" name="Column4852" dataDxfId="11682"/>
    <tableColumn id="4869" xr3:uid="{0B2D3802-9508-436D-8BE7-3B4F6E7686BD}" name="Column4853" dataDxfId="11681"/>
    <tableColumn id="4870" xr3:uid="{376754D0-EC28-4BC5-B41C-B37C8BB448AC}" name="Column4854" dataDxfId="11680"/>
    <tableColumn id="4871" xr3:uid="{F9B670F5-B847-465B-B109-84862EAD783A}" name="Column4855" dataDxfId="11679"/>
    <tableColumn id="4872" xr3:uid="{A59F30E1-FDA8-4DB9-95D3-4B50F8FBD654}" name="Column4856" dataDxfId="11678"/>
    <tableColumn id="4873" xr3:uid="{4D79EBB4-03BC-4160-86B3-DA66DE3DDE17}" name="Column4857" dataDxfId="11677"/>
    <tableColumn id="4874" xr3:uid="{E7C84924-46A2-410E-947E-E893F4B1BC4D}" name="Column4858" dataDxfId="11676"/>
    <tableColumn id="4875" xr3:uid="{EB426772-E427-434F-B863-A41F7EA3ADDA}" name="Column4859" dataDxfId="11675"/>
    <tableColumn id="4876" xr3:uid="{F572BD9D-78A2-43A9-A32A-E4BBE25A8336}" name="Column4860" dataDxfId="11674"/>
    <tableColumn id="4877" xr3:uid="{1B458A65-390E-4312-97F8-2094D4B63B60}" name="Column4861" dataDxfId="11673"/>
    <tableColumn id="4878" xr3:uid="{407F22C7-5E81-4D7E-9792-709D93314709}" name="Column4862" dataDxfId="11672"/>
    <tableColumn id="4879" xr3:uid="{32D168B8-74A5-413E-9BE9-0C0344416C1C}" name="Column4863" dataDxfId="11671"/>
    <tableColumn id="4880" xr3:uid="{F22FAB9B-6D5F-4577-8FD6-657F8A3B3D11}" name="Column4864" dataDxfId="11670"/>
    <tableColumn id="4881" xr3:uid="{63E305F0-889C-44F5-ACAB-20BA75154730}" name="Column4865" dataDxfId="11669"/>
    <tableColumn id="4882" xr3:uid="{AFF6F693-AAF9-4733-9E43-85D47DCCDC12}" name="Column4866" dataDxfId="11668"/>
    <tableColumn id="4883" xr3:uid="{435868E2-EEF6-4014-986D-346C555BC57C}" name="Column4867" dataDxfId="11667"/>
    <tableColumn id="4884" xr3:uid="{90A40761-9B3A-4ED2-9333-95E94902FE18}" name="Column4868" dataDxfId="11666"/>
    <tableColumn id="4885" xr3:uid="{30B05EBA-E901-41C6-9753-81B4EABF4697}" name="Column4869" dataDxfId="11665"/>
    <tableColumn id="4886" xr3:uid="{346D54A1-7414-46E3-80D8-746D8D531240}" name="Column4870" dataDxfId="11664"/>
    <tableColumn id="4887" xr3:uid="{439684D4-C634-446A-AD04-104825600C50}" name="Column4871" dataDxfId="11663"/>
    <tableColumn id="4888" xr3:uid="{8ED7E92A-7B83-4403-BD9D-88694D7A2FAE}" name="Column4872" dataDxfId="11662"/>
    <tableColumn id="4889" xr3:uid="{12883E91-5FC6-4FD3-84AB-92A5E2C47943}" name="Column4873" dataDxfId="11661"/>
    <tableColumn id="4890" xr3:uid="{7FFD7C9E-C29A-4834-978C-B21617D89C86}" name="Column4874" dataDxfId="11660"/>
    <tableColumn id="4891" xr3:uid="{3DAEBF04-A3E1-49AD-8024-15949BE93956}" name="Column4875" dataDxfId="11659"/>
    <tableColumn id="4892" xr3:uid="{62826ECE-CD24-4A44-85EC-1FBBCAA30F73}" name="Column4876" dataDxfId="11658"/>
    <tableColumn id="4893" xr3:uid="{FB973749-8D1D-44A1-A744-3558C8B15D3F}" name="Column4877" dataDxfId="11657"/>
    <tableColumn id="4894" xr3:uid="{390FB7FE-229D-41FF-8F48-18DB247B3DE6}" name="Column4878" dataDxfId="11656"/>
    <tableColumn id="4895" xr3:uid="{9E12DE29-E69A-4103-BE53-D66B8C7CBA08}" name="Column4879" dataDxfId="11655"/>
    <tableColumn id="4896" xr3:uid="{E3B8AF2C-D968-480A-9FE3-08D06AEACDE1}" name="Column4880" dataDxfId="11654"/>
    <tableColumn id="4897" xr3:uid="{F5DA57B3-6D50-4093-ADCD-25DC8AA4BFE3}" name="Column4881" dataDxfId="11653"/>
    <tableColumn id="4898" xr3:uid="{2B081402-EADF-4E22-A9FF-B05E7936E031}" name="Column4882" dataDxfId="11652"/>
    <tableColumn id="4899" xr3:uid="{0248B218-5B21-4A34-824E-17B5C063AF26}" name="Column4883" dataDxfId="11651"/>
    <tableColumn id="4900" xr3:uid="{18999149-6B56-4FDB-9D4D-6BAB9A410D5C}" name="Column4884" dataDxfId="11650"/>
    <tableColumn id="4901" xr3:uid="{5915049D-67B7-4EF7-94E6-B753E7343828}" name="Column4885" dataDxfId="11649"/>
    <tableColumn id="4902" xr3:uid="{31EA0E05-4F00-4648-BAEA-10FFDC6F1067}" name="Column4886" dataDxfId="11648"/>
    <tableColumn id="4903" xr3:uid="{BCBF4EF0-DDB3-43A7-AE74-376A8E23ADA9}" name="Column4887" dataDxfId="11647"/>
    <tableColumn id="4904" xr3:uid="{861537BD-90E5-4996-8069-A7F68AD5C177}" name="Column4888" dataDxfId="11646"/>
    <tableColumn id="4905" xr3:uid="{49B71843-DCCF-47E1-A087-B0647B6771E7}" name="Column4889" dataDxfId="11645"/>
    <tableColumn id="4906" xr3:uid="{72157114-BC09-4A84-A690-7F59F9D2B2AB}" name="Column4890" dataDxfId="11644"/>
    <tableColumn id="4907" xr3:uid="{2D86D5D5-C17F-4508-A32D-0FFD99A68C16}" name="Column4891" dataDxfId="11643"/>
    <tableColumn id="4908" xr3:uid="{FA42AFF4-02EE-47A4-B123-920037FA3964}" name="Column4892" dataDxfId="11642"/>
    <tableColumn id="4909" xr3:uid="{DE9D6F10-E98B-424B-9187-E4A2E278CB12}" name="Column4893" dataDxfId="11641"/>
    <tableColumn id="4910" xr3:uid="{BD73776E-68A9-4985-A86F-A7CC12641982}" name="Column4894" dataDxfId="11640"/>
    <tableColumn id="4911" xr3:uid="{99F21D0C-79D2-474F-9057-D0C266A45904}" name="Column4895" dataDxfId="11639"/>
    <tableColumn id="4912" xr3:uid="{83299DFF-9487-4106-8D45-38A5206A5CC2}" name="Column4896" dataDxfId="11638"/>
    <tableColumn id="4913" xr3:uid="{7C5531E6-D63E-4153-B706-7F0D34E32974}" name="Column4897" dataDxfId="11637"/>
    <tableColumn id="4914" xr3:uid="{E5CFE1AD-C03A-465A-9695-7AE1A7DF204A}" name="Column4898" dataDxfId="11636"/>
    <tableColumn id="4915" xr3:uid="{F6052755-0B88-49A2-B2DB-359468B44427}" name="Column4899" dataDxfId="11635"/>
    <tableColumn id="4916" xr3:uid="{5A08AAB1-BECD-4431-B261-4859DC49AE51}" name="Column4900" dataDxfId="11634"/>
    <tableColumn id="4917" xr3:uid="{933197F4-E55A-463C-AF67-CCF653B20D0F}" name="Column4901" dataDxfId="11633"/>
    <tableColumn id="4918" xr3:uid="{01E57FEC-1E09-4AA3-BAEE-E867861A8102}" name="Column4902" dataDxfId="11632"/>
    <tableColumn id="4919" xr3:uid="{27C031C2-F95C-469F-A5A0-22D6BA393798}" name="Column4903" dataDxfId="11631"/>
    <tableColumn id="4920" xr3:uid="{4AEE711C-CED2-4198-854D-E9A0A5551997}" name="Column4904" dataDxfId="11630"/>
    <tableColumn id="4921" xr3:uid="{BDCB613D-6EE2-4DC0-A204-3088EE32C44B}" name="Column4905" dataDxfId="11629"/>
    <tableColumn id="4922" xr3:uid="{F9FA4EA8-C5F5-4AA3-B293-4288C0A11245}" name="Column4906" dataDxfId="11628"/>
    <tableColumn id="4923" xr3:uid="{A797DF5E-AAFB-442C-A904-875A846AF49B}" name="Column4907" dataDxfId="11627"/>
    <tableColumn id="4924" xr3:uid="{3A383097-F288-4808-AB1B-23BFC112356C}" name="Column4908" dataDxfId="11626"/>
    <tableColumn id="4925" xr3:uid="{41CD39F5-2129-41DD-B68D-64E8BB46A16F}" name="Column4909" dataDxfId="11625"/>
    <tableColumn id="4926" xr3:uid="{81A9D7E8-27F7-44E0-B81D-64E245C4AFC3}" name="Column4910" dataDxfId="11624"/>
    <tableColumn id="4927" xr3:uid="{7F5B915E-0F9D-4FC3-BA83-5E66A5DD7AB3}" name="Column4911" dataDxfId="11623"/>
    <tableColumn id="4928" xr3:uid="{C55005FC-AE06-4679-B2E7-AC1384D14C83}" name="Column4912" dataDxfId="11622"/>
    <tableColumn id="4929" xr3:uid="{52F35732-9F08-4047-A030-FC269C60E852}" name="Column4913" dataDxfId="11621"/>
    <tableColumn id="4930" xr3:uid="{4FA2804A-2186-4A9E-9506-B99AFA066E7E}" name="Column4914" dataDxfId="11620"/>
    <tableColumn id="4931" xr3:uid="{13A88E8B-FD9F-4D22-A835-873736D49753}" name="Column4915" dataDxfId="11619"/>
    <tableColumn id="4932" xr3:uid="{56160D35-540C-4AB7-973C-3F1C9E891C45}" name="Column4916" dataDxfId="11618"/>
    <tableColumn id="4933" xr3:uid="{0AD59DDB-C3C0-4961-946B-97456D495BCA}" name="Column4917" dataDxfId="11617"/>
    <tableColumn id="4934" xr3:uid="{A54012CC-87AB-49A9-9AD5-60EE4E52F2C1}" name="Column4918" dataDxfId="11616"/>
    <tableColumn id="4935" xr3:uid="{B42748D4-7FF5-4B35-8B56-3CCF9DC5E18B}" name="Column4919" dataDxfId="11615"/>
    <tableColumn id="4936" xr3:uid="{79EA17D8-E170-4D1E-AEC2-B627F903E558}" name="Column4920" dataDxfId="11614"/>
    <tableColumn id="4937" xr3:uid="{4E8C690F-686A-4635-8DC6-934EAF7D7E89}" name="Column4921" dataDxfId="11613"/>
    <tableColumn id="4938" xr3:uid="{3C0F734C-7609-42F6-A11F-FD3B3CBB5414}" name="Column4922" dataDxfId="11612"/>
    <tableColumn id="4939" xr3:uid="{489AED46-957A-4C7B-A745-9380EABF8B99}" name="Column4923" dataDxfId="11611"/>
    <tableColumn id="4940" xr3:uid="{DCB112CA-7197-4883-A1B8-7E3A3651B6F8}" name="Column4924" dataDxfId="11610"/>
    <tableColumn id="4941" xr3:uid="{B7E1E6F4-FD39-4453-B6AE-1F9631B02640}" name="Column4925" dataDxfId="11609"/>
    <tableColumn id="4942" xr3:uid="{45649C3D-EEAE-4839-8AC2-A0E3F09B5960}" name="Column4926" dataDxfId="11608"/>
    <tableColumn id="4943" xr3:uid="{5AA30EA1-D7E0-455C-BCDC-6CCEC81677E5}" name="Column4927" dataDxfId="11607"/>
    <tableColumn id="4944" xr3:uid="{C0AB4A42-AC2D-4687-AAB0-1B0255D030EE}" name="Column4928" dataDxfId="11606"/>
    <tableColumn id="4945" xr3:uid="{78BCA705-39A7-4BCC-94AC-29CCD14CC01D}" name="Column4929" dataDxfId="11605"/>
    <tableColumn id="4946" xr3:uid="{EF3ECFF9-5657-40D3-A0E3-13F36974784A}" name="Column4930" dataDxfId="11604"/>
    <tableColumn id="4947" xr3:uid="{C52004A5-3AAA-4A2B-9C49-1C57139FDA5D}" name="Column4931" dataDxfId="11603"/>
    <tableColumn id="4948" xr3:uid="{98420A4C-89BC-4928-9681-6AAC5A215108}" name="Column4932" dataDxfId="11602"/>
    <tableColumn id="4949" xr3:uid="{59094D02-CCA4-4823-A203-8C1ACB404B98}" name="Column4933" dataDxfId="11601"/>
    <tableColumn id="4950" xr3:uid="{52F96C8B-996E-4E22-885D-75DF22C9B6ED}" name="Column4934" dataDxfId="11600"/>
    <tableColumn id="4951" xr3:uid="{59B19553-C454-442A-B4B5-277BB926489A}" name="Column4935" dataDxfId="11599"/>
    <tableColumn id="4952" xr3:uid="{4B84DA5D-5023-4068-AE2D-42FBD751FDFF}" name="Column4936" dataDxfId="11598"/>
    <tableColumn id="4953" xr3:uid="{BCAE5A27-695E-4B41-BBA2-FD04D3514AD4}" name="Column4937" dataDxfId="11597"/>
    <tableColumn id="4954" xr3:uid="{FBA2A7D3-30A1-435F-BD0A-36FC2835B28C}" name="Column4938" dataDxfId="11596"/>
    <tableColumn id="4955" xr3:uid="{FF9BEE15-2869-4843-A941-B47B76A05DD9}" name="Column4939" dataDxfId="11595"/>
    <tableColumn id="4956" xr3:uid="{5A3EFE8D-4773-4FB2-8F45-7D85A572B195}" name="Column4940" dataDxfId="11594"/>
    <tableColumn id="4957" xr3:uid="{661BA0E3-5E34-4F51-B3C8-625DA1137BC1}" name="Column4941" dataDxfId="11593"/>
    <tableColumn id="4958" xr3:uid="{1A66C2B4-9D81-4A83-9B56-F9BC7B270F2F}" name="Column4942" dataDxfId="11592"/>
    <tableColumn id="4959" xr3:uid="{68BD3711-3D64-4493-9355-EF680DC3C618}" name="Column4943" dataDxfId="11591"/>
    <tableColumn id="4960" xr3:uid="{A2BF4F37-A156-40BE-B2A4-D162970BD056}" name="Column4944" dataDxfId="11590"/>
    <tableColumn id="4961" xr3:uid="{6C90C363-CB98-4E48-B4E0-EC21C5471B49}" name="Column4945" dataDxfId="11589"/>
    <tableColumn id="4962" xr3:uid="{2AFB75B5-B4C8-4FDC-8D09-9EE2E632B078}" name="Column4946" dataDxfId="11588"/>
    <tableColumn id="4963" xr3:uid="{28789508-50A6-481C-8646-CF8DF70C5D8D}" name="Column4947" dataDxfId="11587"/>
    <tableColumn id="4964" xr3:uid="{BF9DA297-F2DC-4D54-BD76-7BE59207966F}" name="Column4948" dataDxfId="11586"/>
    <tableColumn id="4965" xr3:uid="{07D09C50-F6DB-4A65-B819-2E4D17D09383}" name="Column4949" dataDxfId="11585"/>
    <tableColumn id="4966" xr3:uid="{86522DC3-DC9E-41D3-BDF0-6622D9233237}" name="Column4950" dataDxfId="11584"/>
    <tableColumn id="4967" xr3:uid="{4C5F4F21-3152-4979-923E-25240EC13744}" name="Column4951" dataDxfId="11583"/>
    <tableColumn id="4968" xr3:uid="{744B8498-C90A-44DE-AE06-85ACF3D9B41C}" name="Column4952" dataDxfId="11582"/>
    <tableColumn id="4969" xr3:uid="{187A8134-F26E-4791-B1BF-2371D28D4F6B}" name="Column4953" dataDxfId="11581"/>
    <tableColumn id="4970" xr3:uid="{88F6827F-B29B-4268-88E7-3C8507514479}" name="Column4954" dataDxfId="11580"/>
    <tableColumn id="4971" xr3:uid="{50E624AD-7991-4DA4-B762-C29D7E193F4A}" name="Column4955" dataDxfId="11579"/>
    <tableColumn id="4972" xr3:uid="{A52AC09E-8EEA-42F8-BE37-51ADC4870E18}" name="Column4956" dataDxfId="11578"/>
    <tableColumn id="4973" xr3:uid="{637C816C-FE26-4F94-B189-B50CB451B5DC}" name="Column4957" dataDxfId="11577"/>
    <tableColumn id="4974" xr3:uid="{7056C4BF-EACB-4E78-AA8B-3E0520672421}" name="Column4958" dataDxfId="11576"/>
    <tableColumn id="4975" xr3:uid="{62CBD989-FF5E-4594-AAF5-9EE3187A3268}" name="Column4959" dataDxfId="11575"/>
    <tableColumn id="4976" xr3:uid="{805422DC-4A86-43C6-8553-33D26375304E}" name="Column4960" dataDxfId="11574"/>
    <tableColumn id="4977" xr3:uid="{2C701C50-4636-4AA7-938B-DFC59EAF034B}" name="Column4961" dataDxfId="11573"/>
    <tableColumn id="4978" xr3:uid="{6D4D4C77-8E22-4883-BF71-556C7E2DECF3}" name="Column4962" dataDxfId="11572"/>
    <tableColumn id="4979" xr3:uid="{6B452FDC-28EC-4ACC-BBA4-27119EAEEAE4}" name="Column4963" dataDxfId="11571"/>
    <tableColumn id="4980" xr3:uid="{9B9111D8-8EFD-4495-90E0-6ECF24C19CF7}" name="Column4964" dataDxfId="11570"/>
    <tableColumn id="4981" xr3:uid="{377042E0-FC32-4683-BA6F-C89394A7E20E}" name="Column4965" dataDxfId="11569"/>
    <tableColumn id="4982" xr3:uid="{B7BEA8D5-5586-4BFF-AEB0-185EB2F8F65E}" name="Column4966" dataDxfId="11568"/>
    <tableColumn id="4983" xr3:uid="{F39A203E-4212-4F6E-8FBD-3B23A58030F6}" name="Column4967" dataDxfId="11567"/>
    <tableColumn id="4984" xr3:uid="{11FFBD8A-B656-4C83-B3F7-6476C2C51A50}" name="Column4968" dataDxfId="11566"/>
    <tableColumn id="4985" xr3:uid="{E1ADF4B0-E4F0-451C-A346-58887230BCB8}" name="Column4969" dataDxfId="11565"/>
    <tableColumn id="4986" xr3:uid="{E0508294-F298-4B87-AA27-8E944731A739}" name="Column4970" dataDxfId="11564"/>
    <tableColumn id="4987" xr3:uid="{7078EBFD-CF35-487F-B241-63FE97A19E6E}" name="Column4971" dataDxfId="11563"/>
    <tableColumn id="4988" xr3:uid="{ECC7C4DF-2E34-4BC6-BBE9-E37EB078E7F9}" name="Column4972" dataDxfId="11562"/>
    <tableColumn id="4989" xr3:uid="{9B06B674-48FD-4B43-BBE6-274CC9E3C6A6}" name="Column4973" dataDxfId="11561"/>
    <tableColumn id="4990" xr3:uid="{02E08355-1056-49BF-A64A-3416F46DDDF3}" name="Column4974" dataDxfId="11560"/>
    <tableColumn id="4991" xr3:uid="{B23930BF-5A44-4CB8-AFE7-1E6762659BB9}" name="Column4975" dataDxfId="11559"/>
    <tableColumn id="4992" xr3:uid="{A452022C-80B9-4D7D-888C-8DC0AA9A444E}" name="Column4976" dataDxfId="11558"/>
    <tableColumn id="4993" xr3:uid="{5DD22214-6C4F-4865-93D6-DE4C1FBC13FC}" name="Column4977" dataDxfId="11557"/>
    <tableColumn id="4994" xr3:uid="{88FA1DCA-31B0-49C2-95C1-08B27BCD1808}" name="Column4978" dataDxfId="11556"/>
    <tableColumn id="4995" xr3:uid="{493456FF-5C7D-4C69-A9A2-761325538ED4}" name="Column4979" dataDxfId="11555"/>
    <tableColumn id="4996" xr3:uid="{5C2C3042-50E2-46A7-A7DF-673D6A2BE4C7}" name="Column4980" dataDxfId="11554"/>
    <tableColumn id="4997" xr3:uid="{F06310BC-A84A-4D8C-BA69-A2EDE6DD220D}" name="Column4981" dataDxfId="11553"/>
    <tableColumn id="4998" xr3:uid="{974FEDF2-095B-4F3A-BBE3-A098D56DAF2D}" name="Column4982" dataDxfId="11552"/>
    <tableColumn id="4999" xr3:uid="{B9CC8463-ECD9-4CB1-88D7-E18E37995E62}" name="Column4983" dataDxfId="11551"/>
    <tableColumn id="5000" xr3:uid="{EDBFA21E-6BAF-414E-B159-E8F4D5DE1554}" name="Column4984" dataDxfId="11550"/>
    <tableColumn id="5001" xr3:uid="{D0BC9886-DC48-45D7-A83A-3F95B86EA169}" name="Column4985" dataDxfId="11549"/>
    <tableColumn id="5002" xr3:uid="{4DD145D0-7D2E-4894-BA26-2214F0730667}" name="Column4986" dataDxfId="11548"/>
    <tableColumn id="5003" xr3:uid="{F986CB0A-3263-45F6-BCE3-FB1072E4D6F1}" name="Column4987" dataDxfId="11547"/>
    <tableColumn id="5004" xr3:uid="{2BD7208B-E244-4A9F-9ADC-74C65BEA3237}" name="Column4988" dataDxfId="11546"/>
    <tableColumn id="5005" xr3:uid="{D84ADDED-A94D-47D6-80F7-E9697F45F544}" name="Column4989" dataDxfId="11545"/>
    <tableColumn id="5006" xr3:uid="{1DF806D6-AA1E-4A4A-B2C0-EDA8E9D364A0}" name="Column4990" dataDxfId="11544"/>
    <tableColumn id="5007" xr3:uid="{3E783572-5EC2-4DDD-AA57-118D9971C090}" name="Column4991" dataDxfId="11543"/>
    <tableColumn id="5008" xr3:uid="{18AC76ED-DE71-483E-AD6D-5B4889C26D1F}" name="Column4992" dataDxfId="11542"/>
    <tableColumn id="5009" xr3:uid="{DF2332E6-1AC4-48B1-915A-F4183C742E12}" name="Column4993" dataDxfId="11541"/>
    <tableColumn id="5010" xr3:uid="{7919E3F5-3444-4412-8633-80937B6201CD}" name="Column4994" dataDxfId="11540"/>
    <tableColumn id="5011" xr3:uid="{D729F17D-E9B0-4802-93B6-18EB6397D2CF}" name="Column4995" dataDxfId="11539"/>
    <tableColumn id="5012" xr3:uid="{D9C6A75E-6830-468A-9EED-13D99ADC7612}" name="Column4996" dataDxfId="11538"/>
    <tableColumn id="5013" xr3:uid="{1D5A85C1-D6C7-4838-B0F4-51873905F612}" name="Column4997" dataDxfId="11537"/>
    <tableColumn id="5014" xr3:uid="{0452129D-D35D-4C00-9089-1A475BF283E2}" name="Column4998" dataDxfId="11536"/>
    <tableColumn id="5015" xr3:uid="{ED80D73C-4FC5-4391-9EF2-C1AB3AC69BE0}" name="Column4999" dataDxfId="11535"/>
    <tableColumn id="5016" xr3:uid="{261F5858-A645-42EC-BC55-9F52CA599671}" name="Column5000" dataDxfId="11534"/>
    <tableColumn id="5017" xr3:uid="{CA1860B9-D9A0-4C75-91EF-D78A7FF52ABE}" name="Column5001" dataDxfId="11533"/>
    <tableColumn id="5018" xr3:uid="{001D6C89-3F84-45A5-89D1-0C615211FC73}" name="Column5002" dataDxfId="11532"/>
    <tableColumn id="5019" xr3:uid="{424A4663-2654-412B-87D8-30AA4E841088}" name="Column5003" dataDxfId="11531"/>
    <tableColumn id="5020" xr3:uid="{98B4DE22-7074-4DD2-B3A2-1E6910A2FD29}" name="Column5004" dataDxfId="11530"/>
    <tableColumn id="5021" xr3:uid="{E1904D52-362E-4B9B-939C-956ED24308A5}" name="Column5005" dataDxfId="11529"/>
    <tableColumn id="5022" xr3:uid="{327B312F-70B4-4110-ACC4-4F93F619FFB7}" name="Column5006" dataDxfId="11528"/>
    <tableColumn id="5023" xr3:uid="{F79B2631-FD17-4CD2-9934-60D44100E659}" name="Column5007" dataDxfId="11527"/>
    <tableColumn id="5024" xr3:uid="{C8218B2D-3DC1-4AFD-921B-9EA6005DDEAF}" name="Column5008" dataDxfId="11526"/>
    <tableColumn id="5025" xr3:uid="{90B22D78-C5D2-4DA1-BC50-01FF8614D037}" name="Column5009" dataDxfId="11525"/>
    <tableColumn id="5026" xr3:uid="{546FFB4D-01CB-4077-A6A5-C3B5CEA0EB99}" name="Column5010" dataDxfId="11524"/>
    <tableColumn id="5027" xr3:uid="{F9A0D7BF-CB6E-430E-A2C9-7BB5D41B5A32}" name="Column5011" dataDxfId="11523"/>
    <tableColumn id="5028" xr3:uid="{B3DCF807-4309-4B4A-A373-72C86E8D04D0}" name="Column5012" dataDxfId="11522"/>
    <tableColumn id="5029" xr3:uid="{D9C8E08A-F50A-46FF-A6FA-41BAB52361F3}" name="Column5013" dataDxfId="11521"/>
    <tableColumn id="5030" xr3:uid="{D48A6095-4C0A-4EFF-A2DC-7A49E6CE4C9D}" name="Column5014" dataDxfId="11520"/>
    <tableColumn id="5031" xr3:uid="{891EC754-C1D5-41F1-874E-8C0FCE408A39}" name="Column5015" dataDxfId="11519"/>
    <tableColumn id="5032" xr3:uid="{0A86982A-1429-4CE9-8D28-CD2DA384BE93}" name="Column5016" dataDxfId="11518"/>
    <tableColumn id="5033" xr3:uid="{9489F54F-8308-4C0D-9166-93FAC6CED15A}" name="Column5017" dataDxfId="11517"/>
    <tableColumn id="5034" xr3:uid="{0F31C9AE-25E1-4772-B4A4-E9BCEF39DEC8}" name="Column5018" dataDxfId="11516"/>
    <tableColumn id="5035" xr3:uid="{DDC1D9EA-9E00-4381-BE35-CAEE02C50414}" name="Column5019" dataDxfId="11515"/>
    <tableColumn id="5036" xr3:uid="{31D7D544-A04F-4722-8111-1E07B42F6136}" name="Column5020" dataDxfId="11514"/>
    <tableColumn id="5037" xr3:uid="{9A8D6BB1-EEC5-4047-A167-5596ADDDFEEB}" name="Column5021" dataDxfId="11513"/>
    <tableColumn id="5038" xr3:uid="{7084D2F1-2850-4638-A389-C7E4A6B04D6D}" name="Column5022" dataDxfId="11512"/>
    <tableColumn id="5039" xr3:uid="{203EBD3C-D399-4895-9248-B5D7024CBA8C}" name="Column5023" dataDxfId="11511"/>
    <tableColumn id="5040" xr3:uid="{6CE14CD3-4BDD-4E5F-BE28-65D8EA3E2512}" name="Column5024" dataDxfId="11510"/>
    <tableColumn id="5041" xr3:uid="{E85C52C2-6A10-4E14-BC58-4DE996EC7F0A}" name="Column5025" dataDxfId="11509"/>
    <tableColumn id="5042" xr3:uid="{85C30089-F90C-4EFA-AE39-F3B87C4286C7}" name="Column5026" dataDxfId="11508"/>
    <tableColumn id="5043" xr3:uid="{3AC66B9A-51D9-4785-8479-E102A1C6B414}" name="Column5027" dataDxfId="11507"/>
    <tableColumn id="5044" xr3:uid="{FD391CC6-3DC3-449E-8E9D-D2327C12F92D}" name="Column5028" dataDxfId="11506"/>
    <tableColumn id="5045" xr3:uid="{E0857944-E907-4AB0-BE4C-DD98103AF753}" name="Column5029" dataDxfId="11505"/>
    <tableColumn id="5046" xr3:uid="{75FBDED1-C9C0-48E0-9EBA-0F4F59F370F0}" name="Column5030" dataDxfId="11504"/>
    <tableColumn id="5047" xr3:uid="{AE27F3A9-0A3E-46E8-B29F-D12CAB177491}" name="Column5031" dataDxfId="11503"/>
    <tableColumn id="5048" xr3:uid="{3A0B6B44-0A7E-4F9F-BAB1-9DE2DB4512D3}" name="Column5032" dataDxfId="11502"/>
    <tableColumn id="5049" xr3:uid="{F46D049E-CB0C-4DCF-8DD6-A91B6FB1546F}" name="Column5033" dataDxfId="11501"/>
    <tableColumn id="5050" xr3:uid="{C2456A15-583B-4CB7-9182-F16733E8B0EF}" name="Column5034" dataDxfId="11500"/>
    <tableColumn id="5051" xr3:uid="{59470AAA-C843-4BE7-BA9E-FB785C0551D2}" name="Column5035" dataDxfId="11499"/>
    <tableColumn id="5052" xr3:uid="{A2E91B78-6D23-422C-B4A4-C4AE34A0E42F}" name="Column5036" dataDxfId="11498"/>
    <tableColumn id="5053" xr3:uid="{CE2DD043-2232-4042-B5E3-D292E363B139}" name="Column5037" dataDxfId="11497"/>
    <tableColumn id="5054" xr3:uid="{909AFF3C-CEB7-4C5D-A109-4D9E7FB4AB10}" name="Column5038" dataDxfId="11496"/>
    <tableColumn id="5055" xr3:uid="{F645CE30-730B-44FA-A959-99EE97DF14AE}" name="Column5039" dataDxfId="11495"/>
    <tableColumn id="5056" xr3:uid="{365B400F-8A53-40C4-B0D4-A3685B6D7BBF}" name="Column5040" dataDxfId="11494"/>
    <tableColumn id="5057" xr3:uid="{49EA0DB0-40E8-4410-A8D9-A1F3DC020130}" name="Column5041" dataDxfId="11493"/>
    <tableColumn id="5058" xr3:uid="{0EF73A70-D5DF-44FE-AE5D-BF376000CD49}" name="Column5042" dataDxfId="11492"/>
    <tableColumn id="5059" xr3:uid="{A0417273-90D8-44C0-B274-93C7276AD5C4}" name="Column5043" dataDxfId="11491"/>
    <tableColumn id="5060" xr3:uid="{B4E7F18A-CDE9-4DF0-9540-B67902174B49}" name="Column5044" dataDxfId="11490"/>
    <tableColumn id="5061" xr3:uid="{E0EDAF4B-C40F-4CDD-8252-5533E58F8643}" name="Column5045" dataDxfId="11489"/>
    <tableColumn id="5062" xr3:uid="{079C1C19-7FC6-4CAE-80EF-B0C51B84D7ED}" name="Column5046" dataDxfId="11488"/>
    <tableColumn id="5063" xr3:uid="{2F7A256D-76AA-4170-82CC-CF4C221BE0E9}" name="Column5047" dataDxfId="11487"/>
    <tableColumn id="5064" xr3:uid="{8871E6D4-10D5-413C-8B17-93F256A9A10B}" name="Column5048" dataDxfId="11486"/>
    <tableColumn id="5065" xr3:uid="{85FAED06-42FC-4784-ABFD-7257801EA953}" name="Column5049" dataDxfId="11485"/>
    <tableColumn id="5066" xr3:uid="{F7CFE3ED-5294-4E20-A05B-1BE86D385C2F}" name="Column5050" dataDxfId="11484"/>
    <tableColumn id="5067" xr3:uid="{0E959F99-DA5B-4E2E-B4C7-F4DE2BDDD19B}" name="Column5051" dataDxfId="11483"/>
    <tableColumn id="5068" xr3:uid="{8268C89C-8FFF-4DAE-B11A-264B8D3A2670}" name="Column5052" dataDxfId="11482"/>
    <tableColumn id="5069" xr3:uid="{B381E4D7-98DE-408D-9E28-528750D4B586}" name="Column5053" dataDxfId="11481"/>
    <tableColumn id="5070" xr3:uid="{6439AA85-514A-4799-9F46-F6A501474A5A}" name="Column5054" dataDxfId="11480"/>
    <tableColumn id="5071" xr3:uid="{2E2F8FE5-3BCD-4B85-9233-10279E2212A3}" name="Column5055" dataDxfId="11479"/>
    <tableColumn id="5072" xr3:uid="{6F50AD71-1753-4B6B-8499-4FC49EC16CBF}" name="Column5056" dataDxfId="11478"/>
    <tableColumn id="5073" xr3:uid="{78C5DBE4-48C8-4757-AEBD-6180AF5F2809}" name="Column5057" dataDxfId="11477"/>
    <tableColumn id="5074" xr3:uid="{A2872EA8-47B5-4DD8-8AF6-C852F1625A1B}" name="Column5058" dataDxfId="11476"/>
    <tableColumn id="5075" xr3:uid="{985EF3CC-E2EC-461E-8057-43B29A786E46}" name="Column5059" dataDxfId="11475"/>
    <tableColumn id="5076" xr3:uid="{DF6FB803-307E-416D-BB44-0F3A41B26E90}" name="Column5060" dataDxfId="11474"/>
    <tableColumn id="5077" xr3:uid="{B4518896-B168-4AC3-8327-CFFFF96D01A9}" name="Column5061" dataDxfId="11473"/>
    <tableColumn id="5078" xr3:uid="{71BF23B1-3608-41D7-8D24-43005207339A}" name="Column5062" dataDxfId="11472"/>
    <tableColumn id="5079" xr3:uid="{B025A0F1-50E9-4020-9BAE-B50C1887AC5A}" name="Column5063" dataDxfId="11471"/>
    <tableColumn id="5080" xr3:uid="{3DC94478-D5F1-4D71-95DB-974AB7825D8F}" name="Column5064" dataDxfId="11470"/>
    <tableColumn id="5081" xr3:uid="{CD72D199-EFA9-4A65-86E9-690D7DD8950A}" name="Column5065" dataDxfId="11469"/>
    <tableColumn id="5082" xr3:uid="{5E3C230C-3BB4-4E2C-A0C3-2E005A2E75D1}" name="Column5066" dataDxfId="11468"/>
    <tableColumn id="5083" xr3:uid="{46790EFA-7788-4E0F-BA01-003461E0C94E}" name="Column5067" dataDxfId="11467"/>
    <tableColumn id="5084" xr3:uid="{40ACB4BD-A7A7-4B7D-8FC9-6A25DBFDE0D8}" name="Column5068" dataDxfId="11466"/>
    <tableColumn id="5085" xr3:uid="{3609A1A8-F250-4709-97A4-7636916231B1}" name="Column5069" dataDxfId="11465"/>
    <tableColumn id="5086" xr3:uid="{3F4C0FA9-F6D3-4ABD-A520-A415EDAA3038}" name="Column5070" dataDxfId="11464"/>
    <tableColumn id="5087" xr3:uid="{9F2528D0-BD32-4943-8070-34B9D4AD1C91}" name="Column5071" dataDxfId="11463"/>
    <tableColumn id="5088" xr3:uid="{CE359BD2-7634-4B32-8CE4-1F651BFEB371}" name="Column5072" dataDxfId="11462"/>
    <tableColumn id="5089" xr3:uid="{DAC21D63-F58D-4696-AC5F-D986369C9EC4}" name="Column5073" dataDxfId="11461"/>
    <tableColumn id="5090" xr3:uid="{A776BF45-1754-4959-A519-2D1C8836FACC}" name="Column5074" dataDxfId="11460"/>
    <tableColumn id="5091" xr3:uid="{6F6AA90A-1410-4C00-83CB-22B79496E2C7}" name="Column5075" dataDxfId="11459"/>
    <tableColumn id="5092" xr3:uid="{1B3DD02E-49D0-4027-A0E8-ABF21D3D131A}" name="Column5076" dataDxfId="11458"/>
    <tableColumn id="5093" xr3:uid="{4E9C3223-A27F-4CE0-BD1F-FE10E65970B0}" name="Column5077" dataDxfId="11457"/>
    <tableColumn id="5094" xr3:uid="{711AF38D-5AD0-4AB9-BBB5-656F824FF187}" name="Column5078" dataDxfId="11456"/>
    <tableColumn id="5095" xr3:uid="{91E8701C-8249-4452-84EA-0F1713B72A90}" name="Column5079" dataDxfId="11455"/>
    <tableColumn id="5096" xr3:uid="{185E44A2-85F3-4A00-A601-7A87ED34A957}" name="Column5080" dataDxfId="11454"/>
    <tableColumn id="5097" xr3:uid="{F6F1411A-4B37-4B34-849B-679393AB1B10}" name="Column5081" dataDxfId="11453"/>
    <tableColumn id="5098" xr3:uid="{67F097D6-ADA3-4742-80BC-96E3FB1D82CB}" name="Column5082" dataDxfId="11452"/>
    <tableColumn id="5099" xr3:uid="{3770870A-B67A-451C-9930-B3B63DDD57E3}" name="Column5083" dataDxfId="11451"/>
    <tableColumn id="5100" xr3:uid="{6A6E42B3-5F20-44CA-A2D2-9870D7235B49}" name="Column5084" dataDxfId="11450"/>
    <tableColumn id="5101" xr3:uid="{25526076-66D0-41AB-B0A4-C65C5B3D628E}" name="Column5085" dataDxfId="11449"/>
    <tableColumn id="5102" xr3:uid="{7635939E-1ED0-4A32-8327-82586CBD360A}" name="Column5086" dataDxfId="11448"/>
    <tableColumn id="5103" xr3:uid="{3E4D3AD6-9142-4113-834E-F3DF8BF4E436}" name="Column5087" dataDxfId="11447"/>
    <tableColumn id="5104" xr3:uid="{A7535809-E614-45E2-BFAF-2C0A0984CA4F}" name="Column5088" dataDxfId="11446"/>
    <tableColumn id="5105" xr3:uid="{9607F78E-6D85-4F63-8836-0F3B30505DFF}" name="Column5089" dataDxfId="11445"/>
    <tableColumn id="5106" xr3:uid="{2C865AA4-BF77-4630-A8D4-C26194EE16D8}" name="Column5090" dataDxfId="11444"/>
    <tableColumn id="5107" xr3:uid="{0BC35112-F9E7-47BD-A570-79D55419C888}" name="Column5091" dataDxfId="11443"/>
    <tableColumn id="5108" xr3:uid="{CD9FF56C-0DCA-4F02-8962-F0271CFBF91E}" name="Column5092" dataDxfId="11442"/>
    <tableColumn id="5109" xr3:uid="{F0FFE8A6-49E7-4CD2-B716-02F180D19B3F}" name="Column5093" dataDxfId="11441"/>
    <tableColumn id="5110" xr3:uid="{C29AAF28-6C51-40DC-8A48-AA334CD1BD52}" name="Column5094" dataDxfId="11440"/>
    <tableColumn id="5111" xr3:uid="{641AFD36-2C37-4AB3-9209-C4006BDCD134}" name="Column5095" dataDxfId="11439"/>
    <tableColumn id="5112" xr3:uid="{61CE2D96-8BD5-43E4-9CE8-B951D3E67E2C}" name="Column5096" dataDxfId="11438"/>
    <tableColumn id="5113" xr3:uid="{0F1E9D75-F405-4CA6-8FC9-8796949460B1}" name="Column5097" dataDxfId="11437"/>
    <tableColumn id="5114" xr3:uid="{75AD3C98-F4CC-4551-B546-3174EFAF944B}" name="Column5098" dataDxfId="11436"/>
    <tableColumn id="5115" xr3:uid="{8107B4F6-575D-4AA3-9F0C-DE62CFE8E3ED}" name="Column5099" dataDxfId="11435"/>
    <tableColumn id="5116" xr3:uid="{C0DFF602-41DC-4B42-98DD-B7BC5CF2940E}" name="Column5100" dataDxfId="11434"/>
    <tableColumn id="5117" xr3:uid="{F52E624A-1E8A-4BEE-9315-5367FAB46A80}" name="Column5101" dataDxfId="11433"/>
    <tableColumn id="5118" xr3:uid="{11B8E9EF-B265-43F5-9B86-8739A6CB01E8}" name="Column5102" dataDxfId="11432"/>
    <tableColumn id="5119" xr3:uid="{8FC1778E-96E9-47E0-88AE-6B07C702C382}" name="Column5103" dataDxfId="11431"/>
    <tableColumn id="5120" xr3:uid="{0A001212-5173-4EFC-9CC2-67867DBC7DF9}" name="Column5104" dataDxfId="11430"/>
    <tableColumn id="5121" xr3:uid="{0B6DF1E0-5E72-4FD6-8251-41A54F7346A7}" name="Column5105" dataDxfId="11429"/>
    <tableColumn id="5122" xr3:uid="{A71C57B3-1213-4DFD-982C-A648FD970766}" name="Column5106" dataDxfId="11428"/>
    <tableColumn id="5123" xr3:uid="{19F3B854-3EF4-4B89-BE49-F8CD906F1CB3}" name="Column5107" dataDxfId="11427"/>
    <tableColumn id="5124" xr3:uid="{3CB23383-BE70-45DC-B4C8-F288E026B944}" name="Column5108" dataDxfId="11426"/>
    <tableColumn id="5125" xr3:uid="{36F08BE5-4176-4103-BB75-5A81D0527193}" name="Column5109" dataDxfId="11425"/>
    <tableColumn id="5126" xr3:uid="{38D39694-AACB-4F73-A420-7FA2ABA3101A}" name="Column5110" dataDxfId="11424"/>
    <tableColumn id="5127" xr3:uid="{C3F0698D-BE2D-4B66-B0B9-57D9C7C5A623}" name="Column5111" dataDxfId="11423"/>
    <tableColumn id="5128" xr3:uid="{E1664D77-B403-45C5-BE51-4FA9840ADD4D}" name="Column5112" dataDxfId="11422"/>
    <tableColumn id="5129" xr3:uid="{62DA5E54-DEB9-4AE4-A511-14D171867FB4}" name="Column5113" dataDxfId="11421"/>
    <tableColumn id="5130" xr3:uid="{15D34D1C-2583-4F0C-A28A-50EC6918CF65}" name="Column5114" dataDxfId="11420"/>
    <tableColumn id="5131" xr3:uid="{6896AF7E-9D7B-4D1F-BEC7-3572E172F815}" name="Column5115" dataDxfId="11419"/>
    <tableColumn id="5132" xr3:uid="{FC2B04A1-A01C-4348-BC69-F1252BFE6DC9}" name="Column5116" dataDxfId="11418"/>
    <tableColumn id="5133" xr3:uid="{1493D1C0-349E-4C4B-9C8B-3F8F3C4A7696}" name="Column5117" dataDxfId="11417"/>
    <tableColumn id="5134" xr3:uid="{9F2BB4A8-38A8-452C-94B8-BAAE9F2736BA}" name="Column5118" dataDxfId="11416"/>
    <tableColumn id="5135" xr3:uid="{1AFB337B-1C7E-4B02-A4D8-5E495E776A43}" name="Column5119" dataDxfId="11415"/>
    <tableColumn id="5136" xr3:uid="{732915C3-B150-4B57-A3D9-67653F9FE2DB}" name="Column5120" dataDxfId="11414"/>
    <tableColumn id="5137" xr3:uid="{23033477-0508-4D2C-861C-3341743C468C}" name="Column5121" dataDxfId="11413"/>
    <tableColumn id="5138" xr3:uid="{4DA0CA77-0D43-4736-BC7C-571580CFCBE4}" name="Column5122" dataDxfId="11412"/>
    <tableColumn id="5139" xr3:uid="{39C6ADAB-BD5B-4649-9B8E-B254C7B55B7F}" name="Column5123" dataDxfId="11411"/>
    <tableColumn id="5140" xr3:uid="{EE25A033-F42A-48DD-BBEB-3F6894F3342E}" name="Column5124" dataDxfId="11410"/>
    <tableColumn id="5141" xr3:uid="{36FEC193-0D5D-496C-B1C1-BBC510DD46D7}" name="Column5125" dataDxfId="11409"/>
    <tableColumn id="5142" xr3:uid="{7830931F-0F90-43E7-A0E7-FF21B25D30AA}" name="Column5126" dataDxfId="11408"/>
    <tableColumn id="5143" xr3:uid="{217E402A-5177-4975-9589-4F1DB3ED49F8}" name="Column5127" dataDxfId="11407"/>
    <tableColumn id="5144" xr3:uid="{E537B1EC-648C-422D-9494-03B9AE59D815}" name="Column5128" dataDxfId="11406"/>
    <tableColumn id="5145" xr3:uid="{B9E3FF39-9987-435E-B776-905AB40871B5}" name="Column5129" dataDxfId="11405"/>
    <tableColumn id="5146" xr3:uid="{9A6B42CE-9114-4602-8622-357FF12114B8}" name="Column5130" dataDxfId="11404"/>
    <tableColumn id="5147" xr3:uid="{EAE562CE-4331-4FD2-ABB8-DEABE6C29394}" name="Column5131" dataDxfId="11403"/>
    <tableColumn id="5148" xr3:uid="{FAF3A8EB-FEC5-4C42-BA90-6D0874125364}" name="Column5132" dataDxfId="11402"/>
    <tableColumn id="5149" xr3:uid="{0D0B370D-0F87-4E85-8F59-8C7F84D8152F}" name="Column5133" dataDxfId="11401"/>
    <tableColumn id="5150" xr3:uid="{E148A917-B365-4305-AE9B-AD51A7E245C6}" name="Column5134" dataDxfId="11400"/>
    <tableColumn id="5151" xr3:uid="{A7C244E9-83E5-4002-A103-B13EEB5231A6}" name="Column5135" dataDxfId="11399"/>
    <tableColumn id="5152" xr3:uid="{935C2753-DDCA-4637-8F90-81159E23D7BD}" name="Column5136" dataDxfId="11398"/>
    <tableColumn id="5153" xr3:uid="{DD32D804-7F6D-4CFC-9774-F3F6A66AC222}" name="Column5137" dataDxfId="11397"/>
    <tableColumn id="5154" xr3:uid="{07709BE4-85BD-4B79-879B-97871E319652}" name="Column5138" dataDxfId="11396"/>
    <tableColumn id="5155" xr3:uid="{22788849-1425-461E-9427-56EC6932A7CA}" name="Column5139" dataDxfId="11395"/>
    <tableColumn id="5156" xr3:uid="{0997809D-5D0F-4217-A2CD-A70454C3B99B}" name="Column5140" dataDxfId="11394"/>
    <tableColumn id="5157" xr3:uid="{D3E2DDC2-DB4B-4B56-99ED-99F4D4B7D321}" name="Column5141" dataDxfId="11393"/>
    <tableColumn id="5158" xr3:uid="{3A3D195A-05C5-4D10-994A-E07AC97C222B}" name="Column5142" dataDxfId="11392"/>
    <tableColumn id="5159" xr3:uid="{317EAFE8-15EF-4320-BB4B-BD4F22B48A63}" name="Column5143" dataDxfId="11391"/>
    <tableColumn id="5160" xr3:uid="{2DE3E414-A18C-4808-997F-5FBAF8BA3D83}" name="Column5144" dataDxfId="11390"/>
    <tableColumn id="5161" xr3:uid="{1B48A092-57A8-471B-B323-8BD2ED53483D}" name="Column5145" dataDxfId="11389"/>
    <tableColumn id="5162" xr3:uid="{0453127D-5DCE-44A2-9C32-3D4D0F69FB2F}" name="Column5146" dataDxfId="11388"/>
    <tableColumn id="5163" xr3:uid="{5E8FC84A-DE61-4E41-A8AF-833B941D528A}" name="Column5147" dataDxfId="11387"/>
    <tableColumn id="5164" xr3:uid="{7E748C00-BD00-42D0-B69C-00AE9CB5E272}" name="Column5148" dataDxfId="11386"/>
    <tableColumn id="5165" xr3:uid="{982B6C78-F8BF-4029-9BCF-0BDD85975A39}" name="Column5149" dataDxfId="11385"/>
    <tableColumn id="5166" xr3:uid="{1CE74836-D743-4B6C-82C2-83B7FB916837}" name="Column5150" dataDxfId="11384"/>
    <tableColumn id="5167" xr3:uid="{4209B2E5-B1F9-4AD9-B022-10C84A0C4D2C}" name="Column5151" dataDxfId="11383"/>
    <tableColumn id="5168" xr3:uid="{4DA8D48A-3405-4853-9E35-9E95CCB01246}" name="Column5152" dataDxfId="11382"/>
    <tableColumn id="5169" xr3:uid="{C566CB5F-A7F6-4119-B971-6D578F922C37}" name="Column5153" dataDxfId="11381"/>
    <tableColumn id="5170" xr3:uid="{10D7670F-A23C-4B78-9FD0-597BBCDA7D92}" name="Column5154" dataDxfId="11380"/>
    <tableColumn id="5171" xr3:uid="{1817AF41-A5BD-4285-A971-015605FC5B6D}" name="Column5155" dataDxfId="11379"/>
    <tableColumn id="5172" xr3:uid="{8E209AA7-3EDE-4594-A3A9-4A47A27626C6}" name="Column5156" dataDxfId="11378"/>
    <tableColumn id="5173" xr3:uid="{2253BDA4-376E-4C6D-A9DB-2A656ED9B094}" name="Column5157" dataDxfId="11377"/>
    <tableColumn id="5174" xr3:uid="{C9E6F185-796F-4DE2-884C-7BDA1B1180E7}" name="Column5158" dataDxfId="11376"/>
    <tableColumn id="5175" xr3:uid="{8C6FD2FF-CA15-4AB5-900D-D69443BD443F}" name="Column5159" dataDxfId="11375"/>
    <tableColumn id="5176" xr3:uid="{6C3E9579-2567-47C4-902A-255FBCDE38C2}" name="Column5160" dataDxfId="11374"/>
    <tableColumn id="5177" xr3:uid="{FCB58CD2-ED8C-4840-941E-D3E84DE04632}" name="Column5161" dataDxfId="11373"/>
    <tableColumn id="5178" xr3:uid="{DB2C9B88-5787-41E5-8393-2E4DD8A905B4}" name="Column5162" dataDxfId="11372"/>
    <tableColumn id="5179" xr3:uid="{1C552405-7A8B-443A-8884-D6383C3FF7E2}" name="Column5163" dataDxfId="11371"/>
    <tableColumn id="5180" xr3:uid="{7F3BEE07-1838-4789-BD21-C0C9C65E1A60}" name="Column5164" dataDxfId="11370"/>
    <tableColumn id="5181" xr3:uid="{8E92D65B-68A3-4EAD-9B0A-14A2E2984724}" name="Column5165" dataDxfId="11369"/>
    <tableColumn id="5182" xr3:uid="{28456722-DE02-4FA2-8DDB-A5A2417C4B0D}" name="Column5166" dataDxfId="11368"/>
    <tableColumn id="5183" xr3:uid="{9984EE01-ADD9-4CB6-8715-3FE07EA7D1D0}" name="Column5167" dataDxfId="11367"/>
    <tableColumn id="5184" xr3:uid="{D42FE639-D285-414F-A90F-26EC95286F7D}" name="Column5168" dataDxfId="11366"/>
    <tableColumn id="5185" xr3:uid="{4F7B1D5F-A5CD-4FC2-B377-C1C1B945BC1F}" name="Column5169" dataDxfId="11365"/>
    <tableColumn id="5186" xr3:uid="{46E716D9-CE6D-41B7-A6BA-35BF97DC6356}" name="Column5170" dataDxfId="11364"/>
    <tableColumn id="5187" xr3:uid="{F3A652B4-46A9-411F-8EEA-15D2E2303510}" name="Column5171" dataDxfId="11363"/>
    <tableColumn id="5188" xr3:uid="{0E2E19F1-C71C-4865-B01A-052C642D469D}" name="Column5172" dataDxfId="11362"/>
    <tableColumn id="5189" xr3:uid="{A7EBED78-F872-4A8A-B5FA-CF0CC804C9E2}" name="Column5173" dataDxfId="11361"/>
    <tableColumn id="5190" xr3:uid="{38D99FC3-B38B-4CCF-9DD8-460CBFA85429}" name="Column5174" dataDxfId="11360"/>
    <tableColumn id="5191" xr3:uid="{614377A8-CBBA-4B52-B15B-0B119ADEBF23}" name="Column5175" dataDxfId="11359"/>
    <tableColumn id="5192" xr3:uid="{971AC4CC-3AF0-44F0-8933-3E2C1501FC6E}" name="Column5176" dataDxfId="11358"/>
    <tableColumn id="5193" xr3:uid="{04BD9996-2A5E-4D02-9C2A-B2401D56DCA6}" name="Column5177" dataDxfId="11357"/>
    <tableColumn id="5194" xr3:uid="{60AF9524-4FFE-4134-ABB1-46271CF4040C}" name="Column5178" dataDxfId="11356"/>
    <tableColumn id="5195" xr3:uid="{832F5707-C99B-48E6-84E5-C60F7629A0AF}" name="Column5179" dataDxfId="11355"/>
    <tableColumn id="5196" xr3:uid="{03DE3AA4-C8BA-4CEC-883A-DDBAF3588CAF}" name="Column5180" dataDxfId="11354"/>
    <tableColumn id="5197" xr3:uid="{3611AD42-8CBF-4B5E-B4BC-C6A5641093D5}" name="Column5181" dataDxfId="11353"/>
    <tableColumn id="5198" xr3:uid="{6AD32C74-E3E2-49BF-8AD3-7B6413366BB8}" name="Column5182" dataDxfId="11352"/>
    <tableColumn id="5199" xr3:uid="{CDA28C5F-3486-4603-A4D8-AF2E2ADBC7F9}" name="Column5183" dataDxfId="11351"/>
    <tableColumn id="5200" xr3:uid="{7D05BBBF-6F1D-4840-975A-3346B1E084BD}" name="Column5184" dataDxfId="11350"/>
    <tableColumn id="5201" xr3:uid="{DFBF975F-AEF5-46CF-9DB8-411228505230}" name="Column5185" dataDxfId="11349"/>
    <tableColumn id="5202" xr3:uid="{9B05FB16-39B4-4B70-A61A-15CF51E1A277}" name="Column5186" dataDxfId="11348"/>
    <tableColumn id="5203" xr3:uid="{5B5FF4EF-1D7C-4356-A1E6-4D9A8B03B4D8}" name="Column5187" dataDxfId="11347"/>
    <tableColumn id="5204" xr3:uid="{11F85199-9B7F-4E66-90EF-A4BE1D49AEE6}" name="Column5188" dataDxfId="11346"/>
    <tableColumn id="5205" xr3:uid="{0B020C5A-2268-478E-B9E2-A72AD629127E}" name="Column5189" dataDxfId="11345"/>
    <tableColumn id="5206" xr3:uid="{4F58F01A-BECF-4D7C-B7F8-0E09BD209FF7}" name="Column5190" dataDxfId="11344"/>
    <tableColumn id="5207" xr3:uid="{C65222C9-7E13-44FB-B117-45BD6B29AEDB}" name="Column5191" dataDxfId="11343"/>
    <tableColumn id="5208" xr3:uid="{9A64CEA7-1418-47A3-BE9F-041FF4B58285}" name="Column5192" dataDxfId="11342"/>
    <tableColumn id="5209" xr3:uid="{CF598F29-438A-4134-AA45-4A4499D81E12}" name="Column5193" dataDxfId="11341"/>
    <tableColumn id="5210" xr3:uid="{DC7C1ED3-24F1-4128-9DAD-A8EE6D12BE52}" name="Column5194" dataDxfId="11340"/>
    <tableColumn id="5211" xr3:uid="{23324D56-5274-45F7-A7CA-E70929702528}" name="Column5195" dataDxfId="11339"/>
    <tableColumn id="5212" xr3:uid="{24ED9000-58ED-4F76-B3A0-9B9837B27B3F}" name="Column5196" dataDxfId="11338"/>
    <tableColumn id="5213" xr3:uid="{F91227EA-B752-4CA5-AA62-E254B630A64D}" name="Column5197" dataDxfId="11337"/>
    <tableColumn id="5214" xr3:uid="{FF9BA700-A67F-4145-8D7B-CC40788C9B64}" name="Column5198" dataDxfId="11336"/>
    <tableColumn id="5215" xr3:uid="{0ACFE34F-492B-48D1-9F46-252B019C74AD}" name="Column5199" dataDxfId="11335"/>
    <tableColumn id="5216" xr3:uid="{E53DAECA-BDAE-4232-B2CA-7B9B9BBF7E6C}" name="Column5200" dataDxfId="11334"/>
    <tableColumn id="5217" xr3:uid="{21866247-17A2-48AB-838C-0ACCB94917D6}" name="Column5201" dataDxfId="11333"/>
    <tableColumn id="5218" xr3:uid="{F1EC4F4C-5180-49D4-A171-C09559735106}" name="Column5202" dataDxfId="11332"/>
    <tableColumn id="5219" xr3:uid="{E027446D-99B2-4A2F-B863-C12CD2AC4F5F}" name="Column5203" dataDxfId="11331"/>
    <tableColumn id="5220" xr3:uid="{9D351DA4-D53E-4509-AAAE-5E47A55D662F}" name="Column5204" dataDxfId="11330"/>
    <tableColumn id="5221" xr3:uid="{FC009B33-3680-4CBF-AEAB-BF61DBC5E878}" name="Column5205" dataDxfId="11329"/>
    <tableColumn id="5222" xr3:uid="{A20D7EAD-C52B-44DF-A8EE-5AA131507C6B}" name="Column5206" dataDxfId="11328"/>
    <tableColumn id="5223" xr3:uid="{6B1196B6-AB4F-4E24-A9A0-0F5E6483FF4C}" name="Column5207" dataDxfId="11327"/>
    <tableColumn id="5224" xr3:uid="{1388588C-76E8-46CF-8E0A-73303466742C}" name="Column5208" dataDxfId="11326"/>
    <tableColumn id="5225" xr3:uid="{D91DAFA7-7EE0-4F32-8061-E0A7A2927A96}" name="Column5209" dataDxfId="11325"/>
    <tableColumn id="5226" xr3:uid="{7086F420-D4B7-42C0-8FA1-16B14EA050AB}" name="Column5210" dataDxfId="11324"/>
    <tableColumn id="5227" xr3:uid="{1CC83995-62B2-4D80-A4D9-9C8441514219}" name="Column5211" dataDxfId="11323"/>
    <tableColumn id="5228" xr3:uid="{22B87039-3B55-4D71-B971-79276A51948F}" name="Column5212" dataDxfId="11322"/>
    <tableColumn id="5229" xr3:uid="{D54BFCF0-80B0-4AEA-BC05-9393FF1D65ED}" name="Column5213" dataDxfId="11321"/>
    <tableColumn id="5230" xr3:uid="{1EE36BD0-E677-4CF6-AF47-57C1B90D8B43}" name="Column5214" dataDxfId="11320"/>
    <tableColumn id="5231" xr3:uid="{D88FA264-8BE6-4205-B1E9-5FA79B13A5C3}" name="Column5215" dataDxfId="11319"/>
    <tableColumn id="5232" xr3:uid="{544A0FC7-F6AF-407B-BD8F-E6AE6AF44939}" name="Column5216" dataDxfId="11318"/>
    <tableColumn id="5233" xr3:uid="{FBC707C3-2061-46AA-847C-55D921DD4D9B}" name="Column5217" dataDxfId="11317"/>
    <tableColumn id="5234" xr3:uid="{3B364F65-FFF9-45E6-8DEA-9A13800484BA}" name="Column5218" dataDxfId="11316"/>
    <tableColumn id="5235" xr3:uid="{77743958-C546-48DB-9176-02426E899BDC}" name="Column5219" dataDxfId="11315"/>
    <tableColumn id="5236" xr3:uid="{AF19EEC9-9A7C-410D-BCAC-BDD574C0D344}" name="Column5220" dataDxfId="11314"/>
    <tableColumn id="5237" xr3:uid="{4511DD98-0DFB-4C47-94E0-CD94CB657D8A}" name="Column5221" dataDxfId="11313"/>
    <tableColumn id="5238" xr3:uid="{10369838-8590-4C02-8D81-A4522B1A315F}" name="Column5222" dataDxfId="11312"/>
    <tableColumn id="5239" xr3:uid="{192C40BD-374A-4C70-AD5D-A543060FE962}" name="Column5223" dataDxfId="11311"/>
    <tableColumn id="5240" xr3:uid="{8A4E7152-23A5-477E-8268-078CBF61EDDA}" name="Column5224" dataDxfId="11310"/>
    <tableColumn id="5241" xr3:uid="{5C4C09E6-E642-4EB7-A982-B6B57EC1C78D}" name="Column5225" dataDxfId="11309"/>
    <tableColumn id="5242" xr3:uid="{6FFB711E-E0CC-4B67-A5AE-2FEE3FBE325A}" name="Column5226" dataDxfId="11308"/>
    <tableColumn id="5243" xr3:uid="{DDAB1B6A-8A94-406B-AAF3-A76BC8FB08FA}" name="Column5227" dataDxfId="11307"/>
    <tableColumn id="5244" xr3:uid="{52E5EEEB-2BDB-481F-BC9C-8D8A6154950D}" name="Column5228" dataDxfId="11306"/>
    <tableColumn id="5245" xr3:uid="{234BA1D5-1FE4-4E2C-A06F-AD6D555F6802}" name="Column5229" dataDxfId="11305"/>
    <tableColumn id="5246" xr3:uid="{EE1B2A66-1FD2-4F70-B40A-A62607E5CCBC}" name="Column5230" dataDxfId="11304"/>
    <tableColumn id="5247" xr3:uid="{02FD1E7A-6258-4864-BC53-52FCAD3D24BB}" name="Column5231" dataDxfId="11303"/>
    <tableColumn id="5248" xr3:uid="{7EAFB431-F5BC-4DFF-92CA-BD54C5F31A52}" name="Column5232" dataDxfId="11302"/>
    <tableColumn id="5249" xr3:uid="{D734D632-4E37-4C54-A13F-92780F79FBA6}" name="Column5233" dataDxfId="11301"/>
    <tableColumn id="5250" xr3:uid="{41A5DBE2-A9C9-4701-8D35-C0DF0BF529C7}" name="Column5234" dataDxfId="11300"/>
    <tableColumn id="5251" xr3:uid="{FCF1BFE0-F839-45FD-B487-69D6A1B01374}" name="Column5235" dataDxfId="11299"/>
    <tableColumn id="5252" xr3:uid="{430FC591-CC44-4688-B609-E38C851E95E1}" name="Column5236" dataDxfId="11298"/>
    <tableColumn id="5253" xr3:uid="{BF157131-5FB3-4651-A51D-8E413715D320}" name="Column5237" dataDxfId="11297"/>
    <tableColumn id="5254" xr3:uid="{65A3EFA8-B716-42A2-929E-181DC98280D6}" name="Column5238" dataDxfId="11296"/>
    <tableColumn id="5255" xr3:uid="{29D5473F-1439-40D1-82B7-78F8807F17FB}" name="Column5239" dataDxfId="11295"/>
    <tableColumn id="5256" xr3:uid="{615EA7CB-87B2-4E77-8308-A2A5FA4D32B0}" name="Column5240" dataDxfId="11294"/>
    <tableColumn id="5257" xr3:uid="{C238206D-F1B9-489C-80C2-FFB4F670E18B}" name="Column5241" dataDxfId="11293"/>
    <tableColumn id="5258" xr3:uid="{D81CEAC4-CDC3-4E5A-AFA3-4124DE3E3D60}" name="Column5242" dataDxfId="11292"/>
    <tableColumn id="5259" xr3:uid="{CF6155C9-4A5C-45F2-8B64-36D6F49BE8EE}" name="Column5243" dataDxfId="11291"/>
    <tableColumn id="5260" xr3:uid="{52A56FF9-7765-44F2-9494-96E5D407E056}" name="Column5244" dataDxfId="11290"/>
    <tableColumn id="5261" xr3:uid="{0AE75EE6-4C37-4032-BA9E-7BB58AF3F9B4}" name="Column5245" dataDxfId="11289"/>
    <tableColumn id="5262" xr3:uid="{E4877811-F5B4-4C58-99CD-3F3B22F5374B}" name="Column5246" dataDxfId="11288"/>
    <tableColumn id="5263" xr3:uid="{8D82E5C3-8052-4290-B106-D1597F845A33}" name="Column5247" dataDxfId="11287"/>
    <tableColumn id="5264" xr3:uid="{0567852A-F329-4BED-A048-7DAD147D8A14}" name="Column5248" dataDxfId="11286"/>
    <tableColumn id="5265" xr3:uid="{51B70D0D-FD7A-4385-9E15-0FF201D2C2AE}" name="Column5249" dataDxfId="11285"/>
    <tableColumn id="5266" xr3:uid="{B3F19987-5817-43A9-8CE2-C4A1C3B5D8C4}" name="Column5250" dataDxfId="11284"/>
    <tableColumn id="5267" xr3:uid="{5DC7E164-FBB8-445C-B87F-B1A1FCA53CC0}" name="Column5251" dataDxfId="11283"/>
    <tableColumn id="5268" xr3:uid="{001C7314-8CDC-4C29-A3DA-9539B911DA69}" name="Column5252" dataDxfId="11282"/>
    <tableColumn id="5269" xr3:uid="{94297C01-9DBD-4A04-9A2F-25F4CFF3A906}" name="Column5253" dataDxfId="11281"/>
    <tableColumn id="5270" xr3:uid="{48ED3FCA-C602-424A-BE40-CC58E61BA65F}" name="Column5254" dataDxfId="11280"/>
    <tableColumn id="5271" xr3:uid="{8E19D066-9381-480E-9DBE-6DA911AE9F78}" name="Column5255" dataDxfId="11279"/>
    <tableColumn id="5272" xr3:uid="{10DC8852-4AC6-4480-816D-EEFD00AC81E3}" name="Column5256" dataDxfId="11278"/>
    <tableColumn id="5273" xr3:uid="{1C7BDFC6-E4B3-49F8-9ACA-AAF16E8E1717}" name="Column5257" dataDxfId="11277"/>
    <tableColumn id="5274" xr3:uid="{E0C73609-E76E-4B59-BFF4-51206540EB7B}" name="Column5258" dataDxfId="11276"/>
    <tableColumn id="5275" xr3:uid="{13D316E9-87BE-4DF5-90C5-CE4EB81FBFB3}" name="Column5259" dataDxfId="11275"/>
    <tableColumn id="5276" xr3:uid="{6E2EC40A-E21B-4361-BFA7-2C5174DE0CBB}" name="Column5260" dataDxfId="11274"/>
    <tableColumn id="5277" xr3:uid="{CBF10894-919A-4597-90E1-BA2533F058AB}" name="Column5261" dataDxfId="11273"/>
    <tableColumn id="5278" xr3:uid="{7AA1AE6A-368A-44C8-BBCA-B2FB3C856E76}" name="Column5262" dataDxfId="11272"/>
    <tableColumn id="5279" xr3:uid="{FBE16EBA-5CB0-460F-85BA-06FB5AFEDD50}" name="Column5263" dataDxfId="11271"/>
    <tableColumn id="5280" xr3:uid="{3A83846A-52C7-4400-AE27-C880226A1AB2}" name="Column5264" dataDxfId="11270"/>
    <tableColumn id="5281" xr3:uid="{4B57B031-8469-4544-BE9B-D1781E407094}" name="Column5265" dataDxfId="11269"/>
    <tableColumn id="5282" xr3:uid="{DD4236D7-BB10-404E-91EB-904BDD4574FA}" name="Column5266" dataDxfId="11268"/>
    <tableColumn id="5283" xr3:uid="{DDB56ED6-8163-4916-B966-FC817DAE511D}" name="Column5267" dataDxfId="11267"/>
    <tableColumn id="5284" xr3:uid="{58138E5A-A924-488A-BDCB-D312A8E2C719}" name="Column5268" dataDxfId="11266"/>
    <tableColumn id="5285" xr3:uid="{DD3E5BE5-DBE3-4B07-B01F-48FE329BFDFE}" name="Column5269" dataDxfId="11265"/>
    <tableColumn id="5286" xr3:uid="{B575E123-3F9C-426C-84ED-11BDB4080BEB}" name="Column5270" dataDxfId="11264"/>
    <tableColumn id="5287" xr3:uid="{20872525-DE55-4C3A-AD7D-60CC48EA5231}" name="Column5271" dataDxfId="11263"/>
    <tableColumn id="5288" xr3:uid="{3C555597-377B-49DE-97DB-073ED48A1A29}" name="Column5272" dataDxfId="11262"/>
    <tableColumn id="5289" xr3:uid="{01C4D1BD-7DB7-479F-AC9A-F7F11C7B8EAE}" name="Column5273" dataDxfId="11261"/>
    <tableColumn id="5290" xr3:uid="{5A55CB5F-DE44-4C51-AEEB-7B277612F893}" name="Column5274" dataDxfId="11260"/>
    <tableColumn id="5291" xr3:uid="{4E20669D-8350-466F-9143-EF9415DFD0CA}" name="Column5275" dataDxfId="11259"/>
    <tableColumn id="5292" xr3:uid="{46FE2929-6E69-4C78-B30E-4D1BEEF4EFD1}" name="Column5276" dataDxfId="11258"/>
    <tableColumn id="5293" xr3:uid="{DCDE5AA3-E181-450D-ADBF-FE11926E7771}" name="Column5277" dataDxfId="11257"/>
    <tableColumn id="5294" xr3:uid="{BFC6D34D-1C37-404A-BEBE-87BD3182F2E2}" name="Column5278" dataDxfId="11256"/>
    <tableColumn id="5295" xr3:uid="{F4C87116-832B-4B59-AEC7-6FCAB65514DD}" name="Column5279" dataDxfId="11255"/>
    <tableColumn id="5296" xr3:uid="{46AC39BD-F643-4500-BB1B-023769CAEF75}" name="Column5280" dataDxfId="11254"/>
    <tableColumn id="5297" xr3:uid="{CCF35B2A-3691-4806-8535-F9166AC84BB3}" name="Column5281" dataDxfId="11253"/>
    <tableColumn id="5298" xr3:uid="{E9A2F43A-1978-4E2C-B11F-2F592455F3EE}" name="Column5282" dataDxfId="11252"/>
    <tableColumn id="5299" xr3:uid="{4D23F679-E36C-49E8-9AF4-CA23E3312DA1}" name="Column5283" dataDxfId="11251"/>
    <tableColumn id="5300" xr3:uid="{A869236E-CFCF-482C-9692-A33999C9E436}" name="Column5284" dataDxfId="11250"/>
    <tableColumn id="5301" xr3:uid="{CCFB1C15-2694-429F-8EC1-435729585E2C}" name="Column5285" dataDxfId="11249"/>
    <tableColumn id="5302" xr3:uid="{A39E31C3-A8AE-46F2-B09E-F2E2E033D017}" name="Column5286" dataDxfId="11248"/>
    <tableColumn id="5303" xr3:uid="{90B07F1D-D59B-461E-8A7C-4867BD00DBEB}" name="Column5287" dataDxfId="11247"/>
    <tableColumn id="5304" xr3:uid="{46F7E381-03E2-4743-A963-C4E14016FCCD}" name="Column5288" dataDxfId="11246"/>
    <tableColumn id="5305" xr3:uid="{527DDF63-08DD-4D4B-B2AA-C276AEC6AD2E}" name="Column5289" dataDxfId="11245"/>
    <tableColumn id="5306" xr3:uid="{586E1890-31AC-424F-BC0B-205E7BBA570E}" name="Column5290" dataDxfId="11244"/>
    <tableColumn id="5307" xr3:uid="{36505B4F-0735-4746-BEED-C349CF4F7C5A}" name="Column5291" dataDxfId="11243"/>
    <tableColumn id="5308" xr3:uid="{EDD8FDAC-5D47-492E-AC04-91D6E72F8775}" name="Column5292" dataDxfId="11242"/>
    <tableColumn id="5309" xr3:uid="{541C3872-0E08-4C9C-8B27-23BAC2360088}" name="Column5293" dataDxfId="11241"/>
    <tableColumn id="5310" xr3:uid="{A5861A82-38F8-465F-A0B9-B45DA5C64879}" name="Column5294" dataDxfId="11240"/>
    <tableColumn id="5311" xr3:uid="{7218B7B1-E8AA-470C-98D0-43C819D3174A}" name="Column5295" dataDxfId="11239"/>
    <tableColumn id="5312" xr3:uid="{83DE027A-74AF-4977-9A72-ADEEB32038ED}" name="Column5296" dataDxfId="11238"/>
    <tableColumn id="5313" xr3:uid="{651DDA0E-A902-4B4F-8DAD-C308BFF7AA02}" name="Column5297" dataDxfId="11237"/>
    <tableColumn id="5314" xr3:uid="{D20E6B63-D93C-4963-A195-6BD7E7FE828E}" name="Column5298" dataDxfId="11236"/>
    <tableColumn id="5315" xr3:uid="{C17D76E1-4237-42F6-AB2B-CBF14899FFBD}" name="Column5299" dataDxfId="11235"/>
    <tableColumn id="5316" xr3:uid="{E2D3CEDF-8113-4312-B3E5-23E1E1104EC7}" name="Column5300" dataDxfId="11234"/>
    <tableColumn id="5317" xr3:uid="{4CB9A67C-21E8-40DF-AAEC-7082C47C0579}" name="Column5301" dataDxfId="11233"/>
    <tableColumn id="5318" xr3:uid="{2755BBDE-31D1-4F5D-905E-C113D2971938}" name="Column5302" dataDxfId="11232"/>
    <tableColumn id="5319" xr3:uid="{1C3D4858-5152-457D-81C1-7C7354BE353B}" name="Column5303" dataDxfId="11231"/>
    <tableColumn id="5320" xr3:uid="{A2135DBF-3162-427A-A2DC-2F9EDF541149}" name="Column5304" dataDxfId="11230"/>
    <tableColumn id="5321" xr3:uid="{2D43D3A8-6270-4435-8D90-43ADB421F758}" name="Column5305" dataDxfId="11229"/>
    <tableColumn id="5322" xr3:uid="{7A41C8F2-EACB-4EAE-99DF-A3283575A888}" name="Column5306" dataDxfId="11228"/>
    <tableColumn id="5323" xr3:uid="{A9D67EC1-8493-4179-9B75-86E2DE94B621}" name="Column5307" dataDxfId="11227"/>
    <tableColumn id="5324" xr3:uid="{1B8D36BD-7381-4DF3-94A5-EC217C9AD0AD}" name="Column5308" dataDxfId="11226"/>
    <tableColumn id="5325" xr3:uid="{28318640-AF1E-41FC-B89E-ABFD76CDC6E8}" name="Column5309" dataDxfId="11225"/>
    <tableColumn id="5326" xr3:uid="{3C695D61-60FC-47DF-81FE-936F3060C12A}" name="Column5310" dataDxfId="11224"/>
    <tableColumn id="5327" xr3:uid="{CAE9B8F6-C70B-4872-9C6D-DB7E11735C41}" name="Column5311" dataDxfId="11223"/>
    <tableColumn id="5328" xr3:uid="{A9927FB4-62D4-4C9A-8904-BB0AF978E287}" name="Column5312" dataDxfId="11222"/>
    <tableColumn id="5329" xr3:uid="{97440FE4-D9E0-4596-AC77-5EE773787385}" name="Column5313" dataDxfId="11221"/>
    <tableColumn id="5330" xr3:uid="{8F2B1B92-F240-4DA4-BE67-147B1FAB32A8}" name="Column5314" dataDxfId="11220"/>
    <tableColumn id="5331" xr3:uid="{5B67EE1F-63FB-44E9-B034-35FA48BBBD62}" name="Column5315" dataDxfId="11219"/>
    <tableColumn id="5332" xr3:uid="{B9D7C303-7885-4861-9662-2341C3440EC9}" name="Column5316" dataDxfId="11218"/>
    <tableColumn id="5333" xr3:uid="{9487B3FA-12DD-4863-81FA-D809497FF89A}" name="Column5317" dataDxfId="11217"/>
    <tableColumn id="5334" xr3:uid="{7814E34D-C13F-4B2C-8B0B-1A46849787A8}" name="Column5318" dataDxfId="11216"/>
    <tableColumn id="5335" xr3:uid="{16BC9696-8684-4269-B016-01136B93DA9F}" name="Column5319" dataDxfId="11215"/>
    <tableColumn id="5336" xr3:uid="{DED715C2-B2DC-47C4-8D92-9E6F37BB1883}" name="Column5320" dataDxfId="11214"/>
    <tableColumn id="5337" xr3:uid="{E95CAA77-EF7A-4EEC-88BC-0F9EFCEA4550}" name="Column5321" dataDxfId="11213"/>
    <tableColumn id="5338" xr3:uid="{78E26ADB-0828-43AC-A193-FCA81D4724D5}" name="Column5322" dataDxfId="11212"/>
    <tableColumn id="5339" xr3:uid="{99FD6305-FD59-4684-A00C-3C9DC21A27AD}" name="Column5323" dataDxfId="11211"/>
    <tableColumn id="5340" xr3:uid="{D420EF10-B158-48C8-8605-311638F6A3CF}" name="Column5324" dataDxfId="11210"/>
    <tableColumn id="5341" xr3:uid="{7CCD6843-99DB-4440-B2A7-C176D6B6FDAE}" name="Column5325" dataDxfId="11209"/>
    <tableColumn id="5342" xr3:uid="{2BDCF8C5-F496-4DA8-B17B-D83BC4CE6E21}" name="Column5326" dataDxfId="11208"/>
    <tableColumn id="5343" xr3:uid="{86882BCD-7F30-4EC3-8965-C0BF192BA7FB}" name="Column5327" dataDxfId="11207"/>
    <tableColumn id="5344" xr3:uid="{F9F7ED10-8B31-4A50-AABD-5DBC027DA98F}" name="Column5328" dataDxfId="11206"/>
    <tableColumn id="5345" xr3:uid="{02756B91-9869-49C7-A9FD-5487DF2E5A75}" name="Column5329" dataDxfId="11205"/>
    <tableColumn id="5346" xr3:uid="{00E8C50D-5D41-4AC3-82B6-D225F2D2B6E6}" name="Column5330" dataDxfId="11204"/>
    <tableColumn id="5347" xr3:uid="{C6C56303-662F-43E2-B220-C262AC436841}" name="Column5331" dataDxfId="11203"/>
    <tableColumn id="5348" xr3:uid="{BB40E7ED-6AB7-4811-9037-A4C138AD29D9}" name="Column5332" dataDxfId="11202"/>
    <tableColumn id="5349" xr3:uid="{3EFBBCFF-259D-4FFB-89BD-E44E71FD9C26}" name="Column5333" dataDxfId="11201"/>
    <tableColumn id="5350" xr3:uid="{9D6008CD-651C-498A-B107-91B0C2E5953B}" name="Column5334" dataDxfId="11200"/>
    <tableColumn id="5351" xr3:uid="{8A11C7D3-DF8B-492A-BF04-B57962E0C9FA}" name="Column5335" dataDxfId="11199"/>
    <tableColumn id="5352" xr3:uid="{356A1A4B-AADA-46A9-A5E2-6D867CFC42D6}" name="Column5336" dataDxfId="11198"/>
    <tableColumn id="5353" xr3:uid="{98E2D6BC-53B8-40BC-9781-2495A72B81D5}" name="Column5337" dataDxfId="11197"/>
    <tableColumn id="5354" xr3:uid="{EA6059F7-8788-4938-8EDC-16955AA4BA42}" name="Column5338" dataDxfId="11196"/>
    <tableColumn id="5355" xr3:uid="{E89B16AB-14C9-4DEC-8BEA-0AB826987AA3}" name="Column5339" dataDxfId="11195"/>
    <tableColumn id="5356" xr3:uid="{849450D7-80D7-46BB-AA74-518D40BFB396}" name="Column5340" dataDxfId="11194"/>
    <tableColumn id="5357" xr3:uid="{DA706F80-7E4F-4794-BE66-E5EB11691524}" name="Column5341" dataDxfId="11193"/>
    <tableColumn id="5358" xr3:uid="{43CAD1A3-2E8F-4FD1-9D4D-1352C4B9E0B7}" name="Column5342" dataDxfId="11192"/>
    <tableColumn id="5359" xr3:uid="{0E9378E2-1F3E-4A8B-B127-2EFDFC4F6759}" name="Column5343" dataDxfId="11191"/>
    <tableColumn id="5360" xr3:uid="{6185B714-8F6A-41CC-AAA2-CA093973555B}" name="Column5344" dataDxfId="11190"/>
    <tableColumn id="5361" xr3:uid="{2ADA3211-A1F1-4EA6-8840-C1F7F64E3719}" name="Column5345" dataDxfId="11189"/>
    <tableColumn id="5362" xr3:uid="{81A05BCA-5B54-4DB9-A665-512AE07A4134}" name="Column5346" dataDxfId="11188"/>
    <tableColumn id="5363" xr3:uid="{B4A103F8-72EF-42D1-85A7-617033638FA6}" name="Column5347" dataDxfId="11187"/>
    <tableColumn id="5364" xr3:uid="{F9A3280F-78D7-4DDF-8B7B-54F0DF570ED4}" name="Column5348" dataDxfId="11186"/>
    <tableColumn id="5365" xr3:uid="{AC6AA38A-5B2C-4362-A037-85331248FFC7}" name="Column5349" dataDxfId="11185"/>
    <tableColumn id="5366" xr3:uid="{71994E33-989C-4CFD-AF98-A7625E95D38B}" name="Column5350" dataDxfId="11184"/>
    <tableColumn id="5367" xr3:uid="{42D00AC6-1F90-40CA-8D7B-F6226A378466}" name="Column5351" dataDxfId="11183"/>
    <tableColumn id="5368" xr3:uid="{0AC8D723-6CF5-4E3C-9BF4-8B274B6F045A}" name="Column5352" dataDxfId="11182"/>
    <tableColumn id="5369" xr3:uid="{15560EA2-94B8-4152-83F4-940D6FBE16F8}" name="Column5353" dataDxfId="11181"/>
    <tableColumn id="5370" xr3:uid="{B2645311-245B-4753-B289-711DEA2F10FE}" name="Column5354" dataDxfId="11180"/>
    <tableColumn id="5371" xr3:uid="{21F74D56-31D0-46B8-8274-5DFDB5A48DD3}" name="Column5355" dataDxfId="11179"/>
    <tableColumn id="5372" xr3:uid="{CECA8ADD-AC6C-4386-8376-2CB7D0626B0B}" name="Column5356" dataDxfId="11178"/>
    <tableColumn id="5373" xr3:uid="{93AFF1DE-2FBD-44D0-B065-440C49BC182A}" name="Column5357" dataDxfId="11177"/>
    <tableColumn id="5374" xr3:uid="{6EAE09E4-A813-4741-85CF-E89F6A219113}" name="Column5358" dataDxfId="11176"/>
    <tableColumn id="5375" xr3:uid="{D9E6116C-131C-4B60-8B0D-2909A0DDDF2C}" name="Column5359" dataDxfId="11175"/>
    <tableColumn id="5376" xr3:uid="{48765998-B520-4258-A499-A9C8215FE170}" name="Column5360" dataDxfId="11174"/>
    <tableColumn id="5377" xr3:uid="{5F0223D9-9768-4B66-BA3F-101518342206}" name="Column5361" dataDxfId="11173"/>
    <tableColumn id="5378" xr3:uid="{850B96E1-494E-4041-B4EC-893264FF9672}" name="Column5362" dataDxfId="11172"/>
    <tableColumn id="5379" xr3:uid="{DA240426-621A-461A-895F-D839DFE96DD5}" name="Column5363" dataDxfId="11171"/>
    <tableColumn id="5380" xr3:uid="{454561D1-5C8C-4FE7-BF84-261BE347FAE2}" name="Column5364" dataDxfId="11170"/>
    <tableColumn id="5381" xr3:uid="{05F269F8-3B73-49C2-A613-5464532DD0B9}" name="Column5365" dataDxfId="11169"/>
    <tableColumn id="5382" xr3:uid="{105CE6E7-B3E7-42CF-9069-2D34850ED304}" name="Column5366" dataDxfId="11168"/>
    <tableColumn id="5383" xr3:uid="{D73148EB-F14F-47EC-9AFB-C747E1A4FF7C}" name="Column5367" dataDxfId="11167"/>
    <tableColumn id="5384" xr3:uid="{C52C646A-31EB-48FE-BF04-9A0FB0F4DBCF}" name="Column5368" dataDxfId="11166"/>
    <tableColumn id="5385" xr3:uid="{E3B422A0-F4A7-463C-A18F-566728F16EF8}" name="Column5369" dataDxfId="11165"/>
    <tableColumn id="5386" xr3:uid="{24C109D3-F17D-457A-8087-8BD6A33046CD}" name="Column5370" dataDxfId="11164"/>
    <tableColumn id="5387" xr3:uid="{942B3BD7-C890-439C-8EF6-A143C42D78BC}" name="Column5371" dataDxfId="11163"/>
    <tableColumn id="5388" xr3:uid="{D261A2EA-CBE8-49DA-BDE4-D65E7D9ACEFD}" name="Column5372" dataDxfId="11162"/>
    <tableColumn id="5389" xr3:uid="{52EA0E3E-D808-48DB-9394-AB5C73F060CD}" name="Column5373" dataDxfId="11161"/>
    <tableColumn id="5390" xr3:uid="{E84DA8AC-4C4E-4575-A383-0A644E6B0840}" name="Column5374" dataDxfId="11160"/>
    <tableColumn id="5391" xr3:uid="{22B70163-ADF6-4C1D-BC76-AF5681D2EE0C}" name="Column5375" dataDxfId="11159"/>
    <tableColumn id="5392" xr3:uid="{FD0518F6-FA6F-4BA1-BE63-1B0EDF65FF5E}" name="Column5376" dataDxfId="11158"/>
    <tableColumn id="5393" xr3:uid="{EEA09BC6-426F-4D63-A915-27D607BDC9E0}" name="Column5377" dataDxfId="11157"/>
    <tableColumn id="5394" xr3:uid="{D3DE189D-D569-4D3A-9954-9AF6828ED00A}" name="Column5378" dataDxfId="11156"/>
    <tableColumn id="5395" xr3:uid="{FB82D45C-5ACF-4278-ACFD-EEAC43B07A5E}" name="Column5379" dataDxfId="11155"/>
    <tableColumn id="5396" xr3:uid="{2193FDD5-AE84-477F-98F3-99349A27CC6E}" name="Column5380" dataDxfId="11154"/>
    <tableColumn id="5397" xr3:uid="{92C3BE39-9428-4059-BD4D-0A9C64850229}" name="Column5381" dataDxfId="11153"/>
    <tableColumn id="5398" xr3:uid="{CF74F5EB-B457-4138-979B-D3D2BD1B7A3B}" name="Column5382" dataDxfId="11152"/>
    <tableColumn id="5399" xr3:uid="{3D637B35-F0DC-43A3-A3E9-578D8FBBCC67}" name="Column5383" dataDxfId="11151"/>
    <tableColumn id="5400" xr3:uid="{88D4A12B-D353-4E72-A9E4-8FDC52EA4FA2}" name="Column5384" dataDxfId="11150"/>
    <tableColumn id="5401" xr3:uid="{B94DD435-4282-4F8D-8071-98D3AA2129C1}" name="Column5385" dataDxfId="11149"/>
    <tableColumn id="5402" xr3:uid="{434090B8-96BF-4D65-A43B-DAF241AC3DA5}" name="Column5386" dataDxfId="11148"/>
    <tableColumn id="5403" xr3:uid="{0F00F556-0B08-4DD0-9E30-E75A4BEDDEF7}" name="Column5387" dataDxfId="11147"/>
    <tableColumn id="5404" xr3:uid="{0EF78152-88D5-4CC1-83D9-526CE07AD1B8}" name="Column5388" dataDxfId="11146"/>
    <tableColumn id="5405" xr3:uid="{7FB93C77-E814-40BD-90A0-00A6F43AFB96}" name="Column5389" dataDxfId="11145"/>
    <tableColumn id="5406" xr3:uid="{67C0E529-BECF-4E85-90C1-D99E5F7A2427}" name="Column5390" dataDxfId="11144"/>
    <tableColumn id="5407" xr3:uid="{B5FC20A1-872C-4BB9-A715-4B8BC02F5742}" name="Column5391" dataDxfId="11143"/>
    <tableColumn id="5408" xr3:uid="{AC8E1379-4FD4-4A7D-9B7B-8B24067D951A}" name="Column5392" dataDxfId="11142"/>
    <tableColumn id="5409" xr3:uid="{E927B755-1945-4864-9304-D05BB67EDDA0}" name="Column5393" dataDxfId="11141"/>
    <tableColumn id="5410" xr3:uid="{4E1AEDD5-FF27-4D6D-A55C-15FD2DFB1CEE}" name="Column5394" dataDxfId="11140"/>
    <tableColumn id="5411" xr3:uid="{B02581A3-FD64-43EB-B3F8-808DA9FE55ED}" name="Column5395" dataDxfId="11139"/>
    <tableColumn id="5412" xr3:uid="{1AF9FD73-EB89-4B3F-9866-884BF6DFE907}" name="Column5396" dataDxfId="11138"/>
    <tableColumn id="5413" xr3:uid="{E7B4EB26-EAB3-409D-BD88-CA24834961BF}" name="Column5397" dataDxfId="11137"/>
    <tableColumn id="5414" xr3:uid="{79077B3E-59A4-4B75-9206-DB485A09D2D9}" name="Column5398" dataDxfId="11136"/>
    <tableColumn id="5415" xr3:uid="{4CEC2069-DA5F-4B47-B3C1-D2DA68BB79FB}" name="Column5399" dataDxfId="11135"/>
    <tableColumn id="5416" xr3:uid="{5E2E8161-8C28-4D6E-BBC6-946767FA2897}" name="Column5400" dataDxfId="11134"/>
    <tableColumn id="5417" xr3:uid="{F20D3170-CEC0-4C59-B68C-4E2DFC8E72CE}" name="Column5401" dataDxfId="11133"/>
    <tableColumn id="5418" xr3:uid="{C72B115E-5F22-436C-B1E5-151A00756A1C}" name="Column5402" dataDxfId="11132"/>
    <tableColumn id="5419" xr3:uid="{16128B8F-8EB0-4D25-944F-B573B6FB83DD}" name="Column5403" dataDxfId="11131"/>
    <tableColumn id="5420" xr3:uid="{9F016BE3-1F25-4088-8657-023CB5A1E8A5}" name="Column5404" dataDxfId="11130"/>
    <tableColumn id="5421" xr3:uid="{0D3691F5-BBFB-44E9-B186-AE36CA547E86}" name="Column5405" dataDxfId="11129"/>
    <tableColumn id="5422" xr3:uid="{F2BD650D-EFB2-4B6A-A848-EE86D2570675}" name="Column5406" dataDxfId="11128"/>
    <tableColumn id="5423" xr3:uid="{FB4C03E1-FA3D-4DDE-8062-F68329D20079}" name="Column5407" dataDxfId="11127"/>
    <tableColumn id="5424" xr3:uid="{04D022E2-6BC8-45DA-B65F-03F3C5A69FD0}" name="Column5408" dataDxfId="11126"/>
    <tableColumn id="5425" xr3:uid="{7E478A67-8517-402C-AD06-CC617249869E}" name="Column5409" dataDxfId="11125"/>
    <tableColumn id="5426" xr3:uid="{BF6DB881-E903-420A-AE50-323B5C94800B}" name="Column5410" dataDxfId="11124"/>
    <tableColumn id="5427" xr3:uid="{D4C44483-75D0-4BCE-BF5A-A262F9744E6C}" name="Column5411" dataDxfId="11123"/>
    <tableColumn id="5428" xr3:uid="{43D4F663-2BE4-4208-BD6F-104EDDEE1FC2}" name="Column5412" dataDxfId="11122"/>
    <tableColumn id="5429" xr3:uid="{D65512DC-E896-416A-8E6A-923C8F421FF9}" name="Column5413" dataDxfId="11121"/>
    <tableColumn id="5430" xr3:uid="{877D5453-BD67-45BD-9776-C3B14ED91AC2}" name="Column5414" dataDxfId="11120"/>
    <tableColumn id="5431" xr3:uid="{8D09AF91-A9C2-4036-92BF-4C83D3D9CAB6}" name="Column5415" dataDxfId="11119"/>
    <tableColumn id="5432" xr3:uid="{8E0FC71C-FD0E-432C-B7D1-303ACD19504F}" name="Column5416" dataDxfId="11118"/>
    <tableColumn id="5433" xr3:uid="{0AA016B4-07F9-474A-96A1-51283A588709}" name="Column5417" dataDxfId="11117"/>
    <tableColumn id="5434" xr3:uid="{E8190D86-7015-42EE-B3F6-E4B9DCD183BB}" name="Column5418" dataDxfId="11116"/>
    <tableColumn id="5435" xr3:uid="{79492BB0-B573-4F32-993E-5606E75A397F}" name="Column5419" dataDxfId="11115"/>
    <tableColumn id="5436" xr3:uid="{D33495D3-6ABB-4E4A-B2DB-D3CCAB6F9681}" name="Column5420" dataDxfId="11114"/>
    <tableColumn id="5437" xr3:uid="{853BB7A1-054B-483A-945E-7241A04C6219}" name="Column5421" dataDxfId="11113"/>
    <tableColumn id="5438" xr3:uid="{D2938AC9-07EB-4E56-AD8F-69C340101999}" name="Column5422" dataDxfId="11112"/>
    <tableColumn id="5439" xr3:uid="{E208CEB5-C301-4DAC-A4CE-9C733D3FA695}" name="Column5423" dataDxfId="11111"/>
    <tableColumn id="5440" xr3:uid="{059241D6-93C6-4D0E-8E74-472E6CEA42D6}" name="Column5424" dataDxfId="11110"/>
    <tableColumn id="5441" xr3:uid="{8ADE6841-9E85-4463-B194-DB22FB835432}" name="Column5425" dataDxfId="11109"/>
    <tableColumn id="5442" xr3:uid="{20622D77-90B4-4F08-9B94-6EDD25468E90}" name="Column5426" dataDxfId="11108"/>
    <tableColumn id="5443" xr3:uid="{9876C964-C4B6-4C51-BA24-41FFCC2F6CE3}" name="Column5427" dataDxfId="11107"/>
    <tableColumn id="5444" xr3:uid="{616CC32F-FD71-4D64-8B48-25688AD5DC8F}" name="Column5428" dataDxfId="11106"/>
    <tableColumn id="5445" xr3:uid="{1AD0DDD7-4CC1-46C2-9E67-C5648CD32F3C}" name="Column5429" dataDxfId="11105"/>
    <tableColumn id="5446" xr3:uid="{31A1B92F-8F51-4FD6-BA64-381B2D46D59D}" name="Column5430" dataDxfId="11104"/>
    <tableColumn id="5447" xr3:uid="{C19B9D55-F6A7-4DA5-A479-3951D49733AF}" name="Column5431" dataDxfId="11103"/>
    <tableColumn id="5448" xr3:uid="{113A01F0-7A95-4A08-9920-FBF27A210D6B}" name="Column5432" dataDxfId="11102"/>
    <tableColumn id="5449" xr3:uid="{1058BE57-2DC2-4EFD-A202-836442C2D556}" name="Column5433" dataDxfId="11101"/>
    <tableColumn id="5450" xr3:uid="{A99FC17F-7523-4A4D-8EF5-996CAC724843}" name="Column5434" dataDxfId="11100"/>
    <tableColumn id="5451" xr3:uid="{999D23DE-2B96-4AC7-BA9B-3FD63CCE2514}" name="Column5435" dataDxfId="11099"/>
    <tableColumn id="5452" xr3:uid="{E429C827-A5EF-49C4-90CF-DFE2C08EFFDC}" name="Column5436" dataDxfId="11098"/>
    <tableColumn id="5453" xr3:uid="{5C8B3D7F-CC84-4A6F-8997-3A337B83D8BD}" name="Column5437" dataDxfId="11097"/>
    <tableColumn id="5454" xr3:uid="{99C3A4BB-4083-46BF-BA2B-420E6BB0D5BE}" name="Column5438" dataDxfId="11096"/>
    <tableColumn id="5455" xr3:uid="{1940128C-0915-432A-AEC7-8613C1020361}" name="Column5439" dataDxfId="11095"/>
    <tableColumn id="5456" xr3:uid="{9CFA3E0A-3CCF-4E6C-80DC-28C79C76F31A}" name="Column5440" dataDxfId="11094"/>
    <tableColumn id="5457" xr3:uid="{ADC00399-C26A-4ADC-92A0-31054F759A8B}" name="Column5441" dataDxfId="11093"/>
    <tableColumn id="5458" xr3:uid="{DBED96F8-712F-4C24-AE0E-ADAD6AD08FC5}" name="Column5442" dataDxfId="11092"/>
    <tableColumn id="5459" xr3:uid="{E5F5CB19-6925-428A-AEAB-9DB52209C6C1}" name="Column5443" dataDxfId="11091"/>
    <tableColumn id="5460" xr3:uid="{6F45160A-DF26-4480-AE3B-7D15E4FFDEA1}" name="Column5444" dataDxfId="11090"/>
    <tableColumn id="5461" xr3:uid="{D973E1FB-E060-4DEC-88B2-3988B61B2901}" name="Column5445" dataDxfId="11089"/>
    <tableColumn id="5462" xr3:uid="{59EC757B-5A86-445F-8580-31B8A551BCFE}" name="Column5446" dataDxfId="11088"/>
    <tableColumn id="5463" xr3:uid="{E80685E5-D7AB-42EA-88D8-013119F3A659}" name="Column5447" dataDxfId="11087"/>
    <tableColumn id="5464" xr3:uid="{D6C0BC40-5101-4D83-A82C-55C6F6FF2BEA}" name="Column5448" dataDxfId="11086"/>
    <tableColumn id="5465" xr3:uid="{8DD3735E-778C-4425-888D-BECC15E3A9B7}" name="Column5449" dataDxfId="11085"/>
    <tableColumn id="5466" xr3:uid="{9888BFB7-29AB-4095-824B-BB2CF25545EE}" name="Column5450" dataDxfId="11084"/>
    <tableColumn id="5467" xr3:uid="{E3D808BD-7A5D-4045-8862-F30DFE4943D3}" name="Column5451" dataDxfId="11083"/>
    <tableColumn id="5468" xr3:uid="{DB6091BE-945C-44E5-973D-176318FED45E}" name="Column5452" dataDxfId="11082"/>
    <tableColumn id="5469" xr3:uid="{37F9AB0B-6B65-4117-9284-29D840A6DF6C}" name="Column5453" dataDxfId="11081"/>
    <tableColumn id="5470" xr3:uid="{12ED2623-87D8-444F-AAFC-9C835D914913}" name="Column5454" dataDxfId="11080"/>
    <tableColumn id="5471" xr3:uid="{05CE44ED-4B8B-4FE3-A75E-23014FA3E64F}" name="Column5455" dataDxfId="11079"/>
    <tableColumn id="5472" xr3:uid="{F1C67D0D-5E82-4965-B1CA-DEC72461806B}" name="Column5456" dataDxfId="11078"/>
    <tableColumn id="5473" xr3:uid="{E0A8C16F-74BE-4032-AA57-BBAC0F72F938}" name="Column5457" dataDxfId="11077"/>
    <tableColumn id="5474" xr3:uid="{3103DE4A-FBDA-4D24-9EEC-C8223B50AD34}" name="Column5458" dataDxfId="11076"/>
    <tableColumn id="5475" xr3:uid="{E3183A4B-3391-4F23-9DC3-F5A71DE8DB7C}" name="Column5459" dataDxfId="11075"/>
    <tableColumn id="5476" xr3:uid="{40950059-23CC-45A8-8F2D-CAC57A2A2E2E}" name="Column5460" dataDxfId="11074"/>
    <tableColumn id="5477" xr3:uid="{ACFA0FC2-6874-4F9B-8002-6D9E834E499B}" name="Column5461" dataDxfId="11073"/>
    <tableColumn id="5478" xr3:uid="{66FB6B27-9934-4775-BAB9-B741E51D699B}" name="Column5462" dataDxfId="11072"/>
    <tableColumn id="5479" xr3:uid="{57524DB8-88B9-40B3-9AB9-64FAB1270B66}" name="Column5463" dataDxfId="11071"/>
    <tableColumn id="5480" xr3:uid="{5E476306-3539-4BAC-AE84-FD3DE9AEFA1D}" name="Column5464" dataDxfId="11070"/>
    <tableColumn id="5481" xr3:uid="{793A4FE6-3731-4183-9739-1865F2618C3A}" name="Column5465" dataDxfId="11069"/>
    <tableColumn id="5482" xr3:uid="{558A128D-423B-432E-9803-343BD9C5CD9D}" name="Column5466" dataDxfId="11068"/>
    <tableColumn id="5483" xr3:uid="{7639064B-9547-4031-84D1-3FF0F1A20235}" name="Column5467" dataDxfId="11067"/>
    <tableColumn id="5484" xr3:uid="{EE047332-4B97-4933-A5A5-5861E5ABE235}" name="Column5468" dataDxfId="11066"/>
    <tableColumn id="5485" xr3:uid="{AD4A0274-3B23-473E-94DB-90AAD11EC5C0}" name="Column5469" dataDxfId="11065"/>
    <tableColumn id="5486" xr3:uid="{F84FBD64-D431-4597-BA6E-B19C54977040}" name="Column5470" dataDxfId="11064"/>
    <tableColumn id="5487" xr3:uid="{5F425930-EAE7-4BF8-A3C8-3CBA18A65594}" name="Column5471" dataDxfId="11063"/>
    <tableColumn id="5488" xr3:uid="{8864370F-51EC-4622-A92B-7EA434A89BDB}" name="Column5472" dataDxfId="11062"/>
    <tableColumn id="5489" xr3:uid="{32C5ACA6-61D7-463B-B9DD-8B7E7F5CB1D9}" name="Column5473" dataDxfId="11061"/>
    <tableColumn id="5490" xr3:uid="{6EEDD548-FEC3-4EA0-86DA-64583558E522}" name="Column5474" dataDxfId="11060"/>
    <tableColumn id="5491" xr3:uid="{8139C9F2-9738-4A3E-9713-2D3237D3B48E}" name="Column5475" dataDxfId="11059"/>
    <tableColumn id="5492" xr3:uid="{64804D00-887C-4D46-8038-0D7717B71552}" name="Column5476" dataDxfId="11058"/>
    <tableColumn id="5493" xr3:uid="{A86014CE-B189-4D31-8936-E5078E3EE9A4}" name="Column5477" dataDxfId="11057"/>
    <tableColumn id="5494" xr3:uid="{B0707DB8-4E7A-4B79-B1AE-80B348E6667A}" name="Column5478" dataDxfId="11056"/>
    <tableColumn id="5495" xr3:uid="{F444F973-2172-43B9-A9F0-503C1B4F34C1}" name="Column5479" dataDxfId="11055"/>
    <tableColumn id="5496" xr3:uid="{054E11AC-2771-409C-844A-C9EBE2B30D4E}" name="Column5480" dataDxfId="11054"/>
    <tableColumn id="5497" xr3:uid="{D478716F-209F-4A03-A42F-8F8687290FB4}" name="Column5481" dataDxfId="11053"/>
    <tableColumn id="5498" xr3:uid="{78BDCD87-F2C6-4AEA-84BA-2C9EEA0A0CC3}" name="Column5482" dataDxfId="11052"/>
    <tableColumn id="5499" xr3:uid="{4E2AFAA9-1A17-4B79-87E4-E264B50BCD92}" name="Column5483" dataDxfId="11051"/>
    <tableColumn id="5500" xr3:uid="{D40C2AD3-63A1-4A2B-9D10-D1868AE9442D}" name="Column5484" dataDxfId="11050"/>
    <tableColumn id="5501" xr3:uid="{286A749F-FA3A-47B8-96A2-4FADFF51DD72}" name="Column5485" dataDxfId="11049"/>
    <tableColumn id="5502" xr3:uid="{BBAADDC3-70B3-4179-995D-221043E1EC0F}" name="Column5486" dataDxfId="11048"/>
    <tableColumn id="5503" xr3:uid="{29752230-63E3-4386-B191-DE562CD5AC2C}" name="Column5487" dataDxfId="11047"/>
    <tableColumn id="5504" xr3:uid="{09869718-74CE-41FA-A026-8DBB1191882B}" name="Column5488" dataDxfId="11046"/>
    <tableColumn id="5505" xr3:uid="{83E474BF-032F-4D3F-8C39-EE8F510B005B}" name="Column5489" dataDxfId="11045"/>
    <tableColumn id="5506" xr3:uid="{6DE07FD1-A31C-4078-B6C4-6B703116A057}" name="Column5490" dataDxfId="11044"/>
    <tableColumn id="5507" xr3:uid="{BCA5BC8D-8CA4-441F-A5FD-239EBAECD344}" name="Column5491" dataDxfId="11043"/>
    <tableColumn id="5508" xr3:uid="{1CDB68E5-9136-4202-8963-9E5A86C65324}" name="Column5492" dataDxfId="11042"/>
    <tableColumn id="5509" xr3:uid="{A7C00BB0-8858-4016-AD37-68A9F57B2D05}" name="Column5493" dataDxfId="11041"/>
    <tableColumn id="5510" xr3:uid="{68A82524-17F4-4BDD-A2FC-4959210DFFCB}" name="Column5494" dataDxfId="11040"/>
    <tableColumn id="5511" xr3:uid="{D35694A9-177B-4512-9DEB-B2BA02886573}" name="Column5495" dataDxfId="11039"/>
    <tableColumn id="5512" xr3:uid="{74449C85-DED2-4FEF-9991-54A9C1B4B507}" name="Column5496" dataDxfId="11038"/>
    <tableColumn id="5513" xr3:uid="{6F660F9B-07E9-486C-B326-2B37DA58D2D0}" name="Column5497" dataDxfId="11037"/>
    <tableColumn id="5514" xr3:uid="{770C03FE-083E-40A4-AAA6-E4106A1D41A5}" name="Column5498" dataDxfId="11036"/>
    <tableColumn id="5515" xr3:uid="{0477DB99-E77C-430D-939E-804FE6F67166}" name="Column5499" dataDxfId="11035"/>
    <tableColumn id="5516" xr3:uid="{87848F4D-EEF5-42BB-8A3A-742FC3BB7E71}" name="Column5500" dataDxfId="11034"/>
    <tableColumn id="5517" xr3:uid="{4B306A1C-33BF-453D-ADB1-9EFBD531F630}" name="Column5501" dataDxfId="11033"/>
    <tableColumn id="5518" xr3:uid="{8C663AC9-4A0E-4AE4-90E7-909EB1217890}" name="Column5502" dataDxfId="11032"/>
    <tableColumn id="5519" xr3:uid="{B36AEB15-4CC9-4240-8365-C5C8FE4AA484}" name="Column5503" dataDxfId="11031"/>
    <tableColumn id="5520" xr3:uid="{1A2FAF01-530A-4906-9F68-989066405C3D}" name="Column5504" dataDxfId="11030"/>
    <tableColumn id="5521" xr3:uid="{6F8D0DAE-673C-4BA5-8D40-926DB5D1AF14}" name="Column5505" dataDxfId="11029"/>
    <tableColumn id="5522" xr3:uid="{55E352DE-8A20-4A4A-B02A-CBB353B0A2DB}" name="Column5506" dataDxfId="11028"/>
    <tableColumn id="5523" xr3:uid="{B6A83FA9-BE91-4DFF-8606-1C10B3E617F0}" name="Column5507" dataDxfId="11027"/>
    <tableColumn id="5524" xr3:uid="{D9A58E56-2171-4C52-A85A-69763524EFE1}" name="Column5508" dataDxfId="11026"/>
    <tableColumn id="5525" xr3:uid="{FF5C9B01-C52C-44E1-906C-CA0847C50670}" name="Column5509" dataDxfId="11025"/>
    <tableColumn id="5526" xr3:uid="{8EA39573-00B3-4574-8CBE-4C4332D6EE6E}" name="Column5510" dataDxfId="11024"/>
    <tableColumn id="5527" xr3:uid="{AECEEA00-1F1B-48AD-A95E-7270D67BC173}" name="Column5511" dataDxfId="11023"/>
    <tableColumn id="5528" xr3:uid="{090CFAFC-F5E6-4C68-88C2-8925BE83C88C}" name="Column5512" dataDxfId="11022"/>
    <tableColumn id="5529" xr3:uid="{4E52C527-2076-4B51-9AB0-7CF3A3B3D554}" name="Column5513" dataDxfId="11021"/>
    <tableColumn id="5530" xr3:uid="{0FC8CD4E-37B8-45F3-9EC1-CB7B6DFE3228}" name="Column5514" dataDxfId="11020"/>
    <tableColumn id="5531" xr3:uid="{72771D8E-BFEA-4C9D-8E7A-4BBD0E26BB6C}" name="Column5515" dataDxfId="11019"/>
    <tableColumn id="5532" xr3:uid="{469BFD8E-B426-4EFA-B35D-2FACE70BE7A7}" name="Column5516" dataDxfId="11018"/>
    <tableColumn id="5533" xr3:uid="{FAE23359-C300-4FEE-BC3B-94DDF262DBE4}" name="Column5517" dataDxfId="11017"/>
    <tableColumn id="5534" xr3:uid="{E77256F8-770E-42C0-A1B7-6ECDEF5D504F}" name="Column5518" dataDxfId="11016"/>
    <tableColumn id="5535" xr3:uid="{ED0811EB-8162-4177-99E6-FAE725DF2EFB}" name="Column5519" dataDxfId="11015"/>
    <tableColumn id="5536" xr3:uid="{4D918ECA-2C43-4D58-87BE-A4A4ED4DC165}" name="Column5520" dataDxfId="11014"/>
    <tableColumn id="5537" xr3:uid="{E8C37321-D11F-47C4-81B2-24BC5A2EDB79}" name="Column5521" dataDxfId="11013"/>
    <tableColumn id="5538" xr3:uid="{E43A5094-A344-49F2-8129-2080B2CA42B7}" name="Column5522" dataDxfId="11012"/>
    <tableColumn id="5539" xr3:uid="{23336CE2-16DC-478A-B1E1-B5CAD3FB6A8A}" name="Column5523" dataDxfId="11011"/>
    <tableColumn id="5540" xr3:uid="{D025C13B-6810-4B0F-8DBB-29D4F52F231E}" name="Column5524" dataDxfId="11010"/>
    <tableColumn id="5541" xr3:uid="{0C9BD1B7-2EDB-4B22-A165-A27C8EC6A588}" name="Column5525" dataDxfId="11009"/>
    <tableColumn id="5542" xr3:uid="{D3FA68BB-3448-4F5B-B23C-F91B442A19CF}" name="Column5526" dataDxfId="11008"/>
    <tableColumn id="5543" xr3:uid="{56B6B852-FF93-4598-ADE3-7549B5278712}" name="Column5527" dataDxfId="11007"/>
    <tableColumn id="5544" xr3:uid="{AA0F7CA2-0303-4385-84E0-B3908CE0D972}" name="Column5528" dataDxfId="11006"/>
    <tableColumn id="5545" xr3:uid="{A92327F8-2127-441B-BEC4-B6A58EEC0225}" name="Column5529" dataDxfId="11005"/>
    <tableColumn id="5546" xr3:uid="{4B111EAE-C852-4EEC-B696-05A2A6E672CD}" name="Column5530" dataDxfId="11004"/>
    <tableColumn id="5547" xr3:uid="{2A2226A9-454C-4E89-9248-6823A969CFA4}" name="Column5531" dataDxfId="11003"/>
    <tableColumn id="5548" xr3:uid="{4936C37F-71C8-4D35-9628-4FD7E6A78C91}" name="Column5532" dataDxfId="11002"/>
    <tableColumn id="5549" xr3:uid="{A5664CB3-9FC0-4A5A-9909-49F32906C1BC}" name="Column5533" dataDxfId="11001"/>
    <tableColumn id="5550" xr3:uid="{CF0E96C8-A783-4CFE-98CF-263942448472}" name="Column5534" dataDxfId="11000"/>
    <tableColumn id="5551" xr3:uid="{6FB8BC62-83CE-4510-AC33-B79CA3F254A3}" name="Column5535" dataDxfId="10999"/>
    <tableColumn id="5552" xr3:uid="{1B75B50A-B4BD-4FAF-96B6-2B0B6FC59108}" name="Column5536" dataDxfId="10998"/>
    <tableColumn id="5553" xr3:uid="{3206B6F4-74E5-4046-B3FC-979E01249A6E}" name="Column5537" dataDxfId="10997"/>
    <tableColumn id="5554" xr3:uid="{53866F58-DD7C-41A7-AE12-C4CC4F9E900A}" name="Column5538" dataDxfId="10996"/>
    <tableColumn id="5555" xr3:uid="{C5A8349B-8333-46B5-85C4-20D51AF41596}" name="Column5539" dataDxfId="10995"/>
    <tableColumn id="5556" xr3:uid="{1B891B4E-BCA8-476B-81E8-7EF609F4271B}" name="Column5540" dataDxfId="10994"/>
    <tableColumn id="5557" xr3:uid="{AC639DA8-2C53-4A3E-A626-3CC76C3347CC}" name="Column5541" dataDxfId="10993"/>
    <tableColumn id="5558" xr3:uid="{76A4A35E-9ADB-4E83-AB89-89B569A3831A}" name="Column5542" dataDxfId="10992"/>
    <tableColumn id="5559" xr3:uid="{ACFBA8E1-4A46-4FCF-859D-F298B1E9CAAE}" name="Column5543" dataDxfId="10991"/>
    <tableColumn id="5560" xr3:uid="{0579BF36-82D7-4E15-8960-C12D3ADEB71D}" name="Column5544" dataDxfId="10990"/>
    <tableColumn id="5561" xr3:uid="{3BEB046F-7E2E-4006-B468-54BDDC818066}" name="Column5545" dataDxfId="10989"/>
    <tableColumn id="5562" xr3:uid="{40279152-03A9-4B41-8D33-FCCD4A080627}" name="Column5546" dataDxfId="10988"/>
    <tableColumn id="5563" xr3:uid="{C5B9EB7A-6822-424D-B453-B927F3B8500B}" name="Column5547" dataDxfId="10987"/>
    <tableColumn id="5564" xr3:uid="{19907171-8BDE-4400-A559-BD9937F02CC6}" name="Column5548" dataDxfId="10986"/>
    <tableColumn id="5565" xr3:uid="{C7A31D79-8CB5-45F9-96D8-85CB629E0F94}" name="Column5549" dataDxfId="10985"/>
    <tableColumn id="5566" xr3:uid="{069CE099-7360-4183-B6CB-0F0CC324888E}" name="Column5550" dataDxfId="10984"/>
    <tableColumn id="5567" xr3:uid="{D5B8B24E-15EC-48D0-B083-4A97C6175E12}" name="Column5551" dataDxfId="10983"/>
    <tableColumn id="5568" xr3:uid="{A72AF349-1EEC-4294-B816-5A1E8E0F46E8}" name="Column5552" dataDxfId="10982"/>
    <tableColumn id="5569" xr3:uid="{C18F3748-7B4B-43BF-A4E5-B53A11BA80F5}" name="Column5553" dataDxfId="10981"/>
    <tableColumn id="5570" xr3:uid="{E9D0C339-CC54-43F5-9957-FC09CBE5C514}" name="Column5554" dataDxfId="10980"/>
    <tableColumn id="5571" xr3:uid="{8EF8BD83-7C8D-4968-AD33-483A6322933F}" name="Column5555" dataDxfId="10979"/>
    <tableColumn id="5572" xr3:uid="{AED55972-5E27-4793-AAAA-4B95596D4641}" name="Column5556" dataDxfId="10978"/>
    <tableColumn id="5573" xr3:uid="{FCA2623B-D5A3-42E7-8264-F8CEC9749FF1}" name="Column5557" dataDxfId="10977"/>
    <tableColumn id="5574" xr3:uid="{D3313ECE-5692-46AA-9DF0-7C32846EEB68}" name="Column5558" dataDxfId="10976"/>
    <tableColumn id="5575" xr3:uid="{3A042F11-7EDE-4020-A7C7-FD88C2B29D1B}" name="Column5559" dataDxfId="10975"/>
    <tableColumn id="5576" xr3:uid="{04E623D0-6455-4A83-916A-B0FD4B9D983F}" name="Column5560" dataDxfId="10974"/>
    <tableColumn id="5577" xr3:uid="{9EEA8BEA-710B-4484-9E66-9EC70DD03D93}" name="Column5561" dataDxfId="10973"/>
    <tableColumn id="5578" xr3:uid="{3FAF9DD4-60C7-4DC0-960F-1C9C8A458174}" name="Column5562" dataDxfId="10972"/>
    <tableColumn id="5579" xr3:uid="{B25014A7-D962-47D7-9F2F-BA689F6D8816}" name="Column5563" dataDxfId="10971"/>
    <tableColumn id="5580" xr3:uid="{0086AAE7-4133-4678-8738-CA8976643EDF}" name="Column5564" dataDxfId="10970"/>
    <tableColumn id="5581" xr3:uid="{B4AA60B4-734B-493F-B6F5-153F12DE2D1B}" name="Column5565" dataDxfId="10969"/>
    <tableColumn id="5582" xr3:uid="{93C538C7-93C1-4802-BBAF-831E4B56512E}" name="Column5566" dataDxfId="10968"/>
    <tableColumn id="5583" xr3:uid="{AA3FFE2A-E47A-4E60-A37F-71B57F94F2FD}" name="Column5567" dataDxfId="10967"/>
    <tableColumn id="5584" xr3:uid="{7DBC86F6-EB20-464C-A93B-8868810EDCFD}" name="Column5568" dataDxfId="10966"/>
    <tableColumn id="5585" xr3:uid="{AFED0543-E626-49D2-BDD0-1DAE1C95A54B}" name="Column5569" dataDxfId="10965"/>
    <tableColumn id="5586" xr3:uid="{66A868A0-43F8-49DE-9478-A6D6E1FB81A5}" name="Column5570" dataDxfId="10964"/>
    <tableColumn id="5587" xr3:uid="{B6C4076C-8DF2-4D93-B13A-E3D00BD5D293}" name="Column5571" dataDxfId="10963"/>
    <tableColumn id="5588" xr3:uid="{FD36BB47-034A-43AC-947C-B428C9BE9249}" name="Column5572" dataDxfId="10962"/>
    <tableColumn id="5589" xr3:uid="{7DDD1D8D-B9C9-4FB7-988F-C0607C128F3F}" name="Column5573" dataDxfId="10961"/>
    <tableColumn id="5590" xr3:uid="{BB425FF3-2C41-49D4-BCA7-DB9AF94BF004}" name="Column5574" dataDxfId="10960"/>
    <tableColumn id="5591" xr3:uid="{0622ADF6-38E2-4D21-BCB7-3C8D8B0FA64B}" name="Column5575" dataDxfId="10959"/>
    <tableColumn id="5592" xr3:uid="{F0F72CC1-F15B-4CD9-A0CF-BEFA8F64F000}" name="Column5576" dataDxfId="10958"/>
    <tableColumn id="5593" xr3:uid="{3A4CE612-5141-4AB5-9124-0E26B8165BD0}" name="Column5577" dataDxfId="10957"/>
    <tableColumn id="5594" xr3:uid="{72D338D5-8CFC-4B9E-A7F9-F3269E6C536D}" name="Column5578" dataDxfId="10956"/>
    <tableColumn id="5595" xr3:uid="{61261272-30D1-497F-BDCA-E7BC14FC69C4}" name="Column5579" dataDxfId="10955"/>
    <tableColumn id="5596" xr3:uid="{50E496E1-EBD0-44E6-B142-2DACB692660C}" name="Column5580" dataDxfId="10954"/>
    <tableColumn id="5597" xr3:uid="{48FDF347-85E7-483E-9D47-F8213B0EB8E5}" name="Column5581" dataDxfId="10953"/>
    <tableColumn id="5598" xr3:uid="{5C073559-F301-4097-ABA2-9A501D2A4F1A}" name="Column5582" dataDxfId="10952"/>
    <tableColumn id="5599" xr3:uid="{66D3C928-B1CB-475A-AF69-7D9C877DB40E}" name="Column5583" dataDxfId="10951"/>
    <tableColumn id="5600" xr3:uid="{6DE752A8-775A-4B04-8B20-30FDBD7A9B03}" name="Column5584" dataDxfId="10950"/>
    <tableColumn id="5601" xr3:uid="{07A8448B-C5A1-4457-B62C-2FCD7D7BA167}" name="Column5585" dataDxfId="10949"/>
    <tableColumn id="5602" xr3:uid="{DABBBB79-DA92-457B-BDDB-C02381CB79DC}" name="Column5586" dataDxfId="10948"/>
    <tableColumn id="5603" xr3:uid="{B023A19B-4C86-4E64-A8EE-B307088A9071}" name="Column5587" dataDxfId="10947"/>
    <tableColumn id="5604" xr3:uid="{27863E55-2FA0-431A-8037-EB255F70EC59}" name="Column5588" dataDxfId="10946"/>
    <tableColumn id="5605" xr3:uid="{68A27495-5274-475C-BB84-63659D27C0B6}" name="Column5589" dataDxfId="10945"/>
    <tableColumn id="5606" xr3:uid="{91C49D7D-50B3-4F3E-BE4F-AEF2084B9372}" name="Column5590" dataDxfId="10944"/>
    <tableColumn id="5607" xr3:uid="{8A7D15FA-C183-4CDC-B838-EF8FCC86FB04}" name="Column5591" dataDxfId="10943"/>
    <tableColumn id="5608" xr3:uid="{09A7449D-C873-4B4F-B82E-894D4ABFB7CE}" name="Column5592" dataDxfId="10942"/>
    <tableColumn id="5609" xr3:uid="{FA6F8A51-E278-4991-9CCA-419FBB28870B}" name="Column5593" dataDxfId="10941"/>
    <tableColumn id="5610" xr3:uid="{499DEC27-6387-42F5-8512-44BCAD0AFC97}" name="Column5594" dataDxfId="10940"/>
    <tableColumn id="5611" xr3:uid="{AA919BA2-241E-4EF1-86E2-844896FBBCB9}" name="Column5595" dataDxfId="10939"/>
    <tableColumn id="5612" xr3:uid="{BA4DA76C-A18E-4366-B1A7-98638CC8E548}" name="Column5596" dataDxfId="10938"/>
    <tableColumn id="5613" xr3:uid="{6A9AAB41-B5DE-42BC-B8D5-2B1508049735}" name="Column5597" dataDxfId="10937"/>
    <tableColumn id="5614" xr3:uid="{EF159621-D9A5-491E-A5A8-046537B2451D}" name="Column5598" dataDxfId="10936"/>
    <tableColumn id="5615" xr3:uid="{6ED0D964-DCD6-42A4-8102-BB14CF75119C}" name="Column5599" dataDxfId="10935"/>
    <tableColumn id="5616" xr3:uid="{99D5F049-FFD6-4FA3-8234-117EAE90C7CB}" name="Column5600" dataDxfId="10934"/>
    <tableColumn id="5617" xr3:uid="{6F8C475A-4D41-411E-87FB-15B730661D88}" name="Column5601" dataDxfId="10933"/>
    <tableColumn id="5618" xr3:uid="{946BAF8C-C374-46A5-8460-CE9E65659310}" name="Column5602" dataDxfId="10932"/>
    <tableColumn id="5619" xr3:uid="{200C82BF-14F5-4C28-96D8-ADE0F4A3371C}" name="Column5603" dataDxfId="10931"/>
    <tableColumn id="5620" xr3:uid="{D823AA10-61EC-4D38-8C46-36F308F4E390}" name="Column5604" dataDxfId="10930"/>
    <tableColumn id="5621" xr3:uid="{38229133-2ADB-4F52-AB3F-844B810B9C35}" name="Column5605" dataDxfId="10929"/>
    <tableColumn id="5622" xr3:uid="{01DA8866-A4B6-4191-AE36-1183817ECFCD}" name="Column5606" dataDxfId="10928"/>
    <tableColumn id="5623" xr3:uid="{0AF4D491-6CCB-46AA-98C8-D111EF2676DF}" name="Column5607" dataDxfId="10927"/>
    <tableColumn id="5624" xr3:uid="{CFED5AB7-7A01-4905-A803-FD34321DA7A4}" name="Column5608" dataDxfId="10926"/>
    <tableColumn id="5625" xr3:uid="{ACA3C7AE-B734-4757-B1E7-F8FF7912D63C}" name="Column5609" dataDxfId="10925"/>
    <tableColumn id="5626" xr3:uid="{EAC6D15B-CE21-447F-AEBB-ED3D69F91E82}" name="Column5610" dataDxfId="10924"/>
    <tableColumn id="5627" xr3:uid="{68794DFF-3007-4C3B-8E88-0D9756DE210A}" name="Column5611" dataDxfId="10923"/>
    <tableColumn id="5628" xr3:uid="{21BB1CEC-EBFD-42CC-8D9E-4F547CC2E929}" name="Column5612" dataDxfId="10922"/>
    <tableColumn id="5629" xr3:uid="{519FBB21-7EFA-48C8-BB9D-BE3ECA9B41B1}" name="Column5613" dataDxfId="10921"/>
    <tableColumn id="5630" xr3:uid="{9A24B419-A852-402F-AF28-E63292E43A0D}" name="Column5614" dataDxfId="10920"/>
    <tableColumn id="5631" xr3:uid="{294076F1-0BA4-4EE9-B323-18CE2363304B}" name="Column5615" dataDxfId="10919"/>
    <tableColumn id="5632" xr3:uid="{AF629B04-FBAF-4AD0-95C2-82AC726A402A}" name="Column5616" dataDxfId="10918"/>
    <tableColumn id="5633" xr3:uid="{51A27EEC-2913-4792-8D58-217483A0A76B}" name="Column5617" dataDxfId="10917"/>
    <tableColumn id="5634" xr3:uid="{1883F664-9125-4B58-A654-E39BBF904209}" name="Column5618" dataDxfId="10916"/>
    <tableColumn id="5635" xr3:uid="{38F49508-813F-4191-BB00-D3675C98F2C3}" name="Column5619" dataDxfId="10915"/>
    <tableColumn id="5636" xr3:uid="{443E72C6-3300-479D-88FD-4FC202E411CF}" name="Column5620" dataDxfId="10914"/>
    <tableColumn id="5637" xr3:uid="{AD186766-EF33-4797-BF55-F4B032D9DF21}" name="Column5621" dataDxfId="10913"/>
    <tableColumn id="5638" xr3:uid="{A46B9749-4973-4806-B664-5DAE20609653}" name="Column5622" dataDxfId="10912"/>
    <tableColumn id="5639" xr3:uid="{18885A4D-4322-4E8F-BE5D-D58452147071}" name="Column5623" dataDxfId="10911"/>
    <tableColumn id="5640" xr3:uid="{B3B88AFB-74E3-4D7F-8E3A-35AAA2403A71}" name="Column5624" dataDxfId="10910"/>
    <tableColumn id="5641" xr3:uid="{8B4680D6-D140-4C07-A311-46D5C0639043}" name="Column5625" dataDxfId="10909"/>
    <tableColumn id="5642" xr3:uid="{21E835F4-63E2-449D-8C54-EA22D60D5C53}" name="Column5626" dataDxfId="10908"/>
    <tableColumn id="5643" xr3:uid="{EEDF4CF1-EB33-4012-A2CC-D1AF5DE6D6A1}" name="Column5627" dataDxfId="10907"/>
    <tableColumn id="5644" xr3:uid="{A815D800-0AAD-4D6A-9BCA-8F0A1963135A}" name="Column5628" dataDxfId="10906"/>
    <tableColumn id="5645" xr3:uid="{E25F4D9B-46C0-4FD3-B06F-E2B2C08CC1F9}" name="Column5629" dataDxfId="10905"/>
    <tableColumn id="5646" xr3:uid="{71EC7971-F653-415B-892B-5760197FA723}" name="Column5630" dataDxfId="10904"/>
    <tableColumn id="5647" xr3:uid="{1332E6E6-8A4D-48A9-A8EC-071D265FEB98}" name="Column5631" dataDxfId="10903"/>
    <tableColumn id="5648" xr3:uid="{D45A608A-45E8-4401-BE6E-EB5FB9F8BD09}" name="Column5632" dataDxfId="10902"/>
    <tableColumn id="5649" xr3:uid="{76D350C4-F826-4E34-84D6-275E06185E4E}" name="Column5633" dataDxfId="10901"/>
    <tableColumn id="5650" xr3:uid="{E55D1E0B-ECAE-4856-9038-CEEC36644581}" name="Column5634" dataDxfId="10900"/>
    <tableColumn id="5651" xr3:uid="{17862C20-D334-4EA1-9478-4A4909A6181D}" name="Column5635" dataDxfId="10899"/>
    <tableColumn id="5652" xr3:uid="{5F7579AC-3E8A-4C06-8282-D9A803F8A6ED}" name="Column5636" dataDxfId="10898"/>
    <tableColumn id="5653" xr3:uid="{48F05C15-BC9A-494E-A12A-AB42C9008300}" name="Column5637" dataDxfId="10897"/>
    <tableColumn id="5654" xr3:uid="{A70F57C3-A5E9-400D-AA22-763706435632}" name="Column5638" dataDxfId="10896"/>
    <tableColumn id="5655" xr3:uid="{20B91388-E4FB-44E0-97AB-4F46D6C60399}" name="Column5639" dataDxfId="10895"/>
    <tableColumn id="5656" xr3:uid="{82647011-3BE2-4882-8501-4D2C573F0C4C}" name="Column5640" dataDxfId="10894"/>
    <tableColumn id="5657" xr3:uid="{3CE61B17-6E30-47A7-A95A-2BBC708A1A46}" name="Column5641" dataDxfId="10893"/>
    <tableColumn id="5658" xr3:uid="{FF20FFF9-AC7B-47C5-A478-F3BB5697BEBE}" name="Column5642" dataDxfId="10892"/>
    <tableColumn id="5659" xr3:uid="{C0CC46C9-BE21-4D1D-92A3-1CFBF9CB0394}" name="Column5643" dataDxfId="10891"/>
    <tableColumn id="5660" xr3:uid="{DE9CFDB2-A6BC-4DF4-8461-4B9CE029FEA1}" name="Column5644" dataDxfId="10890"/>
    <tableColumn id="5661" xr3:uid="{74E825A2-4729-4D21-B7C9-A95AAE9E2A0E}" name="Column5645" dataDxfId="10889"/>
    <tableColumn id="5662" xr3:uid="{3B6E4494-6869-40BA-8EC1-989D01B2B14D}" name="Column5646" dataDxfId="10888"/>
    <tableColumn id="5663" xr3:uid="{31323042-9B1C-46F4-8CEA-AE4737B97660}" name="Column5647" dataDxfId="10887"/>
    <tableColumn id="5664" xr3:uid="{4522DD62-A762-4711-8E70-1A69B8C2E15B}" name="Column5648" dataDxfId="10886"/>
    <tableColumn id="5665" xr3:uid="{29D8B02E-3569-489E-849F-D594AAE8129C}" name="Column5649" dataDxfId="10885"/>
    <tableColumn id="5666" xr3:uid="{42D83807-4B50-46F3-B10D-210B9E210ED2}" name="Column5650" dataDxfId="10884"/>
    <tableColumn id="5667" xr3:uid="{EDEC4442-1D91-4003-99BB-EEEEEB1533B4}" name="Column5651" dataDxfId="10883"/>
    <tableColumn id="5668" xr3:uid="{7C7704DB-8F11-47CE-BFE2-74EF17C667C6}" name="Column5652" dataDxfId="10882"/>
    <tableColumn id="5669" xr3:uid="{72E41311-327B-471E-8267-F0C019A86BAA}" name="Column5653" dataDxfId="10881"/>
    <tableColumn id="5670" xr3:uid="{522C8E3D-76E6-4370-97E3-F1516AE9514D}" name="Column5654" dataDxfId="10880"/>
    <tableColumn id="5671" xr3:uid="{B086A89C-6C84-4E7D-B092-5F4E6DC82DB5}" name="Column5655" dataDxfId="10879"/>
    <tableColumn id="5672" xr3:uid="{A7067812-8E7C-48DF-AF60-68897521B1A0}" name="Column5656" dataDxfId="10878"/>
    <tableColumn id="5673" xr3:uid="{4C99B6FB-E380-4770-A252-D73F58CB1C5B}" name="Column5657" dataDxfId="10877"/>
    <tableColumn id="5674" xr3:uid="{88D1E6D9-7CC7-4463-A4F5-EA207AD7E54F}" name="Column5658" dataDxfId="10876"/>
    <tableColumn id="5675" xr3:uid="{B319A9D6-279E-4217-93B3-6F3DDCC6C7B6}" name="Column5659" dataDxfId="10875"/>
    <tableColumn id="5676" xr3:uid="{69831BA6-9935-4383-9095-884DD0B00120}" name="Column5660" dataDxfId="10874"/>
    <tableColumn id="5677" xr3:uid="{969853D1-A7E7-44CF-8EE4-5A4B758A8512}" name="Column5661" dataDxfId="10873"/>
    <tableColumn id="5678" xr3:uid="{50711B1F-6581-42F5-B177-096E635B9FC4}" name="Column5662" dataDxfId="10872"/>
    <tableColumn id="5679" xr3:uid="{971CF16A-6E89-4DFD-A5F0-377E01A49368}" name="Column5663" dataDxfId="10871"/>
    <tableColumn id="5680" xr3:uid="{C1761773-5F27-4437-ABDC-CF1D56D76A6D}" name="Column5664" dataDxfId="10870"/>
    <tableColumn id="5681" xr3:uid="{B0F76A91-70EC-4CD2-B653-630CDB463D91}" name="Column5665" dataDxfId="10869"/>
    <tableColumn id="5682" xr3:uid="{1EEB4222-E149-4EF5-BCF6-B8FE5D41F1AB}" name="Column5666" dataDxfId="10868"/>
    <tableColumn id="5683" xr3:uid="{4C212F87-EB75-4446-8D20-80417EBF8DC6}" name="Column5667" dataDxfId="10867"/>
    <tableColumn id="5684" xr3:uid="{AD3914A7-B0A1-4AFC-BFAA-E2183B7EBD3F}" name="Column5668" dataDxfId="10866"/>
    <tableColumn id="5685" xr3:uid="{35EB89A0-B9A2-4DDC-B2A7-968E3940202B}" name="Column5669" dataDxfId="10865"/>
    <tableColumn id="5686" xr3:uid="{9638FEB2-5C21-47F5-9D1E-9CC29E228A3F}" name="Column5670" dataDxfId="10864"/>
    <tableColumn id="5687" xr3:uid="{F8D723B1-9C59-4BF2-901F-F943F3326279}" name="Column5671" dataDxfId="10863"/>
    <tableColumn id="5688" xr3:uid="{AE8D6CB0-A23B-494E-BA35-A2DF002FF8BE}" name="Column5672" dataDxfId="10862"/>
    <tableColumn id="5689" xr3:uid="{39A8238A-04FF-4CC9-A16C-F413BE018A6D}" name="Column5673" dataDxfId="10861"/>
    <tableColumn id="5690" xr3:uid="{5E968D03-4C4D-4837-979F-AD98852BA102}" name="Column5674" dataDxfId="10860"/>
    <tableColumn id="5691" xr3:uid="{9AC5BFC2-2825-49BF-8B42-BD26ED91476E}" name="Column5675" dataDxfId="10859"/>
    <tableColumn id="5692" xr3:uid="{E400C36E-27CD-487D-BCA8-8ABD7CE99F67}" name="Column5676" dataDxfId="10858"/>
    <tableColumn id="5693" xr3:uid="{629311E0-883D-48A2-9FB4-05618CA5AF3F}" name="Column5677" dataDxfId="10857"/>
    <tableColumn id="5694" xr3:uid="{CF45645F-324A-4E95-B61A-EF5D278560BC}" name="Column5678" dataDxfId="10856"/>
    <tableColumn id="5695" xr3:uid="{D201712F-BCC7-41C7-BDE3-A1D7E1BF9C25}" name="Column5679" dataDxfId="10855"/>
    <tableColumn id="5696" xr3:uid="{61D9A976-8C5B-40CF-A1F3-F572349B87A3}" name="Column5680" dataDxfId="10854"/>
    <tableColumn id="5697" xr3:uid="{8DB07518-0CAA-47A0-BD8E-80FDC73CC0A1}" name="Column5681" dataDxfId="10853"/>
    <tableColumn id="5698" xr3:uid="{073E9AC4-2C50-456B-88FD-1707C7A143FE}" name="Column5682" dataDxfId="10852"/>
    <tableColumn id="5699" xr3:uid="{48F012BB-5F2A-4670-BF1F-B3BB525FC943}" name="Column5683" dataDxfId="10851"/>
    <tableColumn id="5700" xr3:uid="{E864E547-579B-4AB0-916F-4418B95A9F2D}" name="Column5684" dataDxfId="10850"/>
    <tableColumn id="5701" xr3:uid="{43C93764-FCCB-41B9-8DCF-F5CB0BC621D9}" name="Column5685" dataDxfId="10849"/>
    <tableColumn id="5702" xr3:uid="{CAAA65F1-3679-41B5-8DFE-610915FEDCCF}" name="Column5686" dataDxfId="10848"/>
    <tableColumn id="5703" xr3:uid="{49E02F72-6858-467B-818B-4AA4C74AFEF4}" name="Column5687" dataDxfId="10847"/>
    <tableColumn id="5704" xr3:uid="{FB71F7AB-1358-407B-AFE3-578574FE5E29}" name="Column5688" dataDxfId="10846"/>
    <tableColumn id="5705" xr3:uid="{9012112D-0110-47FA-A69D-D205636B276D}" name="Column5689" dataDxfId="10845"/>
    <tableColumn id="5706" xr3:uid="{A082FB1B-821A-4B6D-B954-D25653F3B315}" name="Column5690" dataDxfId="10844"/>
    <tableColumn id="5707" xr3:uid="{02271A79-514A-41B8-AC62-CFA2B71F149A}" name="Column5691" dataDxfId="10843"/>
    <tableColumn id="5708" xr3:uid="{B5E71A8A-0D7A-4A09-87F8-D4372D4372BC}" name="Column5692" dataDxfId="10842"/>
    <tableColumn id="5709" xr3:uid="{17B36ADA-0290-4F8B-928D-C96607BDF62F}" name="Column5693" dataDxfId="10841"/>
    <tableColumn id="5710" xr3:uid="{5E7751AB-06F0-48EA-9E5F-D04B491F9E53}" name="Column5694" dataDxfId="10840"/>
    <tableColumn id="5711" xr3:uid="{09D7DE6C-E4C2-4F25-8FA2-AA7452B43E44}" name="Column5695" dataDxfId="10839"/>
    <tableColumn id="5712" xr3:uid="{4C438D9F-958B-4E2E-8CEA-91304BECAEB3}" name="Column5696" dataDxfId="10838"/>
    <tableColumn id="5713" xr3:uid="{91FCF20C-697E-4D99-8361-FB5DA6F15ADC}" name="Column5697" dataDxfId="10837"/>
    <tableColumn id="5714" xr3:uid="{FAF1D1A4-B296-4E77-980D-7050FB402806}" name="Column5698" dataDxfId="10836"/>
    <tableColumn id="5715" xr3:uid="{7C7F7A94-D104-4179-B794-47EEDC0DFF3E}" name="Column5699" dataDxfId="10835"/>
    <tableColumn id="5716" xr3:uid="{218C716E-B6E8-4267-B4B2-41E978BD2B3B}" name="Column5700" dataDxfId="10834"/>
    <tableColumn id="5717" xr3:uid="{40EFD635-6FA4-495D-8661-CC6E3E60DBE5}" name="Column5701" dataDxfId="10833"/>
    <tableColumn id="5718" xr3:uid="{4B810A5C-8BEB-4D04-8DD2-9DDA84FC1438}" name="Column5702" dataDxfId="10832"/>
    <tableColumn id="5719" xr3:uid="{347531BC-EBD4-49AB-B49C-D5344CBACC70}" name="Column5703" dataDxfId="10831"/>
    <tableColumn id="5720" xr3:uid="{3C62258C-5ABC-428D-81FB-905304F2EBE0}" name="Column5704" dataDxfId="10830"/>
    <tableColumn id="5721" xr3:uid="{242DB7AF-7501-40E7-8323-615780C02AB6}" name="Column5705" dataDxfId="10829"/>
    <tableColumn id="5722" xr3:uid="{B4DD634D-6BE5-478D-AACB-A3551EBDB273}" name="Column5706" dataDxfId="10828"/>
    <tableColumn id="5723" xr3:uid="{76D2BF1E-148F-4437-87A2-8711AD620686}" name="Column5707" dataDxfId="10827"/>
    <tableColumn id="5724" xr3:uid="{E1B4E41E-0EE0-4B94-B459-C3655283D7AE}" name="Column5708" dataDxfId="10826"/>
    <tableColumn id="5725" xr3:uid="{EB5F20C6-7CF6-4D48-8429-36DA852AE87E}" name="Column5709" dataDxfId="10825"/>
    <tableColumn id="5726" xr3:uid="{0EF7B82C-1BDA-4950-AD6A-37F6395CC53C}" name="Column5710" dataDxfId="10824"/>
    <tableColumn id="5727" xr3:uid="{3A0FEAEB-0234-4255-9E50-2702C161CD1A}" name="Column5711" dataDxfId="10823"/>
    <tableColumn id="5728" xr3:uid="{DF48579A-222B-4EDE-AD61-015508B23DAC}" name="Column5712" dataDxfId="10822"/>
    <tableColumn id="5729" xr3:uid="{A0764C7F-8AF6-4626-9BC2-BC7CBABFD240}" name="Column5713" dataDxfId="10821"/>
    <tableColumn id="5730" xr3:uid="{63D0DF4D-B9D6-44AF-873B-6B915FEFD54D}" name="Column5714" dataDxfId="10820"/>
    <tableColumn id="5731" xr3:uid="{DD1CE167-45A3-4792-874A-55614D5A6E94}" name="Column5715" dataDxfId="10819"/>
    <tableColumn id="5732" xr3:uid="{A4AECC3C-67F0-4465-973E-6AFC23477884}" name="Column5716" dataDxfId="10818"/>
    <tableColumn id="5733" xr3:uid="{78F40B29-516A-46CB-AD0B-0625334580A6}" name="Column5717" dataDxfId="10817"/>
    <tableColumn id="5734" xr3:uid="{A391D65E-B9B3-4C40-A806-FFD4F64B753C}" name="Column5718" dataDxfId="10816"/>
    <tableColumn id="5735" xr3:uid="{FC7A72A4-ECED-40CA-96D8-EE05B8D9086E}" name="Column5719" dataDxfId="10815"/>
    <tableColumn id="5736" xr3:uid="{A28D4608-430F-44B3-86F8-A2304D1ADF57}" name="Column5720" dataDxfId="10814"/>
    <tableColumn id="5737" xr3:uid="{68D2BCED-2C34-4FE9-9822-B8A45615C182}" name="Column5721" dataDxfId="10813"/>
    <tableColumn id="5738" xr3:uid="{CB6013E9-7CA7-4980-8D84-EFF54BC4F745}" name="Column5722" dataDxfId="10812"/>
    <tableColumn id="5739" xr3:uid="{D5380DD0-BFCB-4BA4-8F76-318C0C398C98}" name="Column5723" dataDxfId="10811"/>
    <tableColumn id="5740" xr3:uid="{C6CE4182-5636-4968-A9AD-D2994099DED2}" name="Column5724" dataDxfId="10810"/>
    <tableColumn id="5741" xr3:uid="{CFB7C80E-49B4-4DC8-ABFA-49D924E2A749}" name="Column5725" dataDxfId="10809"/>
    <tableColumn id="5742" xr3:uid="{C27F1F7E-F958-435F-948E-209C21AB6212}" name="Column5726" dataDxfId="10808"/>
    <tableColumn id="5743" xr3:uid="{29864A2C-1B6B-404D-B6DE-9932E4197797}" name="Column5727" dataDxfId="10807"/>
    <tableColumn id="5744" xr3:uid="{9550375C-ED95-403D-9A5A-CE2F509E9436}" name="Column5728" dataDxfId="10806"/>
    <tableColumn id="5745" xr3:uid="{B48B092E-EE59-49D2-AC30-EDA9A7A254CC}" name="Column5729" dataDxfId="10805"/>
    <tableColumn id="5746" xr3:uid="{0B6EF280-BEEB-4741-8B92-41FA5AE895F7}" name="Column5730" dataDxfId="10804"/>
    <tableColumn id="5747" xr3:uid="{ADA00D4E-EABE-4DF7-BC09-F7EAF2F78C39}" name="Column5731" dataDxfId="10803"/>
    <tableColumn id="5748" xr3:uid="{6E030FC7-C896-4160-B0BE-9BB8EAFD4376}" name="Column5732" dataDxfId="10802"/>
    <tableColumn id="5749" xr3:uid="{D0C33248-2F7C-4A9E-BA72-2BDED33AC3D2}" name="Column5733" dataDxfId="10801"/>
    <tableColumn id="5750" xr3:uid="{8F3FFF3D-399A-4053-BDCE-3019BB2FD6BF}" name="Column5734" dataDxfId="10800"/>
    <tableColumn id="5751" xr3:uid="{E7B2D48C-78C4-414F-A70E-C651C191F657}" name="Column5735" dataDxfId="10799"/>
    <tableColumn id="5752" xr3:uid="{DBF34F9D-6C72-4CEF-AB8D-930F0CAD1924}" name="Column5736" dataDxfId="10798"/>
    <tableColumn id="5753" xr3:uid="{EDEA814D-E821-4193-B3D4-700B703F3840}" name="Column5737" dataDxfId="10797"/>
    <tableColumn id="5754" xr3:uid="{E4FF0633-3F67-4A27-83DC-20844F0A4AF0}" name="Column5738" dataDxfId="10796"/>
    <tableColumn id="5755" xr3:uid="{C46D400B-2F58-4B82-B756-BC2F0BE88874}" name="Column5739" dataDxfId="10795"/>
    <tableColumn id="5756" xr3:uid="{01C00691-7716-40EB-A400-2648AD66FA19}" name="Column5740" dataDxfId="10794"/>
    <tableColumn id="5757" xr3:uid="{C634A9A6-683F-46A3-8E4B-C63C8EB4CA73}" name="Column5741" dataDxfId="10793"/>
    <tableColumn id="5758" xr3:uid="{BA0AD29B-BE7A-48A9-8990-1AF0E048485C}" name="Column5742" dataDxfId="10792"/>
    <tableColumn id="5759" xr3:uid="{57334E85-0F45-40A7-B673-878F7DC7AD7E}" name="Column5743" dataDxfId="10791"/>
    <tableColumn id="5760" xr3:uid="{866B7AE3-7BBD-412E-8005-DCD963AEAFDD}" name="Column5744" dataDxfId="10790"/>
    <tableColumn id="5761" xr3:uid="{2E43E829-8FB2-402E-9131-10D70ED8B309}" name="Column5745" dataDxfId="10789"/>
    <tableColumn id="5762" xr3:uid="{A7EC7300-6A59-4340-AEDB-EED3E013754B}" name="Column5746" dataDxfId="10788"/>
    <tableColumn id="5763" xr3:uid="{6C293AB2-A54A-467A-8405-85FC05ED19AB}" name="Column5747" dataDxfId="10787"/>
    <tableColumn id="5764" xr3:uid="{1CF67E97-F678-4E78-843E-C0A32044D8B3}" name="Column5748" dataDxfId="10786"/>
    <tableColumn id="5765" xr3:uid="{11AC30BA-D533-4D46-BFE6-86860BF8C552}" name="Column5749" dataDxfId="10785"/>
    <tableColumn id="5766" xr3:uid="{D791D703-0B91-4E85-A2C5-710E331CCEE6}" name="Column5750" dataDxfId="10784"/>
    <tableColumn id="5767" xr3:uid="{16EAD096-80F5-4BEF-B2C4-A45ECD61D291}" name="Column5751" dataDxfId="10783"/>
    <tableColumn id="5768" xr3:uid="{BF93C368-70C2-4284-869F-AFBAF17A1E86}" name="Column5752" dataDxfId="10782"/>
    <tableColumn id="5769" xr3:uid="{7B727ECE-2003-403C-8D88-772F10777560}" name="Column5753" dataDxfId="10781"/>
    <tableColumn id="5770" xr3:uid="{09112C99-57B4-4267-8675-3FD6608256D9}" name="Column5754" dataDxfId="10780"/>
    <tableColumn id="5771" xr3:uid="{1C9DB186-AF58-4941-861C-F12D90B0B517}" name="Column5755" dataDxfId="10779"/>
    <tableColumn id="5772" xr3:uid="{55E99A6E-7F90-41F4-9A2A-D46C31114606}" name="Column5756" dataDxfId="10778"/>
    <tableColumn id="5773" xr3:uid="{E78B0DF3-ACF0-4F6E-ADFF-89DC748F6FCF}" name="Column5757" dataDxfId="10777"/>
    <tableColumn id="5774" xr3:uid="{4CFC9E28-BBBF-464B-BAFC-51CB943FB7BB}" name="Column5758" dataDxfId="10776"/>
    <tableColumn id="5775" xr3:uid="{8DBF58C0-883B-4EA4-815F-6EE5661D5600}" name="Column5759" dataDxfId="10775"/>
    <tableColumn id="5776" xr3:uid="{09116254-E950-4701-8FDE-DEEBB30A047F}" name="Column5760" dataDxfId="10774"/>
    <tableColumn id="5777" xr3:uid="{C6AD631A-6927-4EBF-A929-2B4B2247036B}" name="Column5761" dataDxfId="10773"/>
    <tableColumn id="5778" xr3:uid="{6FDDF225-99A4-4F4F-861C-83341F36752A}" name="Column5762" dataDxfId="10772"/>
    <tableColumn id="5779" xr3:uid="{A641AFD2-2E4E-40D4-8509-A1ECEFB070E2}" name="Column5763" dataDxfId="10771"/>
    <tableColumn id="5780" xr3:uid="{87AD8385-226C-4A1A-8E84-5518C1C17347}" name="Column5764" dataDxfId="10770"/>
    <tableColumn id="5781" xr3:uid="{D0D99EB0-9601-4CBD-8077-0184CC6AEBF1}" name="Column5765" dataDxfId="10769"/>
    <tableColumn id="5782" xr3:uid="{CBBF2B61-17B0-46C5-B4B6-5D1B2FB9ABF2}" name="Column5766" dataDxfId="10768"/>
    <tableColumn id="5783" xr3:uid="{58536A88-A91A-4C58-A895-0164F03CC2EF}" name="Column5767" dataDxfId="10767"/>
    <tableColumn id="5784" xr3:uid="{61195D83-85E2-441F-8593-325AF32B1259}" name="Column5768" dataDxfId="10766"/>
    <tableColumn id="5785" xr3:uid="{F1FE89DC-CFDA-439D-854E-085139132FB7}" name="Column5769" dataDxfId="10765"/>
    <tableColumn id="5786" xr3:uid="{CDE2DCDF-891A-442B-99A7-557B5B1C2802}" name="Column5770" dataDxfId="10764"/>
    <tableColumn id="5787" xr3:uid="{D3E6BA6A-24B1-4188-8F0A-D0A6819F3A83}" name="Column5771" dataDxfId="10763"/>
    <tableColumn id="5788" xr3:uid="{0E17A814-A6FA-414A-8E1F-905A5DFE3550}" name="Column5772" dataDxfId="10762"/>
    <tableColumn id="5789" xr3:uid="{112EC60E-AF94-4906-AC05-3DC199996BE6}" name="Column5773" dataDxfId="10761"/>
    <tableColumn id="5790" xr3:uid="{B9C98D8B-EE12-4B24-8353-33D133AAEAB8}" name="Column5774" dataDxfId="10760"/>
    <tableColumn id="5791" xr3:uid="{783BF4C5-5B78-468B-8868-ECAEB79AA5A1}" name="Column5775" dataDxfId="10759"/>
    <tableColumn id="5792" xr3:uid="{EE8A64E4-81D7-40A4-A359-5B9B626DE7B2}" name="Column5776" dataDxfId="10758"/>
    <tableColumn id="5793" xr3:uid="{A8FEE651-6DB7-43FA-9957-5DFCDF092E9C}" name="Column5777" dataDxfId="10757"/>
    <tableColumn id="5794" xr3:uid="{0098BA49-F936-45B4-8129-F47C44F7CDBD}" name="Column5778" dataDxfId="10756"/>
    <tableColumn id="5795" xr3:uid="{F32C5027-359C-4170-A113-C1BD3B78ED7B}" name="Column5779" dataDxfId="10755"/>
    <tableColumn id="5796" xr3:uid="{7B65354C-729F-41F7-B36E-E9DDCC3CDBC2}" name="Column5780" dataDxfId="10754"/>
    <tableColumn id="5797" xr3:uid="{C1046509-F202-43FC-B752-1CC501F8C76C}" name="Column5781" dataDxfId="10753"/>
    <tableColumn id="5798" xr3:uid="{AAA0F36D-CBCC-4F2C-BA30-5C54503C2B1E}" name="Column5782" dataDxfId="10752"/>
    <tableColumn id="5799" xr3:uid="{CBFF7EB1-583A-4724-A20A-EBCBD65B6BCE}" name="Column5783" dataDxfId="10751"/>
    <tableColumn id="5800" xr3:uid="{C7A67DFE-2357-4B6F-B810-E480F9FB5A08}" name="Column5784" dataDxfId="10750"/>
    <tableColumn id="5801" xr3:uid="{27E67371-4089-4245-9DCA-561D3DBFF864}" name="Column5785" dataDxfId="10749"/>
    <tableColumn id="5802" xr3:uid="{BB72F704-34D2-4841-BD59-6E0BF4B88FA8}" name="Column5786" dataDxfId="10748"/>
    <tableColumn id="5803" xr3:uid="{D6AC3612-B2F0-47F0-96FB-4E1A8C7E5A97}" name="Column5787" dataDxfId="10747"/>
    <tableColumn id="5804" xr3:uid="{F90E9D0F-3199-43C8-A55B-0B173D6913AD}" name="Column5788" dataDxfId="10746"/>
    <tableColumn id="5805" xr3:uid="{BC60613A-4F34-4F99-A99C-518B7F416238}" name="Column5789" dataDxfId="10745"/>
    <tableColumn id="5806" xr3:uid="{260749E2-626D-403D-9175-4A1BAE24434F}" name="Column5790" dataDxfId="10744"/>
    <tableColumn id="5807" xr3:uid="{688CB379-B5AC-4AB7-BB30-5CB738B5593D}" name="Column5791" dataDxfId="10743"/>
    <tableColumn id="5808" xr3:uid="{CF4D4678-8371-49E8-8B0C-32B3CC3290C1}" name="Column5792" dataDxfId="10742"/>
    <tableColumn id="5809" xr3:uid="{ECCC7A93-E8C6-4DAB-9335-52DF956C7D48}" name="Column5793" dataDxfId="10741"/>
    <tableColumn id="5810" xr3:uid="{F60D3A1B-FF6E-4295-86FE-0A67EA55C46E}" name="Column5794" dataDxfId="10740"/>
    <tableColumn id="5811" xr3:uid="{E3E6A199-BD9B-4AC7-BE79-0D66C39A9310}" name="Column5795" dataDxfId="10739"/>
    <tableColumn id="5812" xr3:uid="{F932BE54-D80B-48A6-BF35-50739D471F36}" name="Column5796" dataDxfId="10738"/>
    <tableColumn id="5813" xr3:uid="{4A1F194C-4943-4212-838E-CDFA7BBA7F5C}" name="Column5797" dataDxfId="10737"/>
    <tableColumn id="5814" xr3:uid="{B455EB44-7CB7-4547-9DEA-D2DAB1EB508F}" name="Column5798" dataDxfId="10736"/>
    <tableColumn id="5815" xr3:uid="{3833F7D3-E997-4BDB-936A-E03316F8CCBF}" name="Column5799" dataDxfId="10735"/>
    <tableColumn id="5816" xr3:uid="{5E4BB131-5610-4129-A771-44EE76EC4943}" name="Column5800" dataDxfId="10734"/>
    <tableColumn id="5817" xr3:uid="{F0E3E260-3F7F-429B-80A5-03735EE42B8F}" name="Column5801" dataDxfId="10733"/>
    <tableColumn id="5818" xr3:uid="{CFE164C3-2951-482B-9229-DC8F818B74D3}" name="Column5802" dataDxfId="10732"/>
    <tableColumn id="5819" xr3:uid="{3CDB94CF-40B4-44BC-B220-C51193A90CE8}" name="Column5803" dataDxfId="10731"/>
    <tableColumn id="5820" xr3:uid="{BBEB58D4-67A5-42C0-8CAE-1CE026E567B2}" name="Column5804" dataDxfId="10730"/>
    <tableColumn id="5821" xr3:uid="{13580FD1-D159-43E1-AAE4-A39155AC8293}" name="Column5805" dataDxfId="10729"/>
    <tableColumn id="5822" xr3:uid="{B7212C8E-7C9D-4D97-809C-392A8D868207}" name="Column5806" dataDxfId="10728"/>
    <tableColumn id="5823" xr3:uid="{457AB180-1E80-4575-B6C4-952BC277EAC6}" name="Column5807" dataDxfId="10727"/>
    <tableColumn id="5824" xr3:uid="{60C7DA5B-D68F-467C-B5C0-2C3430741266}" name="Column5808" dataDxfId="10726"/>
    <tableColumn id="5825" xr3:uid="{5CAD7467-3D41-4D85-91E6-F2471368413A}" name="Column5809" dataDxfId="10725"/>
    <tableColumn id="5826" xr3:uid="{B87DFE3E-E494-407D-8A14-34B9D53EA07B}" name="Column5810" dataDxfId="10724"/>
    <tableColumn id="5827" xr3:uid="{6D21919C-D4A6-47B8-923E-84DD6D12CF64}" name="Column5811" dataDxfId="10723"/>
    <tableColumn id="5828" xr3:uid="{0BE05F51-71B7-4DC4-A62D-60F640CE228C}" name="Column5812" dataDxfId="10722"/>
    <tableColumn id="5829" xr3:uid="{66F9CF5B-2DAB-4B99-BC98-10B2861537AF}" name="Column5813" dataDxfId="10721"/>
    <tableColumn id="5830" xr3:uid="{174E117F-4675-4279-807B-AAF245DA236A}" name="Column5814" dataDxfId="10720"/>
    <tableColumn id="5831" xr3:uid="{0E10F97F-DA31-40BD-9DB5-64D035119502}" name="Column5815" dataDxfId="10719"/>
    <tableColumn id="5832" xr3:uid="{591C4231-0534-4E1D-8E95-EA3AC9966D85}" name="Column5816" dataDxfId="10718"/>
    <tableColumn id="5833" xr3:uid="{68F8B3C5-32E6-4152-AE0C-B7996E144962}" name="Column5817" dataDxfId="10717"/>
    <tableColumn id="5834" xr3:uid="{294B8FFA-D688-4B90-9FA7-A20AE0E16D79}" name="Column5818" dataDxfId="10716"/>
    <tableColumn id="5835" xr3:uid="{0E85DCDB-A0B8-4FC7-93E4-5F780533F49D}" name="Column5819" dataDxfId="10715"/>
    <tableColumn id="5836" xr3:uid="{7220100D-0D9E-495E-A70A-121EE2D2D97A}" name="Column5820" dataDxfId="10714"/>
    <tableColumn id="5837" xr3:uid="{7ECD89C1-A52F-4EBC-94C0-43B9E9576A43}" name="Column5821" dataDxfId="10713"/>
    <tableColumn id="5838" xr3:uid="{A7DBE04E-B91B-4585-A614-82D11858D25F}" name="Column5822" dataDxfId="10712"/>
    <tableColumn id="5839" xr3:uid="{D1D257AF-F5C9-4863-ABA4-8491731F095E}" name="Column5823" dataDxfId="10711"/>
    <tableColumn id="5840" xr3:uid="{B6827259-8EBE-4E6C-A0B0-DE0DED955667}" name="Column5824" dataDxfId="10710"/>
    <tableColumn id="5841" xr3:uid="{E29656C5-7349-420C-882A-1F2243F360E5}" name="Column5825" dataDxfId="10709"/>
    <tableColumn id="5842" xr3:uid="{26AEC78D-9BE6-43B1-9208-47562A7D140E}" name="Column5826" dataDxfId="10708"/>
    <tableColumn id="5843" xr3:uid="{B3AFF003-6692-4D3F-8DE3-369EEF731AAB}" name="Column5827" dataDxfId="10707"/>
    <tableColumn id="5844" xr3:uid="{E8135CE6-5BEE-4E7B-B32C-EBB6B47839D0}" name="Column5828" dataDxfId="10706"/>
    <tableColumn id="5845" xr3:uid="{61B0062F-0797-466A-9C7A-1E726B60AE95}" name="Column5829" dataDxfId="10705"/>
    <tableColumn id="5846" xr3:uid="{65B6B6F4-81CD-49DD-A092-93FECF2CF4A3}" name="Column5830" dataDxfId="10704"/>
    <tableColumn id="5847" xr3:uid="{7961416A-2941-4AFB-BB38-9A87DB603371}" name="Column5831" dataDxfId="10703"/>
    <tableColumn id="5848" xr3:uid="{9A5AA846-D9E1-4B83-8093-8D49FBDF4519}" name="Column5832" dataDxfId="10702"/>
    <tableColumn id="5849" xr3:uid="{78E89EF3-F653-4376-9FDE-0C8AD1E5A23C}" name="Column5833" dataDxfId="10701"/>
    <tableColumn id="5850" xr3:uid="{D1C1F6AE-F7AE-4A34-A814-631B7893E497}" name="Column5834" dataDxfId="10700"/>
    <tableColumn id="5851" xr3:uid="{BE5EA51E-85CC-4232-A8D5-9749BBC99531}" name="Column5835" dataDxfId="10699"/>
    <tableColumn id="5852" xr3:uid="{F2CC754A-B114-48FD-8885-C2058BB01A20}" name="Column5836" dataDxfId="10698"/>
    <tableColumn id="5853" xr3:uid="{F08D9AFC-8B79-4EE2-9872-200C80BC1620}" name="Column5837" dataDxfId="10697"/>
    <tableColumn id="5854" xr3:uid="{6901076B-53A6-41ED-BCFC-AEA618D47620}" name="Column5838" dataDxfId="10696"/>
    <tableColumn id="5855" xr3:uid="{DAEE84BE-B9BC-4812-B9DD-7CBEFF26B9A2}" name="Column5839" dataDxfId="10695"/>
    <tableColumn id="5856" xr3:uid="{0265764C-DA06-4562-8180-4E04E67E24F7}" name="Column5840" dataDxfId="10694"/>
    <tableColumn id="5857" xr3:uid="{98B4CCCC-C50B-45BB-8FC8-2F53D132513E}" name="Column5841" dataDxfId="10693"/>
    <tableColumn id="5858" xr3:uid="{AFAB124D-06DE-4213-8CC0-F78990097323}" name="Column5842" dataDxfId="10692"/>
    <tableColumn id="5859" xr3:uid="{852CB1E8-4CAF-474D-AE6E-732D49CD2E9E}" name="Column5843" dataDxfId="10691"/>
    <tableColumn id="5860" xr3:uid="{8671635F-BBE8-4FD6-A73B-3C9C3EB64356}" name="Column5844" dataDxfId="10690"/>
    <tableColumn id="5861" xr3:uid="{6CDDB8BE-DF93-4C93-83B6-F398C7B5DBD4}" name="Column5845" dataDxfId="10689"/>
    <tableColumn id="5862" xr3:uid="{0ADC1A92-E2F0-42F6-91D2-B0D521BE2473}" name="Column5846" dataDxfId="10688"/>
    <tableColumn id="5863" xr3:uid="{AB1DD4E9-C791-42A1-A46D-D4667962095A}" name="Column5847" dataDxfId="10687"/>
    <tableColumn id="5864" xr3:uid="{BE5248AA-841F-49F6-BA6C-DC8D2D8F007D}" name="Column5848" dataDxfId="10686"/>
    <tableColumn id="5865" xr3:uid="{DC8E31C5-021C-446A-A448-139DEC3AC12E}" name="Column5849" dataDxfId="10685"/>
    <tableColumn id="5866" xr3:uid="{83254AC4-97CF-424B-A49F-7E856E9C967C}" name="Column5850" dataDxfId="10684"/>
    <tableColumn id="5867" xr3:uid="{53593612-3722-4E59-A92C-4D6F2374CB0A}" name="Column5851" dataDxfId="10683"/>
    <tableColumn id="5868" xr3:uid="{A68FCDA8-B70D-4862-9416-4F8C00B1AF17}" name="Column5852" dataDxfId="10682"/>
    <tableColumn id="5869" xr3:uid="{5BC495E8-5EFF-4C1B-B554-8C17C746F712}" name="Column5853" dataDxfId="10681"/>
    <tableColumn id="5870" xr3:uid="{81BF4ED1-899F-4BB1-9CC5-A1041EDAEB09}" name="Column5854" dataDxfId="10680"/>
    <tableColumn id="5871" xr3:uid="{CB1C82D7-14C3-4F4F-8A21-9BF8040966A5}" name="Column5855" dataDxfId="10679"/>
    <tableColumn id="5872" xr3:uid="{6EAA310A-3E0D-4936-8DF2-A8A6E8F5F30F}" name="Column5856" dataDxfId="10678"/>
    <tableColumn id="5873" xr3:uid="{A6EA7150-132A-4A9C-B127-9E8DCB602723}" name="Column5857" dataDxfId="10677"/>
    <tableColumn id="5874" xr3:uid="{9BC806AD-B98B-4A8D-8345-C231EC49F9BB}" name="Column5858" dataDxfId="10676"/>
    <tableColumn id="5875" xr3:uid="{44099B5E-072D-4C61-8C43-71D953DCD11A}" name="Column5859" dataDxfId="10675"/>
    <tableColumn id="5876" xr3:uid="{D8366028-54CD-4EC4-9CBE-460C7857E189}" name="Column5860" dataDxfId="10674"/>
    <tableColumn id="5877" xr3:uid="{51C71991-D42B-4748-9D94-1756EBB4B32B}" name="Column5861" dataDxfId="10673"/>
    <tableColumn id="5878" xr3:uid="{4D9D30B1-9094-46B3-A8DD-544B0BD32084}" name="Column5862" dataDxfId="10672"/>
    <tableColumn id="5879" xr3:uid="{DBBD3348-786C-4A21-A0B4-EF5581C9623B}" name="Column5863" dataDxfId="10671"/>
    <tableColumn id="5880" xr3:uid="{718DBAE8-9ADF-4C9D-8D9D-95D6432FBD8E}" name="Column5864" dataDxfId="10670"/>
    <tableColumn id="5881" xr3:uid="{3CC5985C-67D9-41DA-B793-48E7C04EEB62}" name="Column5865" dataDxfId="10669"/>
    <tableColumn id="5882" xr3:uid="{157DE283-AE9D-4918-852F-B39498FD1785}" name="Column5866" dataDxfId="10668"/>
    <tableColumn id="5883" xr3:uid="{CEA0F75A-A3F3-4BC6-95F3-CF295275B6E3}" name="Column5867" dataDxfId="10667"/>
    <tableColumn id="5884" xr3:uid="{429583CA-C204-4378-BD4F-7E5D340A4D0C}" name="Column5868" dataDxfId="10666"/>
    <tableColumn id="5885" xr3:uid="{7B44E34F-FE57-4998-967E-5F2E45EE44FF}" name="Column5869" dataDxfId="10665"/>
    <tableColumn id="5886" xr3:uid="{EAA3E73D-B98D-480D-8FC1-6670391A4925}" name="Column5870" dataDxfId="10664"/>
    <tableColumn id="5887" xr3:uid="{9CA7E93C-05BD-4060-9401-6D1DF8BF4D71}" name="Column5871" dataDxfId="10663"/>
    <tableColumn id="5888" xr3:uid="{FB8C9962-A543-4A88-9D50-6004AE51E362}" name="Column5872" dataDxfId="10662"/>
    <tableColumn id="5889" xr3:uid="{7FCC846A-2114-4602-95C3-263E0F7FEB8C}" name="Column5873" dataDxfId="10661"/>
    <tableColumn id="5890" xr3:uid="{06E494D9-F8E5-48D2-953B-533F3B73E879}" name="Column5874" dataDxfId="10660"/>
    <tableColumn id="5891" xr3:uid="{B904359D-158F-4DA8-B433-34EF24A4D70F}" name="Column5875" dataDxfId="10659"/>
    <tableColumn id="5892" xr3:uid="{97001325-6C3D-468A-8E61-E13529A66601}" name="Column5876" dataDxfId="10658"/>
    <tableColumn id="5893" xr3:uid="{63EBDEFF-B506-4507-A512-06EB9994F61A}" name="Column5877" dataDxfId="10657"/>
    <tableColumn id="5894" xr3:uid="{48FE99C6-98E5-4FED-A836-C4391749F0E4}" name="Column5878" dataDxfId="10656"/>
    <tableColumn id="5895" xr3:uid="{DEF8DCE4-9CDB-4447-AF82-8E3A39F18DC8}" name="Column5879" dataDxfId="10655"/>
    <tableColumn id="5896" xr3:uid="{3298E4FC-89AB-4AB2-8548-69E0E838318C}" name="Column5880" dataDxfId="10654"/>
    <tableColumn id="5897" xr3:uid="{DF32CDE3-4E49-408A-8E16-77A904C3EFCC}" name="Column5881" dataDxfId="10653"/>
    <tableColumn id="5898" xr3:uid="{98FC07EE-0A2E-45AB-ACB5-61A8F966DA90}" name="Column5882" dataDxfId="10652"/>
    <tableColumn id="5899" xr3:uid="{15708FE0-E3C0-4CFF-B843-2F565D4AC179}" name="Column5883" dataDxfId="10651"/>
    <tableColumn id="5900" xr3:uid="{4D79F2AC-2ADE-480E-8E48-C7B65E036DE3}" name="Column5884" dataDxfId="10650"/>
    <tableColumn id="5901" xr3:uid="{673B417D-6E66-4F04-BC59-CDCE48FBDD69}" name="Column5885" dataDxfId="10649"/>
    <tableColumn id="5902" xr3:uid="{8A568522-0B6A-4798-A83E-E9913FB9A612}" name="Column5886" dataDxfId="10648"/>
    <tableColumn id="5903" xr3:uid="{738902DA-CF8E-4736-AAFB-AF4AED50FBD5}" name="Column5887" dataDxfId="10647"/>
    <tableColumn id="5904" xr3:uid="{24AACA2E-5282-4D60-9142-1C639068CFA1}" name="Column5888" dataDxfId="10646"/>
    <tableColumn id="5905" xr3:uid="{1E7E138F-D3A5-4611-8380-FC8496A8134E}" name="Column5889" dataDxfId="10645"/>
    <tableColumn id="5906" xr3:uid="{17895F5E-C864-4A57-BBFD-A9F108E0859A}" name="Column5890" dataDxfId="10644"/>
    <tableColumn id="5907" xr3:uid="{2C4D9D6B-C90E-4B6F-B427-6912397CFED3}" name="Column5891" dataDxfId="10643"/>
    <tableColumn id="5908" xr3:uid="{1CB53F7A-F322-4165-9254-F9D39CD7FDE5}" name="Column5892" dataDxfId="10642"/>
    <tableColumn id="5909" xr3:uid="{D2FEFE5C-2F69-4219-AA0E-19986592EA15}" name="Column5893" dataDxfId="10641"/>
    <tableColumn id="5910" xr3:uid="{3058D111-B9F5-4E66-BF28-104372E2E243}" name="Column5894" dataDxfId="10640"/>
    <tableColumn id="5911" xr3:uid="{1DE482B9-D5F1-4E5E-88BB-555CAF602B99}" name="Column5895" dataDxfId="10639"/>
    <tableColumn id="5912" xr3:uid="{B9742FA4-50A7-48DE-BDAA-9D5B26B92DC4}" name="Column5896" dataDxfId="10638"/>
    <tableColumn id="5913" xr3:uid="{AE28EEF2-F415-4E9E-A2FA-05D633558585}" name="Column5897" dataDxfId="10637"/>
    <tableColumn id="5914" xr3:uid="{30C1ED6C-3000-4A18-B598-66E7F1D8EEBD}" name="Column5898" dataDxfId="10636"/>
    <tableColumn id="5915" xr3:uid="{ACCA252A-9901-4F6D-A364-B2497F09427E}" name="Column5899" dataDxfId="10635"/>
    <tableColumn id="5916" xr3:uid="{CD5352FA-60A5-4599-AC28-E6E6F2447B5A}" name="Column5900" dataDxfId="10634"/>
    <tableColumn id="5917" xr3:uid="{98C31C5B-381A-42CE-AFFB-5969E1F77F8A}" name="Column5901" dataDxfId="10633"/>
    <tableColumn id="5918" xr3:uid="{907FDA29-8515-47D7-80FD-D0771264BA0D}" name="Column5902" dataDxfId="10632"/>
    <tableColumn id="5919" xr3:uid="{67D1B40C-E4DE-481D-959D-D46FCD62EF79}" name="Column5903" dataDxfId="10631"/>
    <tableColumn id="5920" xr3:uid="{FC8AB781-EB54-401E-BE25-FCBE6D60A624}" name="Column5904" dataDxfId="10630"/>
    <tableColumn id="5921" xr3:uid="{1CE560A5-21A2-4AD6-B2CB-2E3CFC1C9F60}" name="Column5905" dataDxfId="10629"/>
    <tableColumn id="5922" xr3:uid="{CD76BAB3-D569-4045-A190-0232BA8D459D}" name="Column5906" dataDxfId="10628"/>
    <tableColumn id="5923" xr3:uid="{D2588CE7-2EC1-4B79-A9BE-C49838E02B14}" name="Column5907" dataDxfId="10627"/>
    <tableColumn id="5924" xr3:uid="{41313678-A1E8-4580-AD5D-2EFD9E3644C7}" name="Column5908" dataDxfId="10626"/>
    <tableColumn id="5925" xr3:uid="{EEE87EA0-B692-41A1-8033-2EC13B40DBD0}" name="Column5909" dataDxfId="10625"/>
    <tableColumn id="5926" xr3:uid="{067B842A-6F02-49C9-B2BD-50AB79D4212F}" name="Column5910" dataDxfId="10624"/>
    <tableColumn id="5927" xr3:uid="{CA81528C-2670-45BD-B566-CF9B1282C2AD}" name="Column5911" dataDxfId="10623"/>
    <tableColumn id="5928" xr3:uid="{DE3D331A-5109-42D2-AAB1-BCEA9A78775A}" name="Column5912" dataDxfId="10622"/>
    <tableColumn id="5929" xr3:uid="{410062A9-6DE1-4B5E-AAF2-8C28114F1696}" name="Column5913" dataDxfId="10621"/>
    <tableColumn id="5930" xr3:uid="{FA077114-B358-4A44-8B32-0986636C9DF4}" name="Column5914" dataDxfId="10620"/>
    <tableColumn id="5931" xr3:uid="{EA08BD5E-7E81-420A-9DA9-3A2A8ED5D3C8}" name="Column5915" dataDxfId="10619"/>
    <tableColumn id="5932" xr3:uid="{F29596D2-82C5-48E8-BE22-E548EB2DB6BC}" name="Column5916" dataDxfId="10618"/>
    <tableColumn id="5933" xr3:uid="{AA1A8259-4A9E-4BCE-804D-8E03F4236ADD}" name="Column5917" dataDxfId="10617"/>
    <tableColumn id="5934" xr3:uid="{DAB68AB3-5CD8-4AE6-B68F-D265610F6E36}" name="Column5918" dataDxfId="10616"/>
    <tableColumn id="5935" xr3:uid="{11CA2FA3-08F4-4BD7-A86E-2A71A1F5BC26}" name="Column5919" dataDxfId="10615"/>
    <tableColumn id="5936" xr3:uid="{E1EFD4E8-67EE-477E-B6CC-80137E2E1C98}" name="Column5920" dataDxfId="10614"/>
    <tableColumn id="5937" xr3:uid="{7F6A85C5-BA14-48AD-A869-52650388CE49}" name="Column5921" dataDxfId="10613"/>
    <tableColumn id="5938" xr3:uid="{964866BF-5933-40D9-87BD-6FBFDDD8F299}" name="Column5922" dataDxfId="10612"/>
    <tableColumn id="5939" xr3:uid="{8E22DF84-A76B-4E9F-888A-2820E36D1831}" name="Column5923" dataDxfId="10611"/>
    <tableColumn id="5940" xr3:uid="{09BB359C-7A4D-461E-BF65-1814648B54AC}" name="Column5924" dataDxfId="10610"/>
    <tableColumn id="5941" xr3:uid="{2E5C0763-56BE-4C29-8E82-CBBA45D9B524}" name="Column5925" dataDxfId="10609"/>
    <tableColumn id="5942" xr3:uid="{7739B6F1-F4E4-430C-BEE3-BDC8C4002023}" name="Column5926" dataDxfId="10608"/>
    <tableColumn id="5943" xr3:uid="{2E275B9C-3064-4EA2-9C75-C2684E636396}" name="Column5927" dataDxfId="10607"/>
    <tableColumn id="5944" xr3:uid="{4C625EB1-A3BA-42FB-91D5-407C27D388F5}" name="Column5928" dataDxfId="10606"/>
    <tableColumn id="5945" xr3:uid="{251ED9F9-4914-4405-B5C4-1C2F68B42D10}" name="Column5929" dataDxfId="10605"/>
    <tableColumn id="5946" xr3:uid="{7E026A82-9152-4F5D-8CAD-1F8D1AEEAF1F}" name="Column5930" dataDxfId="10604"/>
    <tableColumn id="5947" xr3:uid="{1DE4A527-F58D-4F9C-B535-4530EC63A963}" name="Column5931" dataDxfId="10603"/>
    <tableColumn id="5948" xr3:uid="{3CA3D873-FA10-4D93-9F67-FBC9BE8A1753}" name="Column5932" dataDxfId="10602"/>
    <tableColumn id="5949" xr3:uid="{F456C094-83AE-4D02-8F66-5D28DDD50353}" name="Column5933" dataDxfId="10601"/>
    <tableColumn id="5950" xr3:uid="{0AD3BA3F-2FA8-4140-8C88-7D955B534655}" name="Column5934" dataDxfId="10600"/>
    <tableColumn id="5951" xr3:uid="{9C9F8025-E74C-4FBA-83D3-E65E280CD016}" name="Column5935" dataDxfId="10599"/>
    <tableColumn id="5952" xr3:uid="{8F3E6196-14A3-4FAF-A4EB-9D008813173B}" name="Column5936" dataDxfId="10598"/>
    <tableColumn id="5953" xr3:uid="{164CC505-7C26-44A0-A60B-C2DD20387214}" name="Column5937" dataDxfId="10597"/>
    <tableColumn id="5954" xr3:uid="{0010ED64-1991-4845-941A-8321B1F3A46F}" name="Column5938" dataDxfId="10596"/>
    <tableColumn id="5955" xr3:uid="{2F31F69D-C76B-4AF6-B078-71BF31029EF9}" name="Column5939" dataDxfId="10595"/>
    <tableColumn id="5956" xr3:uid="{F15CFD5C-F902-408A-9815-41FA1A15776F}" name="Column5940" dataDxfId="10594"/>
    <tableColumn id="5957" xr3:uid="{E02CD1B1-9259-4363-B1C8-4C4E2BDB2F91}" name="Column5941" dataDxfId="10593"/>
    <tableColumn id="5958" xr3:uid="{78FAC6C9-BD2B-499C-80B0-F5115A8C4EF2}" name="Column5942" dataDxfId="10592"/>
    <tableColumn id="5959" xr3:uid="{52772355-08FB-47B0-B569-B0D78656A3B5}" name="Column5943" dataDxfId="10591"/>
    <tableColumn id="5960" xr3:uid="{B48AC3E7-EB80-40D3-969A-1FACF4E98CFD}" name="Column5944" dataDxfId="10590"/>
    <tableColumn id="5961" xr3:uid="{83AC1AC5-DE80-479B-B5A1-C9A2CF6CDB8B}" name="Column5945" dataDxfId="10589"/>
    <tableColumn id="5962" xr3:uid="{8330C025-6FC9-4DF9-A197-8957D85C22C9}" name="Column5946" dataDxfId="10588"/>
    <tableColumn id="5963" xr3:uid="{F788FD61-2B50-4F6C-A52A-C335FE114464}" name="Column5947" dataDxfId="10587"/>
    <tableColumn id="5964" xr3:uid="{AE52684B-457F-422C-ACB9-B0C8348112CA}" name="Column5948" dataDxfId="10586"/>
    <tableColumn id="5965" xr3:uid="{2D62A461-A576-47F0-BE50-283A3CF603A9}" name="Column5949" dataDxfId="10585"/>
    <tableColumn id="5966" xr3:uid="{381DBDCA-0FDB-4E8A-A09B-A3B1498445B3}" name="Column5950" dataDxfId="10584"/>
    <tableColumn id="5967" xr3:uid="{48FCDF6A-527D-4038-BA23-96A226FA3A9F}" name="Column5951" dataDxfId="10583"/>
    <tableColumn id="5968" xr3:uid="{497F9004-9612-47F4-82FA-4D501C1B5690}" name="Column5952" dataDxfId="10582"/>
    <tableColumn id="5969" xr3:uid="{FFCD7617-2719-46A2-96C0-5B235EC7D586}" name="Column5953" dataDxfId="10581"/>
    <tableColumn id="5970" xr3:uid="{7059D445-7633-4B14-8B30-F42F0027202E}" name="Column5954" dataDxfId="10580"/>
    <tableColumn id="5971" xr3:uid="{4B83C5EC-E44D-4ABF-A91E-87C013B0104E}" name="Column5955" dataDxfId="10579"/>
    <tableColumn id="5972" xr3:uid="{C310ECC1-DD02-4782-8308-53EA67476CD8}" name="Column5956" dataDxfId="10578"/>
    <tableColumn id="5973" xr3:uid="{07B51213-D5F2-4309-B49D-B41A0DE24C25}" name="Column5957" dataDxfId="10577"/>
    <tableColumn id="5974" xr3:uid="{A703B5A6-49E3-4BCA-8DE6-6ED97F555E34}" name="Column5958" dataDxfId="10576"/>
    <tableColumn id="5975" xr3:uid="{76EEA9C2-89D7-4F3C-868D-134D600F5679}" name="Column5959" dataDxfId="10575"/>
    <tableColumn id="5976" xr3:uid="{2AC863BB-BDA9-4D0A-A7D6-E6847CD43F19}" name="Column5960" dataDxfId="10574"/>
    <tableColumn id="5977" xr3:uid="{C9A4FD1C-4869-4927-90EE-9A6E45C51D79}" name="Column5961" dataDxfId="10573"/>
    <tableColumn id="5978" xr3:uid="{AA4CE41D-BC48-4123-A8EF-9ED85D0CBFB4}" name="Column5962" dataDxfId="10572"/>
    <tableColumn id="5979" xr3:uid="{9D9FD479-FA6E-4A79-A2B3-354DC7FA692E}" name="Column5963" dataDxfId="10571"/>
    <tableColumn id="5980" xr3:uid="{9F6ACD30-4398-44C8-A6E6-4F265F2F8441}" name="Column5964" dataDxfId="10570"/>
    <tableColumn id="5981" xr3:uid="{E6A69E59-C05D-4466-9CB6-D5A055910D36}" name="Column5965" dataDxfId="10569"/>
    <tableColumn id="5982" xr3:uid="{B4917212-DA75-4EC9-A432-23D6C56D94CA}" name="Column5966" dataDxfId="10568"/>
    <tableColumn id="5983" xr3:uid="{FFCB97BC-6827-4908-8058-496204E35C9B}" name="Column5967" dataDxfId="10567"/>
    <tableColumn id="5984" xr3:uid="{C31D08F3-5A0F-4218-9D9B-1061F6CA2E7F}" name="Column5968" dataDxfId="10566"/>
    <tableColumn id="5985" xr3:uid="{92A76B4C-2041-401A-876E-5161EC651198}" name="Column5969" dataDxfId="10565"/>
    <tableColumn id="5986" xr3:uid="{47C1C146-1FC9-4312-AEF8-39B54967AAD1}" name="Column5970" dataDxfId="10564"/>
    <tableColumn id="5987" xr3:uid="{29D4374D-D491-4FC8-B7C7-F0995BA49298}" name="Column5971" dataDxfId="10563"/>
    <tableColumn id="5988" xr3:uid="{AFA35508-1E31-4D8C-86F2-DCA98967FA1C}" name="Column5972" dataDxfId="10562"/>
    <tableColumn id="5989" xr3:uid="{4900F9BA-623C-4454-9E06-45EEE0E21788}" name="Column5973" dataDxfId="10561"/>
    <tableColumn id="5990" xr3:uid="{90452F86-C43F-4447-8E28-706205BEA80D}" name="Column5974" dataDxfId="10560"/>
    <tableColumn id="5991" xr3:uid="{35309F6B-50ED-4993-B03E-83E9B13C10C8}" name="Column5975" dataDxfId="10559"/>
    <tableColumn id="5992" xr3:uid="{E75EF1F7-567B-4250-BFF1-24717A47EBEE}" name="Column5976" dataDxfId="10558"/>
    <tableColumn id="5993" xr3:uid="{0F73406F-045F-436A-A10E-D09408DF1D65}" name="Column5977" dataDxfId="10557"/>
    <tableColumn id="5994" xr3:uid="{26ECD529-69BC-460A-A098-012140A52F6C}" name="Column5978" dataDxfId="10556"/>
    <tableColumn id="5995" xr3:uid="{DFA352DF-7A2F-44BF-96F6-4237BB24CBB5}" name="Column5979" dataDxfId="10555"/>
    <tableColumn id="5996" xr3:uid="{E71DC393-5B9D-4BDC-81ED-113B366794AA}" name="Column5980" dataDxfId="10554"/>
    <tableColumn id="5997" xr3:uid="{A4791346-2406-4445-89E3-F68C9C97E0BD}" name="Column5981" dataDxfId="10553"/>
    <tableColumn id="5998" xr3:uid="{0DE0EF70-2093-4583-BB0D-11C7A65D4091}" name="Column5982" dataDxfId="10552"/>
    <tableColumn id="5999" xr3:uid="{88EEBE05-2A09-45BB-AAC0-66D71283B626}" name="Column5983" dataDxfId="10551"/>
    <tableColumn id="6000" xr3:uid="{9894D88D-5896-4D8D-A4C5-FE31BEB7DB60}" name="Column5984" dataDxfId="10550"/>
    <tableColumn id="6001" xr3:uid="{4F521F9E-73AD-4CBF-9538-B426BFDF07BF}" name="Column5985" dataDxfId="10549"/>
    <tableColumn id="6002" xr3:uid="{07DD27CA-2876-416A-90E0-5788AC21D874}" name="Column5986" dataDxfId="10548"/>
    <tableColumn id="6003" xr3:uid="{DA3E0C4B-5FF0-4C57-80C3-D6F3B40506B8}" name="Column5987" dataDxfId="10547"/>
    <tableColumn id="6004" xr3:uid="{F7CCBA61-78DF-4FD4-80F2-9F2B3099BA08}" name="Column5988" dataDxfId="10546"/>
    <tableColumn id="6005" xr3:uid="{C100593E-A199-4D7C-A390-C042B4A2C997}" name="Column5989" dataDxfId="10545"/>
    <tableColumn id="6006" xr3:uid="{CD8FAA55-98DE-4D88-9C67-59687F37ADE9}" name="Column5990" dataDxfId="10544"/>
    <tableColumn id="6007" xr3:uid="{3DFC5652-DDAD-4CAF-94E3-124E97579465}" name="Column5991" dataDxfId="10543"/>
    <tableColumn id="6008" xr3:uid="{0FBDE267-19EA-4000-9815-0ACBEFE0042B}" name="Column5992" dataDxfId="10542"/>
    <tableColumn id="6009" xr3:uid="{5992300A-E49D-46D4-AAA0-F2B3C0408036}" name="Column5993" dataDxfId="10541"/>
    <tableColumn id="6010" xr3:uid="{964F3CF3-4436-4999-8F51-75BF5D9DADCA}" name="Column5994" dataDxfId="10540"/>
    <tableColumn id="6011" xr3:uid="{BC19184E-C2A1-4890-93C8-712A7F42AC16}" name="Column5995" dataDxfId="10539"/>
    <tableColumn id="6012" xr3:uid="{D3D4C2BA-1011-49AD-9723-A7D8BE784A03}" name="Column5996" dataDxfId="10538"/>
    <tableColumn id="6013" xr3:uid="{D07E40DA-C790-4DD9-B971-C85DA709FD3B}" name="Column5997" dataDxfId="10537"/>
    <tableColumn id="6014" xr3:uid="{B841DD8B-69F1-4523-8956-1B7A19D7CD33}" name="Column5998" dataDxfId="10536"/>
    <tableColumn id="6015" xr3:uid="{EB536A2E-CCD8-47EE-8D2D-9010D3DDCE60}" name="Column5999" dataDxfId="10535"/>
    <tableColumn id="6016" xr3:uid="{949F20C7-2EDD-401E-AA30-D2BC64699EB4}" name="Column6000" dataDxfId="10534"/>
    <tableColumn id="6017" xr3:uid="{45351DC0-036E-4174-865E-7823D050D1C2}" name="Column6001" dataDxfId="10533"/>
    <tableColumn id="6018" xr3:uid="{0E109296-6212-4D39-BFED-4B89284411B9}" name="Column6002" dataDxfId="10532"/>
    <tableColumn id="6019" xr3:uid="{C55FB2DE-8CB3-4465-B453-291486B978D7}" name="Column6003" dataDxfId="10531"/>
    <tableColumn id="6020" xr3:uid="{6A8CCA10-1B88-4685-B07B-909EEDD7509E}" name="Column6004" dataDxfId="10530"/>
    <tableColumn id="6021" xr3:uid="{7B087676-57BF-423C-97C6-1B1F34B23CB8}" name="Column6005" dataDxfId="10529"/>
    <tableColumn id="6022" xr3:uid="{AF33003C-9A82-4EC2-A356-733B730BAF6E}" name="Column6006" dataDxfId="10528"/>
    <tableColumn id="6023" xr3:uid="{DCF4AFB5-C8AD-4EAC-8D94-77BCC0768897}" name="Column6007" dataDxfId="10527"/>
    <tableColumn id="6024" xr3:uid="{589FE603-0C2B-4E0D-AE69-BD9B7A247DF0}" name="Column6008" dataDxfId="10526"/>
    <tableColumn id="6025" xr3:uid="{2E5FBC0A-61FE-4E2A-BD23-4D504FD21385}" name="Column6009" dataDxfId="10525"/>
    <tableColumn id="6026" xr3:uid="{BCE5CC1E-B9DE-4A58-B84A-BC86D2D4D97E}" name="Column6010" dataDxfId="10524"/>
    <tableColumn id="6027" xr3:uid="{BAF2BFC3-B79E-47AE-A728-F07BFF2495D1}" name="Column6011" dataDxfId="10523"/>
    <tableColumn id="6028" xr3:uid="{2F4D2621-9A9F-40C3-941B-F1B1F02822FC}" name="Column6012" dataDxfId="10522"/>
    <tableColumn id="6029" xr3:uid="{EE156D26-1925-48A8-A2FF-3C96CCCD40C4}" name="Column6013" dataDxfId="10521"/>
    <tableColumn id="6030" xr3:uid="{57366DBF-7421-4275-8AE7-5ADF6AC41451}" name="Column6014" dataDxfId="10520"/>
    <tableColumn id="6031" xr3:uid="{C13993F6-5F26-40B2-876F-A108DD9EE8D8}" name="Column6015" dataDxfId="10519"/>
    <tableColumn id="6032" xr3:uid="{D3FE3F40-8EF5-468E-AEDA-86CA0C3AD191}" name="Column6016" dataDxfId="10518"/>
    <tableColumn id="6033" xr3:uid="{BE209C97-277D-491C-85BA-4961505EA635}" name="Column6017" dataDxfId="10517"/>
    <tableColumn id="6034" xr3:uid="{E7418FA7-29CF-4C54-AA3A-8A40960094F7}" name="Column6018" dataDxfId="10516"/>
    <tableColumn id="6035" xr3:uid="{8138C414-6C05-4ECD-9F41-A5349F52954B}" name="Column6019" dataDxfId="10515"/>
    <tableColumn id="6036" xr3:uid="{263C42FF-0433-46D8-83EE-8BC1FB6716E2}" name="Column6020" dataDxfId="10514"/>
    <tableColumn id="6037" xr3:uid="{15C2D835-F812-4E5B-949D-DBF54C40B713}" name="Column6021" dataDxfId="10513"/>
    <tableColumn id="6038" xr3:uid="{1BA5730D-7196-43F0-A02D-62B1D2115672}" name="Column6022" dataDxfId="10512"/>
    <tableColumn id="6039" xr3:uid="{768CD194-FA97-4F60-B858-55A792DA27B5}" name="Column6023" dataDxfId="10511"/>
    <tableColumn id="6040" xr3:uid="{B2366DD9-6280-41FF-93E9-7ED516603C9A}" name="Column6024" dataDxfId="10510"/>
    <tableColumn id="6041" xr3:uid="{B6A6AEDF-44DF-4B4F-89EB-16D08CC18309}" name="Column6025" dataDxfId="10509"/>
    <tableColumn id="6042" xr3:uid="{B8CEB91F-FD3C-4C06-AEC9-4E9E109362CB}" name="Column6026" dataDxfId="10508"/>
    <tableColumn id="6043" xr3:uid="{0AC8E3AF-F9E2-497C-84E4-65E71CEC0A81}" name="Column6027" dataDxfId="10507"/>
    <tableColumn id="6044" xr3:uid="{1C71BCF5-5731-47E3-8377-654DDDB75264}" name="Column6028" dataDxfId="10506"/>
    <tableColumn id="6045" xr3:uid="{D47799EC-E9EF-493F-8DFE-3024B0D0240C}" name="Column6029" dataDxfId="10505"/>
    <tableColumn id="6046" xr3:uid="{83FD767E-D794-4326-B1EE-465AC6A5400A}" name="Column6030" dataDxfId="10504"/>
    <tableColumn id="6047" xr3:uid="{F1109F6C-CE08-443D-985D-96F1C35A883B}" name="Column6031" dataDxfId="10503"/>
    <tableColumn id="6048" xr3:uid="{80819D29-9C0C-4763-B63C-B15F7D1C7100}" name="Column6032" dataDxfId="10502"/>
    <tableColumn id="6049" xr3:uid="{63E686E0-9E8F-4937-BCDB-E7D16AD2CEEB}" name="Column6033" dataDxfId="10501"/>
    <tableColumn id="6050" xr3:uid="{5671AAEA-863C-4EB1-95FA-EB1B62E6C943}" name="Column6034" dataDxfId="10500"/>
    <tableColumn id="6051" xr3:uid="{79B70D63-E2E3-4F11-B920-CEF5616DBA0C}" name="Column6035" dataDxfId="10499"/>
    <tableColumn id="6052" xr3:uid="{6F4F9FF6-9373-4E05-B0CB-4F65A9293C81}" name="Column6036" dataDxfId="10498"/>
    <tableColumn id="6053" xr3:uid="{EADFB174-7780-4787-8132-44FB6A0704B6}" name="Column6037" dataDxfId="10497"/>
    <tableColumn id="6054" xr3:uid="{CA10BB66-98B2-40B2-9240-C0AB79AD9005}" name="Column6038" dataDxfId="10496"/>
    <tableColumn id="6055" xr3:uid="{22DF5BE7-FB04-4B62-9EE1-BAB617021A95}" name="Column6039" dataDxfId="10495"/>
    <tableColumn id="6056" xr3:uid="{C79CD357-4EF5-4E53-8BCC-14860995C1EC}" name="Column6040" dataDxfId="10494"/>
    <tableColumn id="6057" xr3:uid="{FC82175A-6CD8-42DA-AD0F-A3ABB3B25F94}" name="Column6041" dataDxfId="10493"/>
    <tableColumn id="6058" xr3:uid="{6299BC42-D939-4BCB-AF96-ABCA54D68E36}" name="Column6042" dataDxfId="10492"/>
    <tableColumn id="6059" xr3:uid="{D62EE8A5-116D-4269-B4BC-0AD9A73BF7D1}" name="Column6043" dataDxfId="10491"/>
    <tableColumn id="6060" xr3:uid="{0F79EB15-FFF5-4D7A-B424-C93407889A53}" name="Column6044" dataDxfId="10490"/>
    <tableColumn id="6061" xr3:uid="{41DDB917-5FE5-4E6C-857C-D4B7CB679C2A}" name="Column6045" dataDxfId="10489"/>
    <tableColumn id="6062" xr3:uid="{B885A07D-B9CE-487C-B540-18BF4C2C17DA}" name="Column6046" dataDxfId="10488"/>
    <tableColumn id="6063" xr3:uid="{212CE4B6-3303-4982-99A2-F354260546E6}" name="Column6047" dataDxfId="10487"/>
    <tableColumn id="6064" xr3:uid="{2FA08FB2-BEEA-4AC4-B542-E0342B925331}" name="Column6048" dataDxfId="10486"/>
    <tableColumn id="6065" xr3:uid="{95EAB864-CA03-400A-8789-FD1EA2AEF217}" name="Column6049" dataDxfId="10485"/>
    <tableColumn id="6066" xr3:uid="{48C71FA3-0E76-4E29-9AB2-E81340154594}" name="Column6050" dataDxfId="10484"/>
    <tableColumn id="6067" xr3:uid="{B8121419-BA19-4C43-9011-99991DDE3961}" name="Column6051" dataDxfId="10483"/>
    <tableColumn id="6068" xr3:uid="{F20DB7A2-8795-4BB2-8B28-075787A2BD64}" name="Column6052" dataDxfId="10482"/>
    <tableColumn id="6069" xr3:uid="{5AEF9895-25AC-4309-9497-A0A923BF0BCF}" name="Column6053" dataDxfId="10481"/>
    <tableColumn id="6070" xr3:uid="{549CE869-8C66-49C7-9CA6-C712C744BC5D}" name="Column6054" dataDxfId="10480"/>
    <tableColumn id="6071" xr3:uid="{1DF6D100-816A-4D99-B25D-A99218BA4C3A}" name="Column6055" dataDxfId="10479"/>
    <tableColumn id="6072" xr3:uid="{4033C894-7DA1-470A-8C0C-597D3E2F1D9A}" name="Column6056" dataDxfId="10478"/>
    <tableColumn id="6073" xr3:uid="{C915FF55-C13D-4C7C-8A37-449B1C6EAC6F}" name="Column6057" dataDxfId="10477"/>
    <tableColumn id="6074" xr3:uid="{BB6D23C3-AD50-41C2-B00B-32C4393F5CAF}" name="Column6058" dataDxfId="10476"/>
    <tableColumn id="6075" xr3:uid="{065717F6-B311-48B8-A678-707A9150C1E3}" name="Column6059" dataDxfId="10475"/>
    <tableColumn id="6076" xr3:uid="{6E3DF8D4-2853-4D58-8E58-91D985909906}" name="Column6060" dataDxfId="10474"/>
    <tableColumn id="6077" xr3:uid="{BFEA7FDE-2822-496A-974F-14B64F965436}" name="Column6061" dataDxfId="10473"/>
    <tableColumn id="6078" xr3:uid="{5028A919-E4B7-4298-9460-0DB477552345}" name="Column6062" dataDxfId="10472"/>
    <tableColumn id="6079" xr3:uid="{FD3C4FF7-991D-4DCB-B10C-158C3C32F66C}" name="Column6063" dataDxfId="10471"/>
    <tableColumn id="6080" xr3:uid="{1324173F-299B-464A-AECD-3A762C3C7E71}" name="Column6064" dataDxfId="10470"/>
    <tableColumn id="6081" xr3:uid="{FADDF9A3-BBC8-4F46-A97A-E44CAA0DE5C1}" name="Column6065" dataDxfId="10469"/>
    <tableColumn id="6082" xr3:uid="{4DB58FF4-EEBD-4D67-A125-7754F7E6861E}" name="Column6066" dataDxfId="10468"/>
    <tableColumn id="6083" xr3:uid="{7480ECA4-1622-402E-B5C6-36F3BC5A855F}" name="Column6067" dataDxfId="10467"/>
    <tableColumn id="6084" xr3:uid="{C20682CC-94C5-4769-A63A-7259C5FE2817}" name="Column6068" dataDxfId="10466"/>
    <tableColumn id="6085" xr3:uid="{E7DA605F-2577-4CE3-A5D2-01452D4E507E}" name="Column6069" dataDxfId="10465"/>
    <tableColumn id="6086" xr3:uid="{3384B16A-2E9F-4D47-8685-21A47F70D4C2}" name="Column6070" dataDxfId="10464"/>
    <tableColumn id="6087" xr3:uid="{C94C045D-CF92-4ED6-B3CB-CA7C777D5EB6}" name="Column6071" dataDxfId="10463"/>
    <tableColumn id="6088" xr3:uid="{4330FEA0-5A7B-47A5-9010-C422B8BCDA81}" name="Column6072" dataDxfId="10462"/>
    <tableColumn id="6089" xr3:uid="{03FD961F-AFF7-46F8-B523-BB8342F89F7B}" name="Column6073" dataDxfId="10461"/>
    <tableColumn id="6090" xr3:uid="{30161FDB-4B88-44B6-A768-78A92A3BC096}" name="Column6074" dataDxfId="10460"/>
    <tableColumn id="6091" xr3:uid="{D4A0D2F7-200A-456B-9C16-4E03C2159725}" name="Column6075" dataDxfId="10459"/>
    <tableColumn id="6092" xr3:uid="{5771FB49-46B4-43CA-8944-FB6BCD694A4F}" name="Column6076" dataDxfId="10458"/>
    <tableColumn id="6093" xr3:uid="{EDC166A1-A8F4-428D-A7B6-55728107A650}" name="Column6077" dataDxfId="10457"/>
    <tableColumn id="6094" xr3:uid="{2B8FB1DF-4BA5-4ACC-AE8E-006B7BFDE78E}" name="Column6078" dataDxfId="10456"/>
    <tableColumn id="6095" xr3:uid="{E5B4974C-8BC7-4931-A9AB-65A7F6416C1F}" name="Column6079" dataDxfId="10455"/>
    <tableColumn id="6096" xr3:uid="{26D4FBAC-925D-4ED0-913D-A62AA2335F6E}" name="Column6080" dataDxfId="10454"/>
    <tableColumn id="6097" xr3:uid="{377174C5-AEA4-4C59-9B35-C37FAE07B2AF}" name="Column6081" dataDxfId="10453"/>
    <tableColumn id="6098" xr3:uid="{763E882D-4BF2-4536-8188-2EB3DC17FF35}" name="Column6082" dataDxfId="10452"/>
    <tableColumn id="6099" xr3:uid="{DE9AE4A5-833E-4D86-87B4-EB4008985B04}" name="Column6083" dataDxfId="10451"/>
    <tableColumn id="6100" xr3:uid="{2549021E-AF15-43B8-B2D1-5AEF65D98FDE}" name="Column6084" dataDxfId="10450"/>
    <tableColumn id="6101" xr3:uid="{0709EDD9-059D-47E2-ABD5-6FD72B769A2B}" name="Column6085" dataDxfId="10449"/>
    <tableColumn id="6102" xr3:uid="{27D54069-1D34-4081-9814-2ED5DDADF0C4}" name="Column6086" dataDxfId="10448"/>
    <tableColumn id="6103" xr3:uid="{B852A93B-993A-4308-BAC6-37F0163E3F65}" name="Column6087" dataDxfId="10447"/>
    <tableColumn id="6104" xr3:uid="{4A0E0D32-6CAB-44F3-96F6-D0DDE5923ADB}" name="Column6088" dataDxfId="10446"/>
    <tableColumn id="6105" xr3:uid="{7EC13D9F-3A38-499F-8B03-1A865C29838C}" name="Column6089" dataDxfId="10445"/>
    <tableColumn id="6106" xr3:uid="{63552DCB-A39F-4F51-84F2-2FB1ED7BD5E0}" name="Column6090" dataDxfId="10444"/>
    <tableColumn id="6107" xr3:uid="{FC48C939-C021-4009-8522-CC0400A7C5A5}" name="Column6091" dataDxfId="10443"/>
    <tableColumn id="6108" xr3:uid="{7CEEF1D4-4EE8-4CE0-84FD-25410131BA50}" name="Column6092" dataDxfId="10442"/>
    <tableColumn id="6109" xr3:uid="{FD359FB1-E2F2-4111-A19C-1123594CA529}" name="Column6093" dataDxfId="10441"/>
    <tableColumn id="6110" xr3:uid="{845C4C28-04BB-4FEB-82C8-15CDD8319F4E}" name="Column6094" dataDxfId="10440"/>
    <tableColumn id="6111" xr3:uid="{E2F9D386-E072-4800-B70E-FC510201A026}" name="Column6095" dataDxfId="10439"/>
    <tableColumn id="6112" xr3:uid="{F0D1A8E6-79A3-45CB-A58B-515A04804B75}" name="Column6096" dataDxfId="10438"/>
    <tableColumn id="6113" xr3:uid="{64EA0F88-B5F3-49C2-A806-545C931D4758}" name="Column6097" dataDxfId="10437"/>
    <tableColumn id="6114" xr3:uid="{CEBA5C53-988F-4FC1-8978-A3BDC1AE6BDE}" name="Column6098" dataDxfId="10436"/>
    <tableColumn id="6115" xr3:uid="{F41197D3-D339-499D-9771-E1D1441F4022}" name="Column6099" dataDxfId="10435"/>
    <tableColumn id="6116" xr3:uid="{C2F86EF1-996D-4C59-9371-F63049C2CF6A}" name="Column6100" dataDxfId="10434"/>
    <tableColumn id="6117" xr3:uid="{2DBFB923-0346-404F-BC67-FCC81647A20D}" name="Column6101" dataDxfId="10433"/>
    <tableColumn id="6118" xr3:uid="{AD4692E9-6661-460B-8BB1-A2766CAAC642}" name="Column6102" dataDxfId="10432"/>
    <tableColumn id="6119" xr3:uid="{C4ECB716-AB2D-4FBA-B58C-4DA3B2892233}" name="Column6103" dataDxfId="10431"/>
    <tableColumn id="6120" xr3:uid="{BC143571-778A-480F-B03E-5E9C1CD2086F}" name="Column6104" dataDxfId="10430"/>
    <tableColumn id="6121" xr3:uid="{4F2088A1-97FF-49F6-B765-AABC6AB57085}" name="Column6105" dataDxfId="10429"/>
    <tableColumn id="6122" xr3:uid="{9337B171-D20F-40A8-9A3F-46F93106619C}" name="Column6106" dataDxfId="10428"/>
    <tableColumn id="6123" xr3:uid="{7BF304CD-5F41-427D-ACD9-FE1E9E7F5872}" name="Column6107" dataDxfId="10427"/>
    <tableColumn id="6124" xr3:uid="{07F55F06-6106-483D-9F4E-22759B40BDB5}" name="Column6108" dataDxfId="10426"/>
    <tableColumn id="6125" xr3:uid="{CCEC40AF-2EF7-4F0E-97C2-A05EDA3CF38A}" name="Column6109" dataDxfId="10425"/>
    <tableColumn id="6126" xr3:uid="{CE79801F-03A3-47DA-A61B-8BB1D06790F0}" name="Column6110" dataDxfId="10424"/>
    <tableColumn id="6127" xr3:uid="{2DE020CF-67B6-4B7F-BE6B-9671702A912C}" name="Column6111" dataDxfId="10423"/>
    <tableColumn id="6128" xr3:uid="{A16CDD36-5873-4F81-BD66-1CB945FD94BF}" name="Column6112" dataDxfId="10422"/>
    <tableColumn id="6129" xr3:uid="{F15C0A5E-6388-40A1-9E58-27496D84CBBF}" name="Column6113" dataDxfId="10421"/>
    <tableColumn id="6130" xr3:uid="{15503C9E-0BB7-41D8-A74E-90148D18B938}" name="Column6114" dataDxfId="10420"/>
    <tableColumn id="6131" xr3:uid="{1E2EB6DA-40AA-4AB2-9A26-A0CF15394E47}" name="Column6115" dataDxfId="10419"/>
    <tableColumn id="6132" xr3:uid="{D287AF88-C4FD-4B5D-9BF6-36BDBD930899}" name="Column6116" dataDxfId="10418"/>
    <tableColumn id="6133" xr3:uid="{269B6F4F-892D-49FD-B444-C22557CF0CCF}" name="Column6117" dataDxfId="10417"/>
    <tableColumn id="6134" xr3:uid="{52A9E852-02E9-4ACF-BA15-8850B733D8FD}" name="Column6118" dataDxfId="10416"/>
    <tableColumn id="6135" xr3:uid="{98A7C500-BD36-4B6D-AE7B-512625CCECBA}" name="Column6119" dataDxfId="10415"/>
    <tableColumn id="6136" xr3:uid="{DCF1545C-4E66-4F0E-A6F0-88BD5CFBD389}" name="Column6120" dataDxfId="10414"/>
    <tableColumn id="6137" xr3:uid="{3355D806-C635-4CC6-8FDA-4B016ABAC9B8}" name="Column6121" dataDxfId="10413"/>
    <tableColumn id="6138" xr3:uid="{2FD27D6A-4376-4E9A-9AD8-349705FDA364}" name="Column6122" dataDxfId="10412"/>
    <tableColumn id="6139" xr3:uid="{BE6A6112-DAB9-4CA5-90F4-5B1992EF3958}" name="Column6123" dataDxfId="10411"/>
    <tableColumn id="6140" xr3:uid="{F78361B9-9659-43A7-A8C5-4A7C62DF5492}" name="Column6124" dataDxfId="10410"/>
    <tableColumn id="6141" xr3:uid="{11D1A624-C93B-4E5A-928E-C76386A10C5C}" name="Column6125" dataDxfId="10409"/>
    <tableColumn id="6142" xr3:uid="{99D9A47A-6C75-429A-AE50-11B8ABEEA850}" name="Column6126" dataDxfId="10408"/>
    <tableColumn id="6143" xr3:uid="{1FBE2A45-2CFF-4901-9959-CE34964FB09C}" name="Column6127" dataDxfId="10407"/>
    <tableColumn id="6144" xr3:uid="{28443671-459F-48C3-B6B4-32E7826E7AEF}" name="Column6128" dataDxfId="10406"/>
    <tableColumn id="6145" xr3:uid="{BFA0A073-47F6-4C5B-91F4-522D654C3B73}" name="Column6129" dataDxfId="10405"/>
    <tableColumn id="6146" xr3:uid="{D440CFF4-99B6-4F5A-BE8B-6883A2D835B5}" name="Column6130" dataDxfId="10404"/>
    <tableColumn id="6147" xr3:uid="{5455C959-8524-4E35-83D1-0245BF17EE5E}" name="Column6131" dataDxfId="10403"/>
    <tableColumn id="6148" xr3:uid="{36387BE0-965B-4F68-88A5-0C999B3CA2EC}" name="Column6132" dataDxfId="10402"/>
    <tableColumn id="6149" xr3:uid="{3E1F6591-0C4C-45A0-82B4-06CCD5C9F4B6}" name="Column6133" dataDxfId="10401"/>
    <tableColumn id="6150" xr3:uid="{852C4908-DFE1-4A71-A702-F34633B139C1}" name="Column6134" dataDxfId="10400"/>
    <tableColumn id="6151" xr3:uid="{9BCB470C-7251-40A9-86AB-7C41AF40E0C3}" name="Column6135" dataDxfId="10399"/>
    <tableColumn id="6152" xr3:uid="{5ABF8B24-A6A6-4C2C-BDF1-D286FF7661BC}" name="Column6136" dataDxfId="10398"/>
    <tableColumn id="6153" xr3:uid="{3A8770D0-1547-46AF-862E-5C09D7CAEE4E}" name="Column6137" dataDxfId="10397"/>
    <tableColumn id="6154" xr3:uid="{3AE25C8E-7E96-4C98-9016-39897D4115B1}" name="Column6138" dataDxfId="10396"/>
    <tableColumn id="6155" xr3:uid="{AB5619D6-9695-4813-9A41-B13351F8C91A}" name="Column6139" dataDxfId="10395"/>
    <tableColumn id="6156" xr3:uid="{9FC6D013-CA69-4BE2-8568-58DFBEFC048C}" name="Column6140" dataDxfId="10394"/>
    <tableColumn id="6157" xr3:uid="{9F0840BA-F722-4169-9FC9-DCC9381326A4}" name="Column6141" dataDxfId="10393"/>
    <tableColumn id="6158" xr3:uid="{C9F3A972-8CD9-46FE-AAC9-501E3A2E7A71}" name="Column6142" dataDxfId="10392"/>
    <tableColumn id="6159" xr3:uid="{10E98008-6007-4CBE-97B3-D43A81589FA3}" name="Column6143" dataDxfId="10391"/>
    <tableColumn id="6160" xr3:uid="{3D86681D-B77A-4FBD-8BDA-C2E1C1E62FD7}" name="Column6144" dataDxfId="10390"/>
    <tableColumn id="6161" xr3:uid="{F1232ED1-DD36-4776-9E48-B62EBAD1B868}" name="Column6145" dataDxfId="10389"/>
    <tableColumn id="6162" xr3:uid="{086421FB-F339-4520-B703-193C06204C19}" name="Column6146" dataDxfId="10388"/>
    <tableColumn id="6163" xr3:uid="{C07F20D4-1674-439F-B9DF-06ABDD9AEDF3}" name="Column6147" dataDxfId="10387"/>
    <tableColumn id="6164" xr3:uid="{A4EAF1AC-FCF7-4D47-8F1F-187FB06E8610}" name="Column6148" dataDxfId="10386"/>
    <tableColumn id="6165" xr3:uid="{E251CDBB-6A5E-4817-BE73-C8A87D0647E2}" name="Column6149" dataDxfId="10385"/>
    <tableColumn id="6166" xr3:uid="{92A1AEF3-41B0-46C8-A1B8-7FF153956E44}" name="Column6150" dataDxfId="10384"/>
    <tableColumn id="6167" xr3:uid="{C8342C73-2B8A-4FA9-B8F9-5565DAF9FFE2}" name="Column6151" dataDxfId="10383"/>
    <tableColumn id="6168" xr3:uid="{F44745CB-A814-48BB-A5B6-926C125A1F66}" name="Column6152" dataDxfId="10382"/>
    <tableColumn id="6169" xr3:uid="{647F083D-0A97-4D91-927E-DAB65DC527FF}" name="Column6153" dataDxfId="10381"/>
    <tableColumn id="6170" xr3:uid="{8D1E5456-B17C-4CE8-BBDA-E623346022F0}" name="Column6154" dataDxfId="10380"/>
    <tableColumn id="6171" xr3:uid="{21A0B818-1843-40BC-8628-83E1A4432F81}" name="Column6155" dataDxfId="10379"/>
    <tableColumn id="6172" xr3:uid="{0867BB62-4A54-4923-811C-6940CD9B9E27}" name="Column6156" dataDxfId="10378"/>
    <tableColumn id="6173" xr3:uid="{A4B9DD84-36C5-462C-91E7-32FA669B9E40}" name="Column6157" dataDxfId="10377"/>
    <tableColumn id="6174" xr3:uid="{A0FC8E80-6EDD-4458-8A1B-961FCB00F761}" name="Column6158" dataDxfId="10376"/>
    <tableColumn id="6175" xr3:uid="{41E83C42-E2AB-4D8F-A1F3-A9583D09831E}" name="Column6159" dataDxfId="10375"/>
    <tableColumn id="6176" xr3:uid="{B948C0F2-D380-483A-B472-766A4E5A415A}" name="Column6160" dataDxfId="10374"/>
    <tableColumn id="6177" xr3:uid="{49E492F0-DC30-4A21-A5FA-0A5B96945728}" name="Column6161" dataDxfId="10373"/>
    <tableColumn id="6178" xr3:uid="{5AB21532-F720-4773-8398-F6233711B8B1}" name="Column6162" dataDxfId="10372"/>
    <tableColumn id="6179" xr3:uid="{7430045E-02D6-4D1B-A757-2B572CE64EF9}" name="Column6163" dataDxfId="10371"/>
    <tableColumn id="6180" xr3:uid="{B9EB6996-8A76-4E55-8D84-93F524C1994E}" name="Column6164" dataDxfId="10370"/>
    <tableColumn id="6181" xr3:uid="{487F8E40-674F-43CB-ACEE-9F2D776A6AE3}" name="Column6165" dataDxfId="10369"/>
    <tableColumn id="6182" xr3:uid="{CD205FCE-C4A7-4437-9D40-80F99115CD3D}" name="Column6166" dataDxfId="10368"/>
    <tableColumn id="6183" xr3:uid="{76600EBE-A11B-4C13-BB26-62EFBC41F6CF}" name="Column6167" dataDxfId="10367"/>
    <tableColumn id="6184" xr3:uid="{59631D55-DF16-4CC2-A4D7-3600E55CC8A9}" name="Column6168" dataDxfId="10366"/>
    <tableColumn id="6185" xr3:uid="{027D2E2E-0B8E-42B3-A3A6-EEE2A08EFCBD}" name="Column6169" dataDxfId="10365"/>
    <tableColumn id="6186" xr3:uid="{DC40A636-2306-4E82-8719-917993A2C3A7}" name="Column6170" dataDxfId="10364"/>
    <tableColumn id="6187" xr3:uid="{EA7D14E3-6B80-49D8-886B-88022EDC4C6F}" name="Column6171" dataDxfId="10363"/>
    <tableColumn id="6188" xr3:uid="{AB03B9D7-4266-46F4-9775-3730A2CCD863}" name="Column6172" dataDxfId="10362"/>
    <tableColumn id="6189" xr3:uid="{1F528F73-35DE-4DFD-B3C3-F83225F2955D}" name="Column6173" dataDxfId="10361"/>
    <tableColumn id="6190" xr3:uid="{8F6F16A2-FD9B-4639-810D-2114CBFA06ED}" name="Column6174" dataDxfId="10360"/>
    <tableColumn id="6191" xr3:uid="{A1EE7321-2086-4E22-9BA0-711CB8B32F7E}" name="Column6175" dataDxfId="10359"/>
    <tableColumn id="6192" xr3:uid="{2D0213AD-9F98-4EDD-87D7-2C27B0FFAC31}" name="Column6176" dataDxfId="10358"/>
    <tableColumn id="6193" xr3:uid="{07DAE76A-E417-4E79-B809-A73B5CD54B05}" name="Column6177" dataDxfId="10357"/>
    <tableColumn id="6194" xr3:uid="{7D24F086-DB16-4039-A01C-32F47CDB09A2}" name="Column6178" dataDxfId="10356"/>
    <tableColumn id="6195" xr3:uid="{92412DEE-C2FF-41C3-B13D-CCE87044420E}" name="Column6179" dataDxfId="10355"/>
    <tableColumn id="6196" xr3:uid="{148E4945-3CAF-4B01-A81B-7DAF6EAEF6C0}" name="Column6180" dataDxfId="10354"/>
    <tableColumn id="6197" xr3:uid="{417BF875-BE49-4C05-9080-FE8D22B60B9F}" name="Column6181" dataDxfId="10353"/>
    <tableColumn id="6198" xr3:uid="{FAB875CC-1FD7-4920-9DB5-3609E708160D}" name="Column6182" dataDxfId="10352"/>
    <tableColumn id="6199" xr3:uid="{E1C02D86-7640-4130-9E90-A87CEF18D783}" name="Column6183" dataDxfId="10351"/>
    <tableColumn id="6200" xr3:uid="{84DCAE9D-739E-4C85-B7B3-2A4702593D0D}" name="Column6184" dataDxfId="10350"/>
    <tableColumn id="6201" xr3:uid="{B1EAF526-F6BC-4B62-9FB7-3BEDB194BF80}" name="Column6185" dataDxfId="10349"/>
    <tableColumn id="6202" xr3:uid="{B4B1A7A0-77F3-43BE-88F0-FAB75A734189}" name="Column6186" dataDxfId="10348"/>
    <tableColumn id="6203" xr3:uid="{20341299-812F-4441-970E-FE95AA2BB87D}" name="Column6187" dataDxfId="10347"/>
    <tableColumn id="6204" xr3:uid="{DAD69572-9E76-4DF8-94AE-B08A2DA448CC}" name="Column6188" dataDxfId="10346"/>
    <tableColumn id="6205" xr3:uid="{8D5F27E6-4792-4FC1-A209-3BBF48D84F8A}" name="Column6189" dataDxfId="10345"/>
    <tableColumn id="6206" xr3:uid="{5CA4872D-E57D-4AC2-8ACA-4B32FAC1F2FC}" name="Column6190" dataDxfId="10344"/>
    <tableColumn id="6207" xr3:uid="{1C7A8D89-1BC7-4BB7-B919-3B15A4FFDD07}" name="Column6191" dataDxfId="10343"/>
    <tableColumn id="6208" xr3:uid="{89CBCABF-6D10-4EEB-A62E-936BFB350FF5}" name="Column6192" dataDxfId="10342"/>
    <tableColumn id="6209" xr3:uid="{6D1D9F27-726D-4A97-BCC5-2EC44B015C34}" name="Column6193" dataDxfId="10341"/>
    <tableColumn id="6210" xr3:uid="{4ED4BD28-6CA5-4419-B644-F6C9CACBE80A}" name="Column6194" dataDxfId="10340"/>
    <tableColumn id="6211" xr3:uid="{D712306D-FE00-4624-91B7-EA8C64D66056}" name="Column6195" dataDxfId="10339"/>
    <tableColumn id="6212" xr3:uid="{91882457-2456-4F3E-A378-06B9C9E312ED}" name="Column6196" dataDxfId="10338"/>
    <tableColumn id="6213" xr3:uid="{147F8997-E219-4C0D-9AF3-C53ED1CD50B1}" name="Column6197" dataDxfId="10337"/>
    <tableColumn id="6214" xr3:uid="{371FF65A-4EED-44C5-ADD3-C04E5D8D500D}" name="Column6198" dataDxfId="10336"/>
    <tableColumn id="6215" xr3:uid="{CC841405-9F96-4148-B0DA-F67D19701C6E}" name="Column6199" dataDxfId="10335"/>
    <tableColumn id="6216" xr3:uid="{3FC9D842-9292-4E2A-B525-8C43F7B0B861}" name="Column6200" dataDxfId="10334"/>
    <tableColumn id="6217" xr3:uid="{52EEF800-ED91-4D39-BEDE-10BAB592202C}" name="Column6201" dataDxfId="10333"/>
    <tableColumn id="6218" xr3:uid="{FE54E4B5-F332-4103-932B-86AD9CAC08ED}" name="Column6202" dataDxfId="10332"/>
    <tableColumn id="6219" xr3:uid="{A85F7F5D-5753-4A14-BBB6-527B3770A5DC}" name="Column6203" dataDxfId="10331"/>
    <tableColumn id="6220" xr3:uid="{0FA56E37-3F69-4B50-8A14-A4DAD9C90A4F}" name="Column6204" dataDxfId="10330"/>
    <tableColumn id="6221" xr3:uid="{A6CBC766-2E39-4B78-9A68-685232EAD334}" name="Column6205" dataDxfId="10329"/>
    <tableColumn id="6222" xr3:uid="{366A29DA-4CD6-48FB-B7F5-7A1F75268262}" name="Column6206" dataDxfId="10328"/>
    <tableColumn id="6223" xr3:uid="{F83D4D81-79AC-4A72-AA0B-4E285F056F1F}" name="Column6207" dataDxfId="10327"/>
    <tableColumn id="6224" xr3:uid="{50586964-B9D9-4095-BC50-19A4D778B23E}" name="Column6208" dataDxfId="10326"/>
    <tableColumn id="6225" xr3:uid="{2D4CD5C8-2EE0-4C87-8337-97346CD93881}" name="Column6209" dataDxfId="10325"/>
    <tableColumn id="6226" xr3:uid="{058F6AFB-B5E1-417C-8C6E-DCB123104425}" name="Column6210" dataDxfId="10324"/>
    <tableColumn id="6227" xr3:uid="{2269B716-F6B7-4BB3-9037-A81605D11768}" name="Column6211" dataDxfId="10323"/>
    <tableColumn id="6228" xr3:uid="{20425B72-0A0D-409A-944F-C95A2824B989}" name="Column6212" dataDxfId="10322"/>
    <tableColumn id="6229" xr3:uid="{3D06A57A-BB6F-4791-AD22-B02A97C0994D}" name="Column6213" dataDxfId="10321"/>
    <tableColumn id="6230" xr3:uid="{650F0A26-C375-48AC-B892-22E28B4B1D0C}" name="Column6214" dataDxfId="10320"/>
    <tableColumn id="6231" xr3:uid="{A9B35D60-9885-474C-9D31-C38583FD72EC}" name="Column6215" dataDxfId="10319"/>
    <tableColumn id="6232" xr3:uid="{DED5D8F5-0BFA-403B-A7A7-EBA6A30F7680}" name="Column6216" dataDxfId="10318"/>
    <tableColumn id="6233" xr3:uid="{0F3DEE7F-A791-4756-9B12-374376A844EA}" name="Column6217" dataDxfId="10317"/>
    <tableColumn id="6234" xr3:uid="{0F128397-8841-46D2-9913-196BB1C6A3C5}" name="Column6218" dataDxfId="10316"/>
    <tableColumn id="6235" xr3:uid="{12B880B5-6C08-419A-9295-44602B392E68}" name="Column6219" dataDxfId="10315"/>
    <tableColumn id="6236" xr3:uid="{9B810916-CBCB-4DA9-AF45-B346C10A9C28}" name="Column6220" dataDxfId="10314"/>
    <tableColumn id="6237" xr3:uid="{7D189BF4-58CD-4D13-BD70-399C23BC4002}" name="Column6221" dataDxfId="10313"/>
    <tableColumn id="6238" xr3:uid="{1B3E5938-5F2F-4061-BDF6-7CB410399F87}" name="Column6222" dataDxfId="10312"/>
    <tableColumn id="6239" xr3:uid="{1C8CFB6A-E4A4-47E9-96F8-AF6C891B56B2}" name="Column6223" dataDxfId="10311"/>
    <tableColumn id="6240" xr3:uid="{EC8D1BEB-80EB-4153-8A7B-49E5B1A83649}" name="Column6224" dataDxfId="10310"/>
    <tableColumn id="6241" xr3:uid="{AFCD0ED2-9C49-4BBE-8FCE-6CA388ABEF38}" name="Column6225" dataDxfId="10309"/>
    <tableColumn id="6242" xr3:uid="{C9389940-D0B9-410E-8C1B-1232CE6D3255}" name="Column6226" dataDxfId="10308"/>
    <tableColumn id="6243" xr3:uid="{DC1CC7D8-5154-4072-B055-4CF8B4E141C2}" name="Column6227" dataDxfId="10307"/>
    <tableColumn id="6244" xr3:uid="{D3683809-C65D-456D-A45D-CE9D8749D5A1}" name="Column6228" dataDxfId="10306"/>
    <tableColumn id="6245" xr3:uid="{EC34FF1D-CF2C-4C87-9DBA-90998B74C32F}" name="Column6229" dataDxfId="10305"/>
    <tableColumn id="6246" xr3:uid="{FF08C89D-45DF-404D-AB98-05FAF120565B}" name="Column6230" dataDxfId="10304"/>
    <tableColumn id="6247" xr3:uid="{3AEF264E-DC57-4994-B3B0-E8916A679E3D}" name="Column6231" dataDxfId="10303"/>
    <tableColumn id="6248" xr3:uid="{F66B64F7-1BC7-46C0-9659-83785C93E33A}" name="Column6232" dataDxfId="10302"/>
    <tableColumn id="6249" xr3:uid="{CC520887-6E20-494F-A6CC-2C6B5B4DFB56}" name="Column6233" dataDxfId="10301"/>
    <tableColumn id="6250" xr3:uid="{8BD5AD44-CF0F-433D-A0BE-B3798BA0D64A}" name="Column6234" dataDxfId="10300"/>
    <tableColumn id="6251" xr3:uid="{895DB9EC-2EA2-414A-9767-4167283FB585}" name="Column6235" dataDxfId="10299"/>
    <tableColumn id="6252" xr3:uid="{4AA1F1DB-7EE0-4707-924E-1D6F1B8136BA}" name="Column6236" dataDxfId="10298"/>
    <tableColumn id="6253" xr3:uid="{5D262F06-71A2-40DB-9B58-11CB229092D4}" name="Column6237" dataDxfId="10297"/>
    <tableColumn id="6254" xr3:uid="{0D3B9525-F90E-442A-B9B4-AA66734D2511}" name="Column6238" dataDxfId="10296"/>
    <tableColumn id="6255" xr3:uid="{95E461FA-DD1B-4962-982A-F83884540AD0}" name="Column6239" dataDxfId="10295"/>
    <tableColumn id="6256" xr3:uid="{2E5F2CB6-D3C1-4979-B64F-A4841F250ED8}" name="Column6240" dataDxfId="10294"/>
    <tableColumn id="6257" xr3:uid="{48CEB3AA-4154-46CC-877F-1BCD3BB33018}" name="Column6241" dataDxfId="10293"/>
    <tableColumn id="6258" xr3:uid="{8912F2EA-6316-4035-B275-D6D661CDEC72}" name="Column6242" dataDxfId="10292"/>
    <tableColumn id="6259" xr3:uid="{09B3C550-A15F-43B3-8B2F-515E7A41BA07}" name="Column6243" dataDxfId="10291"/>
    <tableColumn id="6260" xr3:uid="{240F53DB-534F-40F8-8211-D0E392BD50E2}" name="Column6244" dataDxfId="10290"/>
    <tableColumn id="6261" xr3:uid="{0BAF03FD-D7FA-48C7-A9C5-CD76CF8F10BF}" name="Column6245" dataDxfId="10289"/>
    <tableColumn id="6262" xr3:uid="{CD2626E5-4759-4D79-AA5C-3754227D4E40}" name="Column6246" dataDxfId="10288"/>
    <tableColumn id="6263" xr3:uid="{8347190B-E07D-4A30-A27F-8F6A8639993B}" name="Column6247" dataDxfId="10287"/>
    <tableColumn id="6264" xr3:uid="{8A405A41-0621-4001-8AD3-661F9133EA15}" name="Column6248" dataDxfId="10286"/>
    <tableColumn id="6265" xr3:uid="{1920C396-5E2B-43D5-9DD4-D87668086659}" name="Column6249" dataDxfId="10285"/>
    <tableColumn id="6266" xr3:uid="{8B065E33-EC6B-4252-B5C9-BB19F6761327}" name="Column6250" dataDxfId="10284"/>
    <tableColumn id="6267" xr3:uid="{C3973AFB-1B01-481A-AFB8-1F8403AB4B50}" name="Column6251" dataDxfId="10283"/>
    <tableColumn id="6268" xr3:uid="{D3B157FA-3DD0-446C-8C95-69E4DE4FF011}" name="Column6252" dataDxfId="10282"/>
    <tableColumn id="6269" xr3:uid="{F0A2BD8B-8614-41E2-AAD5-9C1AAF114638}" name="Column6253" dataDxfId="10281"/>
    <tableColumn id="6270" xr3:uid="{659DD2CB-ADEB-428D-BC8F-016871B79A1E}" name="Column6254" dataDxfId="10280"/>
    <tableColumn id="6271" xr3:uid="{A904E5FA-07D2-425A-8FDA-05389BD4B13B}" name="Column6255" dataDxfId="10279"/>
    <tableColumn id="6272" xr3:uid="{369C408F-7D33-48A1-9622-4372FD3B4265}" name="Column6256" dataDxfId="10278"/>
    <tableColumn id="6273" xr3:uid="{32A31739-83D3-4305-89BD-A78FAF635F61}" name="Column6257" dataDxfId="10277"/>
    <tableColumn id="6274" xr3:uid="{8715C690-940F-4D85-B11B-A2FA12F39A30}" name="Column6258" dataDxfId="10276"/>
    <tableColumn id="6275" xr3:uid="{320E3729-BEBB-4EEA-9FDA-5B9A68D7BEBB}" name="Column6259" dataDxfId="10275"/>
    <tableColumn id="6276" xr3:uid="{5150886D-8C1B-456C-AA71-E74645BEB3AA}" name="Column6260" dataDxfId="10274"/>
    <tableColumn id="6277" xr3:uid="{51873E23-E183-475F-AB30-D220A0DE59DF}" name="Column6261" dataDxfId="10273"/>
    <tableColumn id="6278" xr3:uid="{B65BFA02-76E2-4B60-8AE7-138F85AC9B63}" name="Column6262" dataDxfId="10272"/>
    <tableColumn id="6279" xr3:uid="{CC2C44FC-E161-432A-921A-027559F68181}" name="Column6263" dataDxfId="10271"/>
    <tableColumn id="6280" xr3:uid="{F8E9667E-A4F9-4333-A52D-C8D9EB2288E0}" name="Column6264" dataDxfId="10270"/>
    <tableColumn id="6281" xr3:uid="{514CADA7-AA78-4C36-90FD-169BF154996F}" name="Column6265" dataDxfId="10269"/>
    <tableColumn id="6282" xr3:uid="{8C0D2646-07CD-429A-B23A-E0752EBEF9D2}" name="Column6266" dataDxfId="10268"/>
    <tableColumn id="6283" xr3:uid="{B0918D30-17A5-417A-BE2B-F6B374D11FC2}" name="Column6267" dataDxfId="10267"/>
    <tableColumn id="6284" xr3:uid="{ABB9674B-DF34-4D68-8D75-938833D1BC98}" name="Column6268" dataDxfId="10266"/>
    <tableColumn id="6285" xr3:uid="{15A2C7EA-02F6-4B06-B10A-D1ACBA5BA8E5}" name="Column6269" dataDxfId="10265"/>
    <tableColumn id="6286" xr3:uid="{2C3DC754-E0A4-4E9C-BBD2-1CEB936A0E46}" name="Column6270" dataDxfId="10264"/>
    <tableColumn id="6287" xr3:uid="{6251C7E6-6241-41EE-A1E6-EA3E1E8AB466}" name="Column6271" dataDxfId="10263"/>
    <tableColumn id="6288" xr3:uid="{F0378AB7-E22A-4689-AFB2-865F20E51BAB}" name="Column6272" dataDxfId="10262"/>
    <tableColumn id="6289" xr3:uid="{9FA5D06F-8684-4A0A-92DB-7413E795A478}" name="Column6273" dataDxfId="10261"/>
    <tableColumn id="6290" xr3:uid="{B25D0CF1-7656-4F90-B3AD-F2D1D0BD8A96}" name="Column6274" dataDxfId="10260"/>
    <tableColumn id="6291" xr3:uid="{8CBB352A-9AEB-4E9E-8921-25A1A6D6B5D8}" name="Column6275" dataDxfId="10259"/>
    <tableColumn id="6292" xr3:uid="{E0EE18CA-C240-496E-9455-B7D3CF250852}" name="Column6276" dataDxfId="10258"/>
    <tableColumn id="6293" xr3:uid="{A4BF7960-159C-41A9-B020-0D38EA0185F1}" name="Column6277" dataDxfId="10257"/>
    <tableColumn id="6294" xr3:uid="{DFA43708-B841-4F11-ACB7-A5956197F83E}" name="Column6278" dataDxfId="10256"/>
    <tableColumn id="6295" xr3:uid="{72D21FF7-01A9-4011-BBDD-EDC206CDE471}" name="Column6279" dataDxfId="10255"/>
    <tableColumn id="6296" xr3:uid="{1090537C-D965-49EA-BDF0-7CE55973C882}" name="Column6280" dataDxfId="10254"/>
    <tableColumn id="6297" xr3:uid="{22F8B5C1-34DF-4731-8F7C-0A25FEFE9F65}" name="Column6281" dataDxfId="10253"/>
    <tableColumn id="6298" xr3:uid="{64592C2D-1ED0-40BB-8120-1C8BC1652DD6}" name="Column6282" dataDxfId="10252"/>
    <tableColumn id="6299" xr3:uid="{0495E5AB-6756-4781-A96A-2DC137238DE4}" name="Column6283" dataDxfId="10251"/>
    <tableColumn id="6300" xr3:uid="{AFB481C9-0AF3-4024-B81C-892A551C7991}" name="Column6284" dataDxfId="10250"/>
    <tableColumn id="6301" xr3:uid="{9A113D80-DDAF-46B7-942C-75F321A76E8A}" name="Column6285" dataDxfId="10249"/>
    <tableColumn id="6302" xr3:uid="{BBA71BBC-72E8-401D-86E8-E667D2475112}" name="Column6286" dataDxfId="10248"/>
    <tableColumn id="6303" xr3:uid="{F31A3188-5A4E-4364-8DDF-CAB895833F1E}" name="Column6287" dataDxfId="10247"/>
    <tableColumn id="6304" xr3:uid="{C680C9A9-EE72-409B-B427-8B9C843ED34F}" name="Column6288" dataDxfId="10246"/>
    <tableColumn id="6305" xr3:uid="{8D363B41-5743-4F1D-86DD-0AA5939252C2}" name="Column6289" dataDxfId="10245"/>
    <tableColumn id="6306" xr3:uid="{C29EF31F-D47D-4ED7-87FE-2CC1B4839983}" name="Column6290" dataDxfId="10244"/>
    <tableColumn id="6307" xr3:uid="{014DE342-7AF9-40CF-AEB6-EFA4F2D8FA18}" name="Column6291" dataDxfId="10243"/>
    <tableColumn id="6308" xr3:uid="{EFF45A30-33DC-4FEC-9498-8911984D078C}" name="Column6292" dataDxfId="10242"/>
    <tableColumn id="6309" xr3:uid="{11194BE9-0AC6-4B90-80D3-F38E324FAEB7}" name="Column6293" dataDxfId="10241"/>
    <tableColumn id="6310" xr3:uid="{FE2138BF-E856-4D94-8DF6-C5126A0F6D0C}" name="Column6294" dataDxfId="10240"/>
    <tableColumn id="6311" xr3:uid="{4B8E3CF4-AE55-4FC7-94AA-14EE279FD850}" name="Column6295" dataDxfId="10239"/>
    <tableColumn id="6312" xr3:uid="{25BEA9FF-C9F7-47BB-88D4-8D7BC0575F9F}" name="Column6296" dataDxfId="10238"/>
    <tableColumn id="6313" xr3:uid="{3EC1CD48-3AAB-43D2-88B1-95DEB5394B85}" name="Column6297" dataDxfId="10237"/>
    <tableColumn id="6314" xr3:uid="{0797B21D-3A11-4792-9550-FC020D473079}" name="Column6298" dataDxfId="10236"/>
    <tableColumn id="6315" xr3:uid="{A9FC0C1B-9B74-4754-965D-619B9B01353D}" name="Column6299" dataDxfId="10235"/>
    <tableColumn id="6316" xr3:uid="{92648E54-D7CC-40C3-8AE7-256641C06F14}" name="Column6300" dataDxfId="10234"/>
    <tableColumn id="6317" xr3:uid="{47FEA23A-30FE-44F3-A185-73D21BA3A47A}" name="Column6301" dataDxfId="10233"/>
    <tableColumn id="6318" xr3:uid="{10800B1F-3677-4033-A017-5F38E1DAEFF4}" name="Column6302" dataDxfId="10232"/>
    <tableColumn id="6319" xr3:uid="{5A90651E-A162-4F05-AF67-15A9BC16829C}" name="Column6303" dataDxfId="10231"/>
    <tableColumn id="6320" xr3:uid="{D8898945-912D-4C5B-AFAA-CFEBF817E2DE}" name="Column6304" dataDxfId="10230"/>
    <tableColumn id="6321" xr3:uid="{1B1D17FA-3389-4FB9-9BCF-714DA88D63BD}" name="Column6305" dataDxfId="10229"/>
    <tableColumn id="6322" xr3:uid="{63CACC76-DD7E-4F40-A937-4932262F24EA}" name="Column6306" dataDxfId="10228"/>
    <tableColumn id="6323" xr3:uid="{D39E38A1-3DE1-4255-9683-0D30F5267BDE}" name="Column6307" dataDxfId="10227"/>
    <tableColumn id="6324" xr3:uid="{87B27CB7-06CE-49F9-B653-F0AFD9A24EB1}" name="Column6308" dataDxfId="10226"/>
    <tableColumn id="6325" xr3:uid="{65668243-D04A-4796-A108-D49D1C65FB94}" name="Column6309" dataDxfId="10225"/>
    <tableColumn id="6326" xr3:uid="{AB37CBF8-06BC-478B-A7D8-34F494156001}" name="Column6310" dataDxfId="10224"/>
    <tableColumn id="6327" xr3:uid="{7828596F-01CE-438A-A61A-4C247B27C267}" name="Column6311" dataDxfId="10223"/>
    <tableColumn id="6328" xr3:uid="{7837EA57-7587-448A-A789-A1050A1CA0AE}" name="Column6312" dataDxfId="10222"/>
    <tableColumn id="6329" xr3:uid="{662CB302-F0E7-4F0A-857D-82EC8BA49149}" name="Column6313" dataDxfId="10221"/>
    <tableColumn id="6330" xr3:uid="{5ACD2FA4-FA19-4ED8-B2C7-94B9E69B6761}" name="Column6314" dataDxfId="10220"/>
    <tableColumn id="6331" xr3:uid="{9A622EA6-97EB-4A0F-BA65-D12B1FA9679F}" name="Column6315" dataDxfId="10219"/>
    <tableColumn id="6332" xr3:uid="{3552286A-5C96-40CB-952E-9C5F50FD06C1}" name="Column6316" dataDxfId="10218"/>
    <tableColumn id="6333" xr3:uid="{D925C188-4DD7-4C03-BF41-A7AB47A8E9AE}" name="Column6317" dataDxfId="10217"/>
    <tableColumn id="6334" xr3:uid="{569459A1-B153-44AA-890F-3269D375EE7D}" name="Column6318" dataDxfId="10216"/>
    <tableColumn id="6335" xr3:uid="{75512155-DC5F-4589-ADEC-971E5FE0A352}" name="Column6319" dataDxfId="10215"/>
    <tableColumn id="6336" xr3:uid="{766DD6C8-FC7A-4620-9236-10BB7073EE10}" name="Column6320" dataDxfId="10214"/>
    <tableColumn id="6337" xr3:uid="{D7098485-64D0-45A7-B2CA-8C60A7E44669}" name="Column6321" dataDxfId="10213"/>
    <tableColumn id="6338" xr3:uid="{3B2268EA-723B-4C9F-B17B-9F33BE548107}" name="Column6322" dataDxfId="10212"/>
    <tableColumn id="6339" xr3:uid="{315B3530-53DD-4554-A041-DB75EBE90D83}" name="Column6323" dataDxfId="10211"/>
    <tableColumn id="6340" xr3:uid="{3CB8C59C-6C12-4FA3-8150-7570BAD6FA11}" name="Column6324" dataDxfId="10210"/>
    <tableColumn id="6341" xr3:uid="{60B14B8F-2EE7-40C4-9517-BDA59A102C71}" name="Column6325" dataDxfId="10209"/>
    <tableColumn id="6342" xr3:uid="{60A5901A-5754-4E17-A099-6295A77568E9}" name="Column6326" dataDxfId="10208"/>
    <tableColumn id="6343" xr3:uid="{A7F94423-CBBE-4F83-932F-3BC7E60D04D6}" name="Column6327" dataDxfId="10207"/>
    <tableColumn id="6344" xr3:uid="{7C542FCB-8ECD-49C3-B118-3E2677855B6B}" name="Column6328" dataDxfId="10206"/>
    <tableColumn id="6345" xr3:uid="{B8344F38-4D72-4438-9170-87871D7F61C4}" name="Column6329" dataDxfId="10205"/>
    <tableColumn id="6346" xr3:uid="{FD64DA7C-BFFD-4691-8742-5BB2995673C8}" name="Column6330" dataDxfId="10204"/>
    <tableColumn id="6347" xr3:uid="{5C547120-A546-4AAB-8AFD-133A17FCF2CF}" name="Column6331" dataDxfId="10203"/>
    <tableColumn id="6348" xr3:uid="{89FBB3EB-3524-4EA8-9578-0A179A46BC10}" name="Column6332" dataDxfId="10202"/>
    <tableColumn id="6349" xr3:uid="{E05A5931-8914-4BC0-B95B-1D53CAA6E59C}" name="Column6333" dataDxfId="10201"/>
    <tableColumn id="6350" xr3:uid="{F9260FAE-DD79-4FC3-AC60-1CF58C6F1E50}" name="Column6334" dataDxfId="10200"/>
    <tableColumn id="6351" xr3:uid="{25014A22-4BB3-41FF-9A1B-E02F65EDA5E2}" name="Column6335" dataDxfId="10199"/>
    <tableColumn id="6352" xr3:uid="{EC7873F4-596F-460F-B49D-581A52472B2F}" name="Column6336" dataDxfId="10198"/>
    <tableColumn id="6353" xr3:uid="{7EDB1C7C-770F-4397-A949-20CF0C5E6433}" name="Column6337" dataDxfId="10197"/>
    <tableColumn id="6354" xr3:uid="{1B31E66F-AFA9-43FE-B35D-0BBB4D0635B4}" name="Column6338" dataDxfId="10196"/>
    <tableColumn id="6355" xr3:uid="{C246C3D0-E755-4E22-8690-213E9001F8E6}" name="Column6339" dataDxfId="10195"/>
    <tableColumn id="6356" xr3:uid="{D4E1A989-BB44-402C-BE88-0EC644BE3AA8}" name="Column6340" dataDxfId="10194"/>
    <tableColumn id="6357" xr3:uid="{7BE67C2B-A1AA-4C16-9EF4-3651118F88D8}" name="Column6341" dataDxfId="10193"/>
    <tableColumn id="6358" xr3:uid="{3E548E17-53D0-46AF-9529-0B0A582272B4}" name="Column6342" dataDxfId="10192"/>
    <tableColumn id="6359" xr3:uid="{3EC63080-9925-4A3E-95C4-38D26F4C85B4}" name="Column6343" dataDxfId="10191"/>
    <tableColumn id="6360" xr3:uid="{69F36B13-3FEF-43F8-A2EA-A12370E844E4}" name="Column6344" dataDxfId="10190"/>
    <tableColumn id="6361" xr3:uid="{6EC35590-7999-4B27-9521-531BB08C78F4}" name="Column6345" dataDxfId="10189"/>
    <tableColumn id="6362" xr3:uid="{5DE032A2-86BE-4213-84F6-224CD4BA9F0F}" name="Column6346" dataDxfId="10188"/>
    <tableColumn id="6363" xr3:uid="{8BF6AD55-79DA-412D-8681-D4A342331B3E}" name="Column6347" dataDxfId="10187"/>
    <tableColumn id="6364" xr3:uid="{58C80A79-9F18-438E-9BB9-5F2F1B47FE34}" name="Column6348" dataDxfId="10186"/>
    <tableColumn id="6365" xr3:uid="{F277BB0E-673A-485E-991F-9A15358D7BCF}" name="Column6349" dataDxfId="10185"/>
    <tableColumn id="6366" xr3:uid="{E82FE890-7DF9-4957-B26F-C9941F531B15}" name="Column6350" dataDxfId="10184"/>
    <tableColumn id="6367" xr3:uid="{9035B12D-63A0-440D-989F-4BC9DFF88080}" name="Column6351" dataDxfId="10183"/>
    <tableColumn id="6368" xr3:uid="{8CE9F8A3-47C9-4732-89E7-A0C110C43AA6}" name="Column6352" dataDxfId="10182"/>
    <tableColumn id="6369" xr3:uid="{2A514EA3-59DF-4379-9DC8-A79480C7741C}" name="Column6353" dataDxfId="10181"/>
    <tableColumn id="6370" xr3:uid="{45988BA1-4BB5-48B2-A921-50DBF23D99D4}" name="Column6354" dataDxfId="10180"/>
    <tableColumn id="6371" xr3:uid="{A8624A69-08FD-4B7D-8B78-4F91C02B169F}" name="Column6355" dataDxfId="10179"/>
    <tableColumn id="6372" xr3:uid="{1097E451-0060-46EE-A5BF-81E3FDABA0DF}" name="Column6356" dataDxfId="10178"/>
    <tableColumn id="6373" xr3:uid="{EE1E7880-305C-47D7-97B3-0E2DFB28EF4E}" name="Column6357" dataDxfId="10177"/>
    <tableColumn id="6374" xr3:uid="{C8B3FB9C-B3B1-4B9C-87C3-BF00E9E28279}" name="Column6358" dataDxfId="10176"/>
    <tableColumn id="6375" xr3:uid="{7D4326C1-D235-45D2-82D6-7F15C3EB0F75}" name="Column6359" dataDxfId="10175"/>
    <tableColumn id="6376" xr3:uid="{0A894AE6-8F8E-4218-992F-2B9997E032A3}" name="Column6360" dataDxfId="10174"/>
    <tableColumn id="6377" xr3:uid="{CCE173C1-0848-4B25-B28D-27353CA3AE7C}" name="Column6361" dataDxfId="10173"/>
    <tableColumn id="6378" xr3:uid="{9B20D8C8-F1C4-4B13-9616-F4F9887180D6}" name="Column6362" dataDxfId="10172"/>
    <tableColumn id="6379" xr3:uid="{B0E9563C-A3E9-433A-80D5-A25BCDAFFDA5}" name="Column6363" dataDxfId="10171"/>
    <tableColumn id="6380" xr3:uid="{DBBA695B-B126-48A6-AE83-35FDFB1D0466}" name="Column6364" dataDxfId="10170"/>
    <tableColumn id="6381" xr3:uid="{6469EFBB-067F-4D64-89FE-50C03876BF6C}" name="Column6365" dataDxfId="10169"/>
    <tableColumn id="6382" xr3:uid="{3B2ECC97-9FAC-4EE1-989B-49FD624BCB38}" name="Column6366" dataDxfId="10168"/>
    <tableColumn id="6383" xr3:uid="{A5299167-3F01-4BC3-9D4F-0E38A0DD1EEA}" name="Column6367" dataDxfId="10167"/>
    <tableColumn id="6384" xr3:uid="{359124DF-CAF8-4255-AD5D-AAA2D02F10A7}" name="Column6368" dataDxfId="10166"/>
    <tableColumn id="6385" xr3:uid="{BE7C166B-7D7F-4CC6-99A9-DDF190551B60}" name="Column6369" dataDxfId="10165"/>
    <tableColumn id="6386" xr3:uid="{EDAF300B-923C-434D-9D00-5D17EAA8CFFB}" name="Column6370" dataDxfId="10164"/>
    <tableColumn id="6387" xr3:uid="{E800B3DC-046A-4E52-A7A8-54FB0FB47539}" name="Column6371" dataDxfId="10163"/>
    <tableColumn id="6388" xr3:uid="{E8D15884-77D1-412D-92E9-DF2B59A75129}" name="Column6372" dataDxfId="10162"/>
    <tableColumn id="6389" xr3:uid="{BC552DB7-C4C8-4F02-AD59-633022426B35}" name="Column6373" dataDxfId="10161"/>
    <tableColumn id="6390" xr3:uid="{8AFD2FC4-E76C-41BA-9D2F-00D76A623800}" name="Column6374" dataDxfId="10160"/>
    <tableColumn id="6391" xr3:uid="{29C6A855-ED57-4091-A19B-FDF4C0206DDC}" name="Column6375" dataDxfId="10159"/>
    <tableColumn id="6392" xr3:uid="{51124C6A-45DC-4930-9494-1EF2A03CD964}" name="Column6376" dataDxfId="10158"/>
    <tableColumn id="6393" xr3:uid="{AF576DAD-A1A3-48E4-B15A-B79663AA112C}" name="Column6377" dataDxfId="10157"/>
    <tableColumn id="6394" xr3:uid="{E67AE57D-DEF2-4BF3-BE5C-F79DE6968CF2}" name="Column6378" dataDxfId="10156"/>
    <tableColumn id="6395" xr3:uid="{838958A6-517B-4BD1-B500-86CA7C69BB78}" name="Column6379" dataDxfId="10155"/>
    <tableColumn id="6396" xr3:uid="{358D88BF-2943-490D-BC90-783091192269}" name="Column6380" dataDxfId="10154"/>
    <tableColumn id="6397" xr3:uid="{A280D3ED-E581-48DC-9FBC-489A0A786900}" name="Column6381" dataDxfId="10153"/>
    <tableColumn id="6398" xr3:uid="{7573F24C-90B8-45C8-889C-7842A4A385E5}" name="Column6382" dataDxfId="10152"/>
    <tableColumn id="6399" xr3:uid="{8F563234-A0CE-40AB-9DEA-316AF3BEC9AE}" name="Column6383" dataDxfId="10151"/>
    <tableColumn id="6400" xr3:uid="{EDDE4FCB-012E-4341-8460-8FBF11BE7C9D}" name="Column6384" dataDxfId="10150"/>
    <tableColumn id="6401" xr3:uid="{FD7C2C24-9A68-4513-B6C7-C3339235BE2C}" name="Column6385" dataDxfId="10149"/>
    <tableColumn id="6402" xr3:uid="{199F4C1C-F13E-426B-81FA-5DFCC511C4DA}" name="Column6386" dataDxfId="10148"/>
    <tableColumn id="6403" xr3:uid="{47A0FCBF-475F-4CCF-A742-C7FF2592A1AC}" name="Column6387" dataDxfId="10147"/>
    <tableColumn id="6404" xr3:uid="{CF5B3A4D-AABE-45BD-9185-582F54499838}" name="Column6388" dataDxfId="10146"/>
    <tableColumn id="6405" xr3:uid="{1B4590FC-53FE-427A-AB81-D91885369A07}" name="Column6389" dataDxfId="10145"/>
    <tableColumn id="6406" xr3:uid="{37A113E6-B6F2-4800-9EDC-EF6F90DD23B6}" name="Column6390" dataDxfId="10144"/>
    <tableColumn id="6407" xr3:uid="{8B21DE74-8545-49A6-94F6-511D24C2EDA8}" name="Column6391" dataDxfId="10143"/>
    <tableColumn id="6408" xr3:uid="{46CFDFCA-8C89-49EA-B4F2-B6D03AD92E26}" name="Column6392" dataDxfId="10142"/>
    <tableColumn id="6409" xr3:uid="{1D039DAF-2019-4D1B-9C51-7B1C44981ECC}" name="Column6393" dataDxfId="10141"/>
    <tableColumn id="6410" xr3:uid="{51E7B404-13D7-4A3A-AC4A-476F1E7D1E6C}" name="Column6394" dataDxfId="10140"/>
    <tableColumn id="6411" xr3:uid="{658C8D6E-33D1-44BF-B6DC-D2A33C13B8B0}" name="Column6395" dataDxfId="10139"/>
    <tableColumn id="6412" xr3:uid="{B4B019F3-E66C-4B8E-8D6A-D75BAAC4C4CE}" name="Column6396" dataDxfId="10138"/>
    <tableColumn id="6413" xr3:uid="{000E4FC5-1C73-4F3B-A574-1A2282ECBE0A}" name="Column6397" dataDxfId="10137"/>
    <tableColumn id="6414" xr3:uid="{C864C9EA-935F-4144-872C-0EF5C0636AE6}" name="Column6398" dataDxfId="10136"/>
    <tableColumn id="6415" xr3:uid="{2A2F5EB8-47E0-489A-859A-64A22B5BE81F}" name="Column6399" dataDxfId="10135"/>
    <tableColumn id="6416" xr3:uid="{DA4B9033-6959-459A-AC11-47190E148885}" name="Column6400" dataDxfId="10134"/>
    <tableColumn id="6417" xr3:uid="{F336E0B7-96E4-439F-9A5A-532F0D2DD770}" name="Column6401" dataDxfId="10133"/>
    <tableColumn id="6418" xr3:uid="{392BD091-F42B-4186-9EEB-7356916D2270}" name="Column6402" dataDxfId="10132"/>
    <tableColumn id="6419" xr3:uid="{C96FC3AE-078C-4BB5-9CD5-704C2C2C7B65}" name="Column6403" dataDxfId="10131"/>
    <tableColumn id="6420" xr3:uid="{41537EC3-76D2-44FB-8DA6-13DF49231A40}" name="Column6404" dataDxfId="10130"/>
    <tableColumn id="6421" xr3:uid="{62363B29-1DB0-4528-B076-FFB3177CE068}" name="Column6405" dataDxfId="10129"/>
    <tableColumn id="6422" xr3:uid="{8A147126-EB3A-40EA-9330-578E2E6ECC42}" name="Column6406" dataDxfId="10128"/>
    <tableColumn id="6423" xr3:uid="{4692B0BE-4924-4A28-87AB-1C3063DD0C9D}" name="Column6407" dataDxfId="10127"/>
    <tableColumn id="6424" xr3:uid="{E79C9FAF-8D74-4D1B-86B1-A6E81CED8760}" name="Column6408" dataDxfId="10126"/>
    <tableColumn id="6425" xr3:uid="{50E255EF-2740-4CC9-96DA-5AC471CE8E17}" name="Column6409" dataDxfId="10125"/>
    <tableColumn id="6426" xr3:uid="{54F997E4-3B66-4911-99F7-375588AD4271}" name="Column6410" dataDxfId="10124"/>
    <tableColumn id="6427" xr3:uid="{5E33BDD6-13E9-47E1-8949-4C1D6686C459}" name="Column6411" dataDxfId="10123"/>
    <tableColumn id="6428" xr3:uid="{5C3F919B-680B-493C-B27D-2480B4E0CCA3}" name="Column6412" dataDxfId="10122"/>
    <tableColumn id="6429" xr3:uid="{7766572D-7461-463A-BC71-7FD4AB35F8E7}" name="Column6413" dataDxfId="10121"/>
    <tableColumn id="6430" xr3:uid="{AA168459-A47E-4A02-A560-A26247CC4E82}" name="Column6414" dataDxfId="10120"/>
    <tableColumn id="6431" xr3:uid="{7FB5FB6E-7158-46B0-8951-6345804C5E27}" name="Column6415" dataDxfId="10119"/>
    <tableColumn id="6432" xr3:uid="{33E7654E-1A76-4022-BB21-C48375E74F8E}" name="Column6416" dataDxfId="10118"/>
    <tableColumn id="6433" xr3:uid="{B8DBCE55-DB11-4913-8B56-686A09FBCF27}" name="Column6417" dataDxfId="10117"/>
    <tableColumn id="6434" xr3:uid="{0D598AB9-0C96-422C-8998-DDD75CD97E0E}" name="Column6418" dataDxfId="10116"/>
    <tableColumn id="6435" xr3:uid="{FBBBC022-C2AA-4F37-BF15-9898BDAFA192}" name="Column6419" dataDxfId="10115"/>
    <tableColumn id="6436" xr3:uid="{2C49E6BB-6871-40DE-A7E4-684E27A7AC3E}" name="Column6420" dataDxfId="10114"/>
    <tableColumn id="6437" xr3:uid="{8FB38131-B865-4C63-8927-F2FD7F5D9AFB}" name="Column6421" dataDxfId="10113"/>
    <tableColumn id="6438" xr3:uid="{0C6E0E97-1639-4F7A-9704-9D9CF2960553}" name="Column6422" dataDxfId="10112"/>
    <tableColumn id="6439" xr3:uid="{00A3AA49-34BD-4E84-90BD-EAB574BC10EB}" name="Column6423" dataDxfId="10111"/>
    <tableColumn id="6440" xr3:uid="{28399C78-5A46-4628-944A-E4BAF65E4ED5}" name="Column6424" dataDxfId="10110"/>
    <tableColumn id="6441" xr3:uid="{75756FFA-E1D6-4918-B562-B25A61BACDD6}" name="Column6425" dataDxfId="10109"/>
    <tableColumn id="6442" xr3:uid="{39587CA7-F3E8-4484-8367-3F35AB60E4DB}" name="Column6426" dataDxfId="10108"/>
    <tableColumn id="6443" xr3:uid="{DAE27637-6C16-4F96-838E-650C5EAD4E47}" name="Column6427" dataDxfId="10107"/>
    <tableColumn id="6444" xr3:uid="{30752880-9B0E-40E9-A61F-E800D8CD879D}" name="Column6428" dataDxfId="10106"/>
    <tableColumn id="6445" xr3:uid="{FAFB28BE-6744-41A3-9F73-28B23C72516A}" name="Column6429" dataDxfId="10105"/>
    <tableColumn id="6446" xr3:uid="{7C00AFEA-8529-4FF2-931E-CCC177D0412B}" name="Column6430" dataDxfId="10104"/>
    <tableColumn id="6447" xr3:uid="{EC0B3323-F931-4332-8BA4-C1A2574ECBC8}" name="Column6431" dataDxfId="10103"/>
    <tableColumn id="6448" xr3:uid="{FA631594-6E9F-4D8D-B8B6-D904203D3119}" name="Column6432" dataDxfId="10102"/>
    <tableColumn id="6449" xr3:uid="{554B53E9-0A9D-4279-B614-0B9BAF0F3272}" name="Column6433" dataDxfId="10101"/>
    <tableColumn id="6450" xr3:uid="{6EA92F2D-FA44-41C6-BF93-5419E764B82A}" name="Column6434" dataDxfId="10100"/>
    <tableColumn id="6451" xr3:uid="{B5E3CF28-C21B-4C95-9182-572DAF4BAB45}" name="Column6435" dataDxfId="10099"/>
    <tableColumn id="6452" xr3:uid="{AE4F7195-A5BE-4E81-B630-BA117A2E8D17}" name="Column6436" dataDxfId="10098"/>
    <tableColumn id="6453" xr3:uid="{1C632FE8-1DF2-49BB-9CE5-250DCACEE74C}" name="Column6437" dataDxfId="10097"/>
    <tableColumn id="6454" xr3:uid="{6373059A-964C-4FAC-B0DC-58C76CA75BFB}" name="Column6438" dataDxfId="10096"/>
    <tableColumn id="6455" xr3:uid="{FD9ACE99-BA91-48BC-B7A3-205729E074B4}" name="Column6439" dataDxfId="10095"/>
    <tableColumn id="6456" xr3:uid="{D4AB46EB-C8EC-428B-8253-071863EFF102}" name="Column6440" dataDxfId="10094"/>
    <tableColumn id="6457" xr3:uid="{2736F359-5FF7-497C-AE1A-6A3023C2EEBF}" name="Column6441" dataDxfId="10093"/>
    <tableColumn id="6458" xr3:uid="{1F41046A-0C5C-46F7-AB36-3D7A4B50B029}" name="Column6442" dataDxfId="10092"/>
    <tableColumn id="6459" xr3:uid="{AC36AE13-E958-478E-9879-524AF5AF10E0}" name="Column6443" dataDxfId="10091"/>
    <tableColumn id="6460" xr3:uid="{11FA79E7-E2C9-40D1-882C-B2F19A0C7533}" name="Column6444" dataDxfId="10090"/>
    <tableColumn id="6461" xr3:uid="{F3E440B3-0134-444C-B1F1-A322FDF5D086}" name="Column6445" dataDxfId="10089"/>
    <tableColumn id="6462" xr3:uid="{703F7B64-C89D-430B-8A1C-1B4D3D0B799D}" name="Column6446" dataDxfId="10088"/>
    <tableColumn id="6463" xr3:uid="{A11044AF-CB53-4A94-8E0F-F94EA7E8B075}" name="Column6447" dataDxfId="10087"/>
    <tableColumn id="6464" xr3:uid="{9869C288-A108-474C-8208-7D6EBAB29319}" name="Column6448" dataDxfId="10086"/>
    <tableColumn id="6465" xr3:uid="{846D04D7-79B4-4C1D-A250-152E1DD5BF68}" name="Column6449" dataDxfId="10085"/>
    <tableColumn id="6466" xr3:uid="{4AFD9B26-BFD1-40CB-9990-E3936D1A0F3C}" name="Column6450" dataDxfId="10084"/>
    <tableColumn id="6467" xr3:uid="{BDC80157-B02E-4932-86D9-3EAD624F9B2C}" name="Column6451" dataDxfId="10083"/>
    <tableColumn id="6468" xr3:uid="{4D384E39-6A25-4E8A-B541-3EA0777BD3A1}" name="Column6452" dataDxfId="10082"/>
    <tableColumn id="6469" xr3:uid="{46C4B49C-A5B7-490B-AA0A-746748E14DC5}" name="Column6453" dataDxfId="10081"/>
    <tableColumn id="6470" xr3:uid="{884A8CA0-B448-46D6-A7F2-F6A1BC929EC0}" name="Column6454" dataDxfId="10080"/>
    <tableColumn id="6471" xr3:uid="{A7B8B55B-2C36-4177-9742-C4B4C3E5AAF3}" name="Column6455" dataDxfId="10079"/>
    <tableColumn id="6472" xr3:uid="{47B26424-DB45-4ECF-892E-FB410268C406}" name="Column6456" dataDxfId="10078"/>
    <tableColumn id="6473" xr3:uid="{6B6173A7-ECC7-4DD5-B63C-35B0A484CBD2}" name="Column6457" dataDxfId="10077"/>
    <tableColumn id="6474" xr3:uid="{6D1B46D5-21CD-4C50-9EC9-A6D56BF87D40}" name="Column6458" dataDxfId="10076"/>
    <tableColumn id="6475" xr3:uid="{1F1871EF-44F3-4FDE-9860-AD6A76B7E8A6}" name="Column6459" dataDxfId="10075"/>
    <tableColumn id="6476" xr3:uid="{99814B3C-AE5E-4CCF-9CC9-6E91394BDA9A}" name="Column6460" dataDxfId="10074"/>
    <tableColumn id="6477" xr3:uid="{14C769C6-8DE3-423D-B54C-1B7B3B71D23B}" name="Column6461" dataDxfId="10073"/>
    <tableColumn id="6478" xr3:uid="{6C2024E6-3A0A-4630-A4AB-9DC5E920CBAC}" name="Column6462" dataDxfId="10072"/>
    <tableColumn id="6479" xr3:uid="{AD1C250B-7741-45A9-91C2-B9226ED8D597}" name="Column6463" dataDxfId="10071"/>
    <tableColumn id="6480" xr3:uid="{55B8FB12-CF06-44D2-A5EC-9D64195ADB98}" name="Column6464" dataDxfId="10070"/>
    <tableColumn id="6481" xr3:uid="{6F3555A0-1C55-495A-A683-81A00D724CAF}" name="Column6465" dataDxfId="10069"/>
    <tableColumn id="6482" xr3:uid="{04C88F11-0DCF-48BD-9159-3AE03B802309}" name="Column6466" dataDxfId="10068"/>
    <tableColumn id="6483" xr3:uid="{399799F8-861F-494E-852F-4704FEFDC574}" name="Column6467" dataDxfId="10067"/>
    <tableColumn id="6484" xr3:uid="{63510D6D-4EDD-4589-8292-2454F37DDEBF}" name="Column6468" dataDxfId="10066"/>
    <tableColumn id="6485" xr3:uid="{6A2E2C43-222A-407B-9E8D-0053D1C38591}" name="Column6469" dataDxfId="10065"/>
    <tableColumn id="6486" xr3:uid="{588D471C-F3A1-4A63-9406-E487E88C6459}" name="Column6470" dataDxfId="10064"/>
    <tableColumn id="6487" xr3:uid="{7FC2DBFF-6625-42D4-ABCF-B4CE783D2A3D}" name="Column6471" dataDxfId="10063"/>
    <tableColumn id="6488" xr3:uid="{F132E12C-7F05-4494-88BB-A9EBA0942A12}" name="Column6472" dataDxfId="10062"/>
    <tableColumn id="6489" xr3:uid="{7D1B194C-E823-456A-AF7E-2E9DDDCF2186}" name="Column6473" dataDxfId="10061"/>
    <tableColumn id="6490" xr3:uid="{88919057-AC66-4E9B-8629-E50879F1F375}" name="Column6474" dataDxfId="10060"/>
    <tableColumn id="6491" xr3:uid="{2A8A6665-7856-41D5-8FDF-87B62983A067}" name="Column6475" dataDxfId="10059"/>
    <tableColumn id="6492" xr3:uid="{C2A9843F-D7C9-4D14-92E9-C364F5044981}" name="Column6476" dataDxfId="10058"/>
    <tableColumn id="6493" xr3:uid="{1B5F57C6-58C5-4477-87CF-CF558B6FCC1D}" name="Column6477" dataDxfId="10057"/>
    <tableColumn id="6494" xr3:uid="{1F5D1155-7075-4F74-986B-33F9D539EE22}" name="Column6478" dataDxfId="10056"/>
    <tableColumn id="6495" xr3:uid="{991911E4-30C6-4026-9F5C-18BE6345828D}" name="Column6479" dataDxfId="10055"/>
    <tableColumn id="6496" xr3:uid="{EDC7CD04-0049-4D90-9392-8440DF5EB069}" name="Column6480" dataDxfId="10054"/>
    <tableColumn id="6497" xr3:uid="{B53E70DE-DECF-4F40-8D59-E13414720FA6}" name="Column6481" dataDxfId="10053"/>
    <tableColumn id="6498" xr3:uid="{B27B58FC-F6D1-43A2-A895-3D1D8428BD8C}" name="Column6482" dataDxfId="10052"/>
    <tableColumn id="6499" xr3:uid="{5EB1DB0D-E160-4289-9C87-2A7A954FE40B}" name="Column6483" dataDxfId="10051"/>
    <tableColumn id="6500" xr3:uid="{2257CE05-81D1-48DD-BE17-345BAD762B4C}" name="Column6484" dataDxfId="10050"/>
    <tableColumn id="6501" xr3:uid="{C93482EE-5F7B-4E02-B5F0-05963292BD33}" name="Column6485" dataDxfId="10049"/>
    <tableColumn id="6502" xr3:uid="{3749DC93-3AB1-42E3-89D2-15BCC545A9DB}" name="Column6486" dataDxfId="10048"/>
    <tableColumn id="6503" xr3:uid="{415CCC13-E505-4D93-9C49-7AB61088C5E4}" name="Column6487" dataDxfId="10047"/>
    <tableColumn id="6504" xr3:uid="{0CF02B23-7AEC-4499-ADDF-6179ADB1B7E8}" name="Column6488" dataDxfId="10046"/>
    <tableColumn id="6505" xr3:uid="{A1068A45-AF21-47AE-BA25-DEAE19CCD0D6}" name="Column6489" dataDxfId="10045"/>
    <tableColumn id="6506" xr3:uid="{1DB7D15A-8FA3-4331-BF00-BF3A46E9D150}" name="Column6490" dataDxfId="10044"/>
    <tableColumn id="6507" xr3:uid="{F869DBD1-B4EA-4FEE-B8FC-1CE4C4F0F8D2}" name="Column6491" dataDxfId="10043"/>
    <tableColumn id="6508" xr3:uid="{70793CFD-9F84-4ADF-8038-1A60BEF25754}" name="Column6492" dataDxfId="10042"/>
    <tableColumn id="6509" xr3:uid="{9F11952F-29BA-4747-BDCD-1D3BE14D2F69}" name="Column6493" dataDxfId="10041"/>
    <tableColumn id="6510" xr3:uid="{3E352C97-FEE3-4AA2-8BF3-1EF316171DBB}" name="Column6494" dataDxfId="10040"/>
    <tableColumn id="6511" xr3:uid="{B5D0D4E0-5317-4101-9F9A-74B782E3E138}" name="Column6495" dataDxfId="10039"/>
    <tableColumn id="6512" xr3:uid="{A267CCB9-2C18-4616-9D71-5B31E762F68D}" name="Column6496" dataDxfId="10038"/>
    <tableColumn id="6513" xr3:uid="{3AF4D53B-D43B-49F3-ABE6-0BCC1E9B34CF}" name="Column6497" dataDxfId="10037"/>
    <tableColumn id="6514" xr3:uid="{0D106516-D4AD-4D94-974F-2105B97013D0}" name="Column6498" dataDxfId="10036"/>
    <tableColumn id="6515" xr3:uid="{D2F3EC6F-DC26-469B-9DCD-55E34B0EBE83}" name="Column6499" dataDxfId="10035"/>
    <tableColumn id="6516" xr3:uid="{689BACF1-5479-43A7-97DC-298ADF316CFA}" name="Column6500" dataDxfId="10034"/>
    <tableColumn id="6517" xr3:uid="{AFBE2295-CCB6-44E6-AC0A-1F3D18BEF082}" name="Column6501" dataDxfId="10033"/>
    <tableColumn id="6518" xr3:uid="{1D4264DA-C04A-44DF-9E9C-B6FC75D52177}" name="Column6502" dataDxfId="10032"/>
    <tableColumn id="6519" xr3:uid="{E2793D19-D811-4914-B3FB-E92FC2F7EAED}" name="Column6503" dataDxfId="10031"/>
    <tableColumn id="6520" xr3:uid="{3CE195C4-1107-4F3F-8A89-D6BBEB935BF1}" name="Column6504" dataDxfId="10030"/>
    <tableColumn id="6521" xr3:uid="{5CA0D5C4-3973-43F7-99FF-A32FB20A9CD2}" name="Column6505" dataDxfId="10029"/>
    <tableColumn id="6522" xr3:uid="{37E21A21-F04A-4816-A186-EEF2268FF226}" name="Column6506" dataDxfId="10028"/>
    <tableColumn id="6523" xr3:uid="{65135A63-FB42-4A16-99BE-F3BF666AA22B}" name="Column6507" dataDxfId="10027"/>
    <tableColumn id="6524" xr3:uid="{B9543664-A9BC-435C-8134-097BA211D9D2}" name="Column6508" dataDxfId="10026"/>
    <tableColumn id="6525" xr3:uid="{BE2C06FD-20C3-404A-AA3F-E972C097DF46}" name="Column6509" dataDxfId="10025"/>
    <tableColumn id="6526" xr3:uid="{9EAC9F26-E3E0-4688-811B-53D8C6AB5507}" name="Column6510" dataDxfId="10024"/>
    <tableColumn id="6527" xr3:uid="{E0DB4855-7C3F-4D14-A785-84C8D80A57B8}" name="Column6511" dataDxfId="10023"/>
    <tableColumn id="6528" xr3:uid="{9E2DC29E-F5D8-4477-936D-41BEBED8D9FF}" name="Column6512" dataDxfId="10022"/>
    <tableColumn id="6529" xr3:uid="{0B568464-63DB-462A-8876-13DC021C2471}" name="Column6513" dataDxfId="10021"/>
    <tableColumn id="6530" xr3:uid="{45085955-C559-49F0-834A-B481AE9640C9}" name="Column6514" dataDxfId="10020"/>
    <tableColumn id="6531" xr3:uid="{6A2AA2D8-22C0-4809-8659-FAA8370BCDEF}" name="Column6515" dataDxfId="10019"/>
    <tableColumn id="6532" xr3:uid="{2537DFD0-06C6-47C2-BA8D-A194FA7C718F}" name="Column6516" dataDxfId="10018"/>
    <tableColumn id="6533" xr3:uid="{F8B812A9-A4AE-4FB2-905C-70CCD964A06F}" name="Column6517" dataDxfId="10017"/>
    <tableColumn id="6534" xr3:uid="{9E268A24-63A7-414B-9A08-45EF3F77447B}" name="Column6518" dataDxfId="10016"/>
    <tableColumn id="6535" xr3:uid="{BC5BCDBE-91C5-40C9-9177-B99DBDF8DA9C}" name="Column6519" dataDxfId="10015"/>
    <tableColumn id="6536" xr3:uid="{1150D1F0-207B-4E6E-9581-DB51F543B37D}" name="Column6520" dataDxfId="10014"/>
    <tableColumn id="6537" xr3:uid="{E1992A17-CDF9-4344-9200-BFDBF4C94D0F}" name="Column6521" dataDxfId="10013"/>
    <tableColumn id="6538" xr3:uid="{9B44034B-D0F0-4149-9B1E-FA020A537AAA}" name="Column6522" dataDxfId="10012"/>
    <tableColumn id="6539" xr3:uid="{73AD08EB-0EF3-4A05-8830-6109F236FE69}" name="Column6523" dataDxfId="10011"/>
    <tableColumn id="6540" xr3:uid="{EB5093F5-AD1D-4380-A65B-434520778ADB}" name="Column6524" dataDxfId="10010"/>
    <tableColumn id="6541" xr3:uid="{2D880EF0-576B-4654-BD32-A686E97695D9}" name="Column6525" dataDxfId="10009"/>
    <tableColumn id="6542" xr3:uid="{F8620AA3-25D8-4324-912A-F84D1CB45ECD}" name="Column6526" dataDxfId="10008"/>
    <tableColumn id="6543" xr3:uid="{F5551A5C-4EB1-4734-8F5B-BB92D4A227D4}" name="Column6527" dataDxfId="10007"/>
    <tableColumn id="6544" xr3:uid="{29E88798-E6A5-4D12-BCCC-8F072ABEA4EF}" name="Column6528" dataDxfId="10006"/>
    <tableColumn id="6545" xr3:uid="{9C5D3756-A142-4DD7-B7B9-8F0A1789ADC2}" name="Column6529" dataDxfId="10005"/>
    <tableColumn id="6546" xr3:uid="{AA4F97AC-99AB-4960-A08B-87687BE638CB}" name="Column6530" dataDxfId="10004"/>
    <tableColumn id="6547" xr3:uid="{3C2584C0-5984-4B2D-AC9E-5573DC468B42}" name="Column6531" dataDxfId="10003"/>
    <tableColumn id="6548" xr3:uid="{2FEBE477-97E2-4FD6-8085-23393A74E480}" name="Column6532" dataDxfId="10002"/>
    <tableColumn id="6549" xr3:uid="{BF0E7D7C-1B0D-4A7D-B275-532CB6F28F6A}" name="Column6533" dataDxfId="10001"/>
    <tableColumn id="6550" xr3:uid="{B9404E9C-6CB3-4E73-8B40-062A1F2BC91A}" name="Column6534" dataDxfId="10000"/>
    <tableColumn id="6551" xr3:uid="{E92C0C42-1D08-43FF-8FF1-14FD41F91BEB}" name="Column6535" dataDxfId="9999"/>
    <tableColumn id="6552" xr3:uid="{8665ACDF-AD09-4DC3-9817-A4C0CC11BF57}" name="Column6536" dataDxfId="9998"/>
    <tableColumn id="6553" xr3:uid="{87104863-31F1-460F-9B37-954ECBCA4406}" name="Column6537" dataDxfId="9997"/>
    <tableColumn id="6554" xr3:uid="{862C65A7-9111-4D61-B1FE-389B14D7F4BB}" name="Column6538" dataDxfId="9996"/>
    <tableColumn id="6555" xr3:uid="{4D3C8869-36B2-4584-9EE0-1B4A4B4ADFDE}" name="Column6539" dataDxfId="9995"/>
    <tableColumn id="6556" xr3:uid="{57B913B6-CA2F-4CFA-831D-EB6AE4AC8BC1}" name="Column6540" dataDxfId="9994"/>
    <tableColumn id="6557" xr3:uid="{77893ADA-5DDF-4110-8343-A0BA709896A5}" name="Column6541" dataDxfId="9993"/>
    <tableColumn id="6558" xr3:uid="{5EE25D25-C9B1-4F1D-8A54-1AC74E28AC32}" name="Column6542" dataDxfId="9992"/>
    <tableColumn id="6559" xr3:uid="{670482DB-C952-4D8A-95D1-628353ED96BA}" name="Column6543" dataDxfId="9991"/>
    <tableColumn id="6560" xr3:uid="{ECB42F85-EDA5-4857-B54A-0EE354BA9EDE}" name="Column6544" dataDxfId="9990"/>
    <tableColumn id="6561" xr3:uid="{809BC136-9D45-4248-8A36-42023D219D20}" name="Column6545" dataDxfId="9989"/>
    <tableColumn id="6562" xr3:uid="{AE214AED-A224-418C-B3D5-D502B0C6E4EA}" name="Column6546" dataDxfId="9988"/>
    <tableColumn id="6563" xr3:uid="{ADE463BC-46DB-4DC7-9B78-C3DEE523944B}" name="Column6547" dataDxfId="9987"/>
    <tableColumn id="6564" xr3:uid="{896846E8-DFD7-492A-8CD9-8C6E648DE077}" name="Column6548" dataDxfId="9986"/>
    <tableColumn id="6565" xr3:uid="{1AFA3D35-B002-4B03-A14E-DA979BF4B588}" name="Column6549" dataDxfId="9985"/>
    <tableColumn id="6566" xr3:uid="{73453562-C4AE-4417-B73A-D1278AC8F6B6}" name="Column6550" dataDxfId="9984"/>
    <tableColumn id="6567" xr3:uid="{06574B0F-33C2-43C1-A184-C9D0D5662BE1}" name="Column6551" dataDxfId="9983"/>
    <tableColumn id="6568" xr3:uid="{CFE1AF2A-19B0-4122-97F7-23E37E8B4746}" name="Column6552" dataDxfId="9982"/>
    <tableColumn id="6569" xr3:uid="{61C56F5D-83BF-4049-AF14-764201162A64}" name="Column6553" dataDxfId="9981"/>
    <tableColumn id="6570" xr3:uid="{76E697CA-3361-4669-8C4B-D0BBCAF47897}" name="Column6554" dataDxfId="9980"/>
    <tableColumn id="6571" xr3:uid="{11C71071-B804-40E4-8F0A-B1DFBD9CD941}" name="Column6555" dataDxfId="9979"/>
    <tableColumn id="6572" xr3:uid="{4E04B5DE-1DB5-4E29-A70B-B0E9421D8C99}" name="Column6556" dataDxfId="9978"/>
    <tableColumn id="6573" xr3:uid="{9FC36B9C-49B9-49F1-A3D0-1B1DEED05856}" name="Column6557" dataDxfId="9977"/>
    <tableColumn id="6574" xr3:uid="{C3429C8B-8E97-493A-AAC9-460336CAD752}" name="Column6558" dataDxfId="9976"/>
    <tableColumn id="6575" xr3:uid="{24A34E0C-AA4A-49B2-A4A0-A2C9B66235B8}" name="Column6559" dataDxfId="9975"/>
    <tableColumn id="6576" xr3:uid="{45F82DDD-152B-43A1-88E9-62BD7EF94B86}" name="Column6560" dataDxfId="9974"/>
    <tableColumn id="6577" xr3:uid="{E4437104-91A0-4533-9C74-86A90AA1E862}" name="Column6561" dataDxfId="9973"/>
    <tableColumn id="6578" xr3:uid="{E268C28E-2C75-4E4F-9EE3-10EC1F7B2E5D}" name="Column6562" dataDxfId="9972"/>
    <tableColumn id="6579" xr3:uid="{05140CE9-58B3-43A9-B2FF-CD076D2238FA}" name="Column6563" dataDxfId="9971"/>
    <tableColumn id="6580" xr3:uid="{5C3A0A4D-705E-4CA4-9760-57C1BE23B163}" name="Column6564" dataDxfId="9970"/>
    <tableColumn id="6581" xr3:uid="{3ED52A72-5BDC-493B-B68E-02D73D5678F3}" name="Column6565" dataDxfId="9969"/>
    <tableColumn id="6582" xr3:uid="{ABF2830C-8769-4FC5-B1CC-AD37F50ED224}" name="Column6566" dataDxfId="9968"/>
    <tableColumn id="6583" xr3:uid="{DBFA038D-046F-4D13-B77F-5DD24DAC4712}" name="Column6567" dataDxfId="9967"/>
    <tableColumn id="6584" xr3:uid="{4C2436DE-2C3C-455E-A390-FF3964EB2AD1}" name="Column6568" dataDxfId="9966"/>
    <tableColumn id="6585" xr3:uid="{25E3279A-14D8-4FE2-A13A-445035D2D0BE}" name="Column6569" dataDxfId="9965"/>
    <tableColumn id="6586" xr3:uid="{3B320289-554E-4482-BE69-B28FE7F48F25}" name="Column6570" dataDxfId="9964"/>
    <tableColumn id="6587" xr3:uid="{A1D8DF28-35CC-4A16-A902-E80325E639B9}" name="Column6571" dataDxfId="9963"/>
    <tableColumn id="6588" xr3:uid="{A3BEB1A5-7DF0-4ACE-A6FA-01333850AE6E}" name="Column6572" dataDxfId="9962"/>
    <tableColumn id="6589" xr3:uid="{5EAE80FA-FCAF-403A-B234-793DF7952FF7}" name="Column6573" dataDxfId="9961"/>
    <tableColumn id="6590" xr3:uid="{36284A4E-D415-4B72-AD22-C3F607B52002}" name="Column6574" dataDxfId="9960"/>
    <tableColumn id="6591" xr3:uid="{7B707F00-DBFC-44B3-A6F1-7688413EB4ED}" name="Column6575" dataDxfId="9959"/>
    <tableColumn id="6592" xr3:uid="{75AF0CEB-9E84-4D6A-8B79-0B7268140272}" name="Column6576" dataDxfId="9958"/>
    <tableColumn id="6593" xr3:uid="{535C3561-6679-4394-AD59-8ECC4E155AB5}" name="Column6577" dataDxfId="9957"/>
    <tableColumn id="6594" xr3:uid="{E10C47C5-12CE-43FC-A6D8-3C67380E2533}" name="Column6578" dataDxfId="9956"/>
    <tableColumn id="6595" xr3:uid="{0E780F07-FE8B-4213-B362-278A76E209A6}" name="Column6579" dataDxfId="9955"/>
    <tableColumn id="6596" xr3:uid="{9247FE26-F74A-45BF-BF4E-CD5CDA56A7BB}" name="Column6580" dataDxfId="9954"/>
    <tableColumn id="6597" xr3:uid="{712C1FC0-4FDB-47BD-9AAF-C1283661C357}" name="Column6581" dataDxfId="9953"/>
    <tableColumn id="6598" xr3:uid="{47AABA5B-E89B-4897-B071-40EB3329A0F3}" name="Column6582" dataDxfId="9952"/>
    <tableColumn id="6599" xr3:uid="{2C3E4A4D-BD87-417A-9CE1-323C7A1E40F9}" name="Column6583" dataDxfId="9951"/>
    <tableColumn id="6600" xr3:uid="{CC30F995-935C-4D31-8D51-CBF3E4A2F3DA}" name="Column6584" dataDxfId="9950"/>
    <tableColumn id="6601" xr3:uid="{F3CEF275-13D5-436B-B207-64CDADF31739}" name="Column6585" dataDxfId="9949"/>
    <tableColumn id="6602" xr3:uid="{828A66CA-F142-45EC-B0D8-92F0BBD7C88A}" name="Column6586" dataDxfId="9948"/>
    <tableColumn id="6603" xr3:uid="{55048164-2F7D-45A1-9504-0D10E869B568}" name="Column6587" dataDxfId="9947"/>
    <tableColumn id="6604" xr3:uid="{0A716757-3769-4C3E-B5C5-11ED9554E18B}" name="Column6588" dataDxfId="9946"/>
    <tableColumn id="6605" xr3:uid="{43F8D94C-2566-49E7-9129-549E65381BB1}" name="Column6589" dataDxfId="9945"/>
    <tableColumn id="6606" xr3:uid="{769B243F-5089-43C1-8864-67F7168F1AFD}" name="Column6590" dataDxfId="9944"/>
    <tableColumn id="6607" xr3:uid="{CEB28D40-470F-4EEA-8B3A-929A92AC3B4C}" name="Column6591" dataDxfId="9943"/>
    <tableColumn id="6608" xr3:uid="{2FFEAB21-D4C7-4334-9BD7-5FCF27E451A3}" name="Column6592" dataDxfId="9942"/>
    <tableColumn id="6609" xr3:uid="{01500B60-1C27-43F5-A86A-CF0A734492E4}" name="Column6593" dataDxfId="9941"/>
    <tableColumn id="6610" xr3:uid="{61B809C5-0776-4845-AC5E-8704CE340241}" name="Column6594" dataDxfId="9940"/>
    <tableColumn id="6611" xr3:uid="{51A020E4-012D-415E-9050-70F1F2EED23B}" name="Column6595" dataDxfId="9939"/>
    <tableColumn id="6612" xr3:uid="{975984A1-6992-470A-B3D7-70DC50748CF3}" name="Column6596" dataDxfId="9938"/>
    <tableColumn id="6613" xr3:uid="{E8D20417-1597-4D60-9500-481BE72EEE16}" name="Column6597" dataDxfId="9937"/>
    <tableColumn id="6614" xr3:uid="{C561C546-755C-4C3E-95B3-FA7C75B8A40F}" name="Column6598" dataDxfId="9936"/>
    <tableColumn id="6615" xr3:uid="{16DDFE46-E749-4A6F-85C3-D82E8B9BCD33}" name="Column6599" dataDxfId="9935"/>
    <tableColumn id="6616" xr3:uid="{BB18B9AD-9F81-46F0-B86C-5DD64A5BAEF2}" name="Column6600" dataDxfId="9934"/>
    <tableColumn id="6617" xr3:uid="{E2974907-35BD-4313-9F0F-8F155AC851F3}" name="Column6601" dataDxfId="9933"/>
    <tableColumn id="6618" xr3:uid="{57DC9ED4-3253-4FAE-8E1E-E306A6991374}" name="Column6602" dataDxfId="9932"/>
    <tableColumn id="6619" xr3:uid="{46F5DAFD-22F5-4ADD-80EC-0D6F8351C7AB}" name="Column6603" dataDxfId="9931"/>
    <tableColumn id="6620" xr3:uid="{CBC0CD87-8F26-4752-B6E6-7392CCDA59EA}" name="Column6604" dataDxfId="9930"/>
    <tableColumn id="6621" xr3:uid="{0436D220-CD09-4CE6-9272-CC76C6C152B0}" name="Column6605" dataDxfId="9929"/>
    <tableColumn id="6622" xr3:uid="{420ACB2F-EE38-4F15-8196-ACB16599C31D}" name="Column6606" dataDxfId="9928"/>
    <tableColumn id="6623" xr3:uid="{0D6A6F98-689F-43A4-8435-ACEDAF824402}" name="Column6607" dataDxfId="9927"/>
    <tableColumn id="6624" xr3:uid="{4F5F2454-9340-4CCD-A92A-F6F30E785EFF}" name="Column6608" dataDxfId="9926"/>
    <tableColumn id="6625" xr3:uid="{96917B0E-FAF6-4E28-A818-C29EFBDA9F34}" name="Column6609" dataDxfId="9925"/>
    <tableColumn id="6626" xr3:uid="{36FF4EFA-D7B0-48EE-B0B8-B5AF6282C8FF}" name="Column6610" dataDxfId="9924"/>
    <tableColumn id="6627" xr3:uid="{AEC94FB0-5B27-47CA-A7D5-9EE980C7A97B}" name="Column6611" dataDxfId="9923"/>
    <tableColumn id="6628" xr3:uid="{04546DE5-08AD-4B77-A5AF-2557358F8CB3}" name="Column6612" dataDxfId="9922"/>
    <tableColumn id="6629" xr3:uid="{7A024E21-BD17-45BD-8B6D-1574A34F8A94}" name="Column6613" dataDxfId="9921"/>
    <tableColumn id="6630" xr3:uid="{638446DA-7608-48FD-87F4-2995C2A4CB0B}" name="Column6614" dataDxfId="9920"/>
    <tableColumn id="6631" xr3:uid="{3AE0B8EB-739E-463F-AA4E-814F64C2145A}" name="Column6615" dataDxfId="9919"/>
    <tableColumn id="6632" xr3:uid="{BE87E1A3-CF27-4E0E-B607-8E1701809B82}" name="Column6616" dataDxfId="9918"/>
    <tableColumn id="6633" xr3:uid="{D00AEDA8-2873-4E66-9363-6E85A0CE7471}" name="Column6617" dataDxfId="9917"/>
    <tableColumn id="6634" xr3:uid="{0DBBFB21-DA41-4E9C-BEBD-056D16EDCA8C}" name="Column6618" dataDxfId="9916"/>
    <tableColumn id="6635" xr3:uid="{B825E592-B670-41BB-9B39-7938FB379E99}" name="Column6619" dataDxfId="9915"/>
    <tableColumn id="6636" xr3:uid="{7AFE66B2-EA19-4B38-97C8-27FE7D6B2262}" name="Column6620" dataDxfId="9914"/>
    <tableColumn id="6637" xr3:uid="{87134E7D-533C-4BF2-9E0D-274FD2D674E7}" name="Column6621" dataDxfId="9913"/>
    <tableColumn id="6638" xr3:uid="{F7FE9806-FE2E-4496-968C-94BCAAB96407}" name="Column6622" dataDxfId="9912"/>
    <tableColumn id="6639" xr3:uid="{2BD254EF-2512-4C39-87C8-204D39251AE9}" name="Column6623" dataDxfId="9911"/>
    <tableColumn id="6640" xr3:uid="{5D22C587-C5A7-412C-9CDE-6CA8DA32ABAA}" name="Column6624" dataDxfId="9910"/>
    <tableColumn id="6641" xr3:uid="{CEDA5591-45DB-4595-8A01-492D0FFFE403}" name="Column6625" dataDxfId="9909"/>
    <tableColumn id="6642" xr3:uid="{D92484E4-6652-4AB6-8EB9-583E49C4B5E5}" name="Column6626" dataDxfId="9908"/>
    <tableColumn id="6643" xr3:uid="{3B156CA3-BBA2-4896-A964-7E1B1B98724D}" name="Column6627" dataDxfId="9907"/>
    <tableColumn id="6644" xr3:uid="{A1DC638D-CC9C-4F6D-A58F-E9F1B04A0EB6}" name="Column6628" dataDxfId="9906"/>
    <tableColumn id="6645" xr3:uid="{1CC526E6-AEF1-4D53-B0AB-5FE31805BC69}" name="Column6629" dataDxfId="9905"/>
    <tableColumn id="6646" xr3:uid="{550B5960-BD49-47DC-BD10-12A9FBA36230}" name="Column6630" dataDxfId="9904"/>
    <tableColumn id="6647" xr3:uid="{44482BEE-574B-40C2-B8D1-FBBFE2F11348}" name="Column6631" dataDxfId="9903"/>
    <tableColumn id="6648" xr3:uid="{8FAC309E-5112-4FA2-8945-BF015DE46E6B}" name="Column6632" dataDxfId="9902"/>
    <tableColumn id="6649" xr3:uid="{8A9AF7C0-3423-4575-9E6B-3AC0E5A5046C}" name="Column6633" dataDxfId="9901"/>
    <tableColumn id="6650" xr3:uid="{01D4CC81-FB36-4092-B99F-D8B05EC85662}" name="Column6634" dataDxfId="9900"/>
    <tableColumn id="6651" xr3:uid="{20AF9456-0883-4166-A40E-791E0425AA91}" name="Column6635" dataDxfId="9899"/>
    <tableColumn id="6652" xr3:uid="{1E6B4B16-51B2-419F-A72A-A90319E8FA76}" name="Column6636" dataDxfId="9898"/>
    <tableColumn id="6653" xr3:uid="{B1F1B3FF-41DD-4B11-A3EC-1AAD248A7764}" name="Column6637" dataDxfId="9897"/>
    <tableColumn id="6654" xr3:uid="{F7E7C162-D0CB-4AB8-B11A-0C2CD1B458B7}" name="Column6638" dataDxfId="9896"/>
    <tableColumn id="6655" xr3:uid="{A424A9F9-8D83-4605-93BD-BF6AD497BF86}" name="Column6639" dataDxfId="9895"/>
    <tableColumn id="6656" xr3:uid="{3B5F510D-A9B6-4E75-B2BA-878895F68050}" name="Column6640" dataDxfId="9894"/>
    <tableColumn id="6657" xr3:uid="{E880CF6D-699B-4431-9331-5741C0507D4F}" name="Column6641" dataDxfId="9893"/>
    <tableColumn id="6658" xr3:uid="{8F0A25B1-0C11-4DE9-B92C-EC1AE36D7CC1}" name="Column6642" dataDxfId="9892"/>
    <tableColumn id="6659" xr3:uid="{1F1E3981-2899-4266-BFD9-3011ABE5CC6C}" name="Column6643" dataDxfId="9891"/>
    <tableColumn id="6660" xr3:uid="{02E1AC2F-FEB2-4CE7-9910-FDD96093C788}" name="Column6644" dataDxfId="9890"/>
    <tableColumn id="6661" xr3:uid="{26F84FE6-A5DA-48F1-B549-C655E23DAFD3}" name="Column6645" dataDxfId="9889"/>
    <tableColumn id="6662" xr3:uid="{0AAC18B0-C25E-4EFC-A3C8-B1A5DCB0A860}" name="Column6646" dataDxfId="9888"/>
    <tableColumn id="6663" xr3:uid="{AEB4699A-6705-4F20-AAC5-65EF8849FA20}" name="Column6647" dataDxfId="9887"/>
    <tableColumn id="6664" xr3:uid="{8A4E18C7-0E2C-4C13-8B2C-B18D8160830A}" name="Column6648" dataDxfId="9886"/>
    <tableColumn id="6665" xr3:uid="{5A858130-9D6B-4F0D-B51E-FF4931442A18}" name="Column6649" dataDxfId="9885"/>
    <tableColumn id="6666" xr3:uid="{E3EB71CE-726A-443A-BD98-0C077DC65F94}" name="Column6650" dataDxfId="9884"/>
    <tableColumn id="6667" xr3:uid="{54B8425E-4FC3-4EDD-B681-D9246308FB31}" name="Column6651" dataDxfId="9883"/>
    <tableColumn id="6668" xr3:uid="{0DD35871-CB7C-4281-B4FA-C7AAB2177705}" name="Column6652" dataDxfId="9882"/>
    <tableColumn id="6669" xr3:uid="{E90F41E6-702D-44DC-BE1C-7FE64D2E4891}" name="Column6653" dataDxfId="9881"/>
    <tableColumn id="6670" xr3:uid="{F4913510-FFFA-46E5-8E88-A1320A5EB5A3}" name="Column6654" dataDxfId="9880"/>
    <tableColumn id="6671" xr3:uid="{C70EC11F-BD80-4AC2-8223-C240B5DB33E8}" name="Column6655" dataDxfId="9879"/>
    <tableColumn id="6672" xr3:uid="{7561E974-962D-4CF2-8E4B-886328272385}" name="Column6656" dataDxfId="9878"/>
    <tableColumn id="6673" xr3:uid="{53AA8574-5F6F-4974-839D-6E8D28807EAE}" name="Column6657" dataDxfId="9877"/>
    <tableColumn id="6674" xr3:uid="{EE9A51EF-8391-4375-9866-B735A00354CD}" name="Column6658" dataDxfId="9876"/>
    <tableColumn id="6675" xr3:uid="{5800CD68-02AF-419C-8FFE-8EEF743DF271}" name="Column6659" dataDxfId="9875"/>
    <tableColumn id="6676" xr3:uid="{393350F5-9770-4426-BFA1-15297AA0915C}" name="Column6660" dataDxfId="9874"/>
    <tableColumn id="6677" xr3:uid="{70A8B195-0CF6-444E-BD77-5B83DD46D180}" name="Column6661" dataDxfId="9873"/>
    <tableColumn id="6678" xr3:uid="{83C3CA9D-2A85-41AA-A027-916B30239C91}" name="Column6662" dataDxfId="9872"/>
    <tableColumn id="6679" xr3:uid="{A3AB1BA4-3B8A-4EC0-B628-51A36C0F431F}" name="Column6663" dataDxfId="9871"/>
    <tableColumn id="6680" xr3:uid="{E9D1271B-E960-4C4E-BEFC-CBBA4D9EE70B}" name="Column6664" dataDxfId="9870"/>
    <tableColumn id="6681" xr3:uid="{D1CD57B6-C5DB-4822-94A1-025C7CBC545A}" name="Column6665" dataDxfId="9869"/>
    <tableColumn id="6682" xr3:uid="{62479121-39B0-4A99-A968-E8D191805072}" name="Column6666" dataDxfId="9868"/>
    <tableColumn id="6683" xr3:uid="{168EE569-387C-4983-B9C3-D263003AD04E}" name="Column6667" dataDxfId="9867"/>
    <tableColumn id="6684" xr3:uid="{6A886A58-46DB-40B4-8B1D-6F48EDF6EDD2}" name="Column6668" dataDxfId="9866"/>
    <tableColumn id="6685" xr3:uid="{BAC2B405-AC67-4013-A37D-CC1166AD7E73}" name="Column6669" dataDxfId="9865"/>
    <tableColumn id="6686" xr3:uid="{9D20E940-9553-4850-9950-BF9C8255C0B8}" name="Column6670" dataDxfId="9864"/>
    <tableColumn id="6687" xr3:uid="{29E5B528-F55A-47AC-992F-AC7A5EEBF4B1}" name="Column6671" dataDxfId="9863"/>
    <tableColumn id="6688" xr3:uid="{6F3E1407-057A-40B1-AD3B-A0E345224E98}" name="Column6672" dataDxfId="9862"/>
    <tableColumn id="6689" xr3:uid="{98CA3E63-8FC0-40B1-80E6-69EAFF401EAB}" name="Column6673" dataDxfId="9861"/>
    <tableColumn id="6690" xr3:uid="{06DC6369-A59C-4540-85DC-497A109799AC}" name="Column6674" dataDxfId="9860"/>
    <tableColumn id="6691" xr3:uid="{E7015C0F-EE26-43A5-BD0F-BFAB1B8C85A9}" name="Column6675" dataDxfId="9859"/>
    <tableColumn id="6692" xr3:uid="{FD08D67A-5310-4C25-AE53-8CB01C2BA562}" name="Column6676" dataDxfId="9858"/>
    <tableColumn id="6693" xr3:uid="{F5C1822D-0185-4368-AABA-10AB8FA5B077}" name="Column6677" dataDxfId="9857"/>
    <tableColumn id="6694" xr3:uid="{A392CE6B-F62A-4911-996D-D76651F009CF}" name="Column6678" dataDxfId="9856"/>
    <tableColumn id="6695" xr3:uid="{66C78CE4-71D4-42CB-B831-3BC522E8999B}" name="Column6679" dataDxfId="9855"/>
    <tableColumn id="6696" xr3:uid="{8F61239A-03ED-4A2F-B551-F99F6F2F3605}" name="Column6680" dataDxfId="9854"/>
    <tableColumn id="6697" xr3:uid="{D228704F-7102-453F-900A-051214F33661}" name="Column6681" dataDxfId="9853"/>
    <tableColumn id="6698" xr3:uid="{A6B582F1-7932-433F-9425-82B13111E6C7}" name="Column6682" dataDxfId="9852"/>
    <tableColumn id="6699" xr3:uid="{65C41ED3-6A9E-44FC-B079-6A94DFD963B1}" name="Column6683" dataDxfId="9851"/>
    <tableColumn id="6700" xr3:uid="{A916A2F6-0261-4A69-8DB5-4C3A02938773}" name="Column6684" dataDxfId="9850"/>
    <tableColumn id="6701" xr3:uid="{1EFA2C9C-ED6C-4059-BDA4-F9B41DD5EF1B}" name="Column6685" dataDxfId="9849"/>
    <tableColumn id="6702" xr3:uid="{9275719B-A501-4CFC-8294-47A77F93F147}" name="Column6686" dataDxfId="9848"/>
    <tableColumn id="6703" xr3:uid="{990DD317-B5F4-429B-8DA8-E054B777F087}" name="Column6687" dataDxfId="9847"/>
    <tableColumn id="6704" xr3:uid="{94860D97-8332-4FF2-AD47-87B4236CA2DB}" name="Column6688" dataDxfId="9846"/>
    <tableColumn id="6705" xr3:uid="{088665FF-1330-4CCE-8CFE-87FF2346E010}" name="Column6689" dataDxfId="9845"/>
    <tableColumn id="6706" xr3:uid="{FC66229F-CC0C-4F29-9175-F0DB73D2E467}" name="Column6690" dataDxfId="9844"/>
    <tableColumn id="6707" xr3:uid="{CB10958B-BC9B-423D-BF36-3ADAC1844EA4}" name="Column6691" dataDxfId="9843"/>
    <tableColumn id="6708" xr3:uid="{3D418AC0-7BCB-4C37-BBCF-3EB4D0BBB01D}" name="Column6692" dataDxfId="9842"/>
    <tableColumn id="6709" xr3:uid="{D49AF694-BC0B-4B9A-9679-4C4D057CC449}" name="Column6693" dataDxfId="9841"/>
    <tableColumn id="6710" xr3:uid="{F1CB8119-1FC5-414D-9C3A-8ADF1007DD9C}" name="Column6694" dataDxfId="9840"/>
    <tableColumn id="6711" xr3:uid="{7E10054E-1A1E-4EBA-9B03-7A2C1113A81A}" name="Column6695" dataDxfId="9839"/>
    <tableColumn id="6712" xr3:uid="{D43D4521-A351-4DFD-99FA-284127F1D1F7}" name="Column6696" dataDxfId="9838"/>
    <tableColumn id="6713" xr3:uid="{713972FD-6823-42CA-8D3F-07FEB8F8DA5E}" name="Column6697" dataDxfId="9837"/>
    <tableColumn id="6714" xr3:uid="{52819B90-9EF6-4FF6-9DCC-3EE574CF6742}" name="Column6698" dataDxfId="9836"/>
    <tableColumn id="6715" xr3:uid="{DE0C0C3A-7677-443E-BE27-EFD02658FC62}" name="Column6699" dataDxfId="9835"/>
    <tableColumn id="6716" xr3:uid="{72F0A3B1-0B2F-4329-ACA9-9445C7FFB2AF}" name="Column6700" dataDxfId="9834"/>
    <tableColumn id="6717" xr3:uid="{F85B1C4F-322C-42A4-9733-3626F09E8949}" name="Column6701" dataDxfId="9833"/>
    <tableColumn id="6718" xr3:uid="{27437632-390B-4CD4-A921-F52ED70B18AA}" name="Column6702" dataDxfId="9832"/>
    <tableColumn id="6719" xr3:uid="{2D5DAA40-4C5F-4B5F-B14E-5E22773C1133}" name="Column6703" dataDxfId="9831"/>
    <tableColumn id="6720" xr3:uid="{90110A82-ECF0-4EBE-9D87-30A5B02D470E}" name="Column6704" dataDxfId="9830"/>
    <tableColumn id="6721" xr3:uid="{E1110F67-6BCD-4AB3-A363-2E7EE020422A}" name="Column6705" dataDxfId="9829"/>
    <tableColumn id="6722" xr3:uid="{BB74E971-52C1-4369-8543-341529081F66}" name="Column6706" dataDxfId="9828"/>
    <tableColumn id="6723" xr3:uid="{87598396-53BF-4FA2-BD69-515ECB710FBE}" name="Column6707" dataDxfId="9827"/>
    <tableColumn id="6724" xr3:uid="{20958801-A933-4371-8DAB-65E9DB3549C8}" name="Column6708" dataDxfId="9826"/>
    <tableColumn id="6725" xr3:uid="{65764534-3D38-4FF6-809C-B69BBD41C5C4}" name="Column6709" dataDxfId="9825"/>
    <tableColumn id="6726" xr3:uid="{6C32CFA1-C2D5-4015-9BC1-311461D8FDBE}" name="Column6710" dataDxfId="9824"/>
    <tableColumn id="6727" xr3:uid="{EFB35558-20A8-421D-9367-75FFFCA9C2EF}" name="Column6711" dataDxfId="9823"/>
    <tableColumn id="6728" xr3:uid="{8FF5D0E7-B9D1-4274-A1C7-83FCFEACED2B}" name="Column6712" dataDxfId="9822"/>
    <tableColumn id="6729" xr3:uid="{A3B9963D-0CD1-42C5-B5AB-D57627702D2F}" name="Column6713" dataDxfId="9821"/>
    <tableColumn id="6730" xr3:uid="{C3C231DF-E25F-4B76-A44E-F03F5049FD95}" name="Column6714" dataDxfId="9820"/>
    <tableColumn id="6731" xr3:uid="{0FB574B6-BA08-45F7-B713-E24A08030E26}" name="Column6715" dataDxfId="9819"/>
    <tableColumn id="6732" xr3:uid="{57E3F590-7490-4E1C-99DA-09907A7354D8}" name="Column6716" dataDxfId="9818"/>
    <tableColumn id="6733" xr3:uid="{9EC7842D-D240-42A8-BC21-EABFA3CBF4D7}" name="Column6717" dataDxfId="9817"/>
    <tableColumn id="6734" xr3:uid="{92AF4472-1184-474E-A9F2-1498A366B359}" name="Column6718" dataDxfId="9816"/>
    <tableColumn id="6735" xr3:uid="{E3CD60D4-6912-4E68-B0C4-9351E73B27DE}" name="Column6719" dataDxfId="9815"/>
    <tableColumn id="6736" xr3:uid="{DCA5D8AA-B0A8-46B4-A1A0-73DAA1B7012E}" name="Column6720" dataDxfId="9814"/>
    <tableColumn id="6737" xr3:uid="{60E035AC-2081-4209-B6D8-C02EA62F1405}" name="Column6721" dataDxfId="9813"/>
    <tableColumn id="6738" xr3:uid="{01C4091F-7E2A-4657-9F51-E557D7F0D6D0}" name="Column6722" dataDxfId="9812"/>
    <tableColumn id="6739" xr3:uid="{B1104A68-758F-4BF4-9042-8F48C7D78719}" name="Column6723" dataDxfId="9811"/>
    <tableColumn id="6740" xr3:uid="{6195F542-B3D6-4B6D-899F-A1E7122BADE6}" name="Column6724" dataDxfId="9810"/>
    <tableColumn id="6741" xr3:uid="{FCC6302E-4DC5-4CCD-81CE-56F50AD83B71}" name="Column6725" dataDxfId="9809"/>
    <tableColumn id="6742" xr3:uid="{1110FA55-38D6-4883-8F40-A0AE2E285A3A}" name="Column6726" dataDxfId="9808"/>
    <tableColumn id="6743" xr3:uid="{7F2D0DF5-CCC9-4638-9414-3EBAD45F0A34}" name="Column6727" dataDxfId="9807"/>
    <tableColumn id="6744" xr3:uid="{91A3B375-AEE5-427C-AAB7-4CA2845C2667}" name="Column6728" dataDxfId="9806"/>
    <tableColumn id="6745" xr3:uid="{BBC8981A-7E83-4E83-9313-1E0B4394E915}" name="Column6729" dataDxfId="9805"/>
    <tableColumn id="6746" xr3:uid="{486CD14A-8E1D-4CD7-8A2E-6E13E4447A0C}" name="Column6730" dataDxfId="9804"/>
    <tableColumn id="6747" xr3:uid="{B9F199A4-CAF2-44FA-9504-DD122A97D876}" name="Column6731" dataDxfId="9803"/>
    <tableColumn id="6748" xr3:uid="{C9E06007-4CE7-4DEC-98F8-761AAAB03231}" name="Column6732" dataDxfId="9802"/>
    <tableColumn id="6749" xr3:uid="{169F945B-99E6-45E2-AB03-CE0E2E9334A3}" name="Column6733" dataDxfId="9801"/>
    <tableColumn id="6750" xr3:uid="{632AFBFC-7503-4E60-B472-35D6DFB9DCDC}" name="Column6734" dataDxfId="9800"/>
    <tableColumn id="6751" xr3:uid="{5BE3E706-CD4E-4098-AD69-BA2DE9FB00C7}" name="Column6735" dataDxfId="9799"/>
    <tableColumn id="6752" xr3:uid="{47D27BF9-0CC6-4BEF-B561-64DA53C0299F}" name="Column6736" dataDxfId="9798"/>
    <tableColumn id="6753" xr3:uid="{D3D1F4CD-9B60-45FD-9E9A-B449A00FBD16}" name="Column6737" dataDxfId="9797"/>
    <tableColumn id="6754" xr3:uid="{C478C71B-3EDA-4843-A43C-A556C5FFAA7F}" name="Column6738" dataDxfId="9796"/>
    <tableColumn id="6755" xr3:uid="{70B14911-D16E-4667-B5F6-A9A40945E09C}" name="Column6739" dataDxfId="9795"/>
    <tableColumn id="6756" xr3:uid="{79FF0290-47A0-4720-9D54-C908DD2DA166}" name="Column6740" dataDxfId="9794"/>
    <tableColumn id="6757" xr3:uid="{1DA5B1DF-081C-43AF-AD28-CD84BFC6A68A}" name="Column6741" dataDxfId="9793"/>
    <tableColumn id="6758" xr3:uid="{0B6CCCA0-D8FC-4497-9342-ED7D6B1D3067}" name="Column6742" dataDxfId="9792"/>
    <tableColumn id="6759" xr3:uid="{3B2B20F2-5BF9-4F03-BEAC-0AF1002E7943}" name="Column6743" dataDxfId="9791"/>
    <tableColumn id="6760" xr3:uid="{56DD5254-54DC-4BB4-820D-641A65D8D79A}" name="Column6744" dataDxfId="9790"/>
    <tableColumn id="6761" xr3:uid="{3AD9826E-26E8-4B93-A231-AD243B90CD16}" name="Column6745" dataDxfId="9789"/>
    <tableColumn id="6762" xr3:uid="{B5E3BE6F-6F09-4659-8655-86887B606E4B}" name="Column6746" dataDxfId="9788"/>
    <tableColumn id="6763" xr3:uid="{6CDACA37-C7FA-46EF-8574-A0C68E7735D9}" name="Column6747" dataDxfId="9787"/>
    <tableColumn id="6764" xr3:uid="{5E3A5D3E-4DC4-43BB-86C1-58E777DFBCB3}" name="Column6748" dataDxfId="9786"/>
    <tableColumn id="6765" xr3:uid="{152038B1-ACBB-4944-B3B0-D2C80445D2B2}" name="Column6749" dataDxfId="9785"/>
    <tableColumn id="6766" xr3:uid="{9BDD1695-9A1C-4DF5-9DDA-6BC2446FCEDB}" name="Column6750" dataDxfId="9784"/>
    <tableColumn id="6767" xr3:uid="{3E859AA3-98E8-4C40-B59B-CAEC89C59546}" name="Column6751" dataDxfId="9783"/>
    <tableColumn id="6768" xr3:uid="{8B4B2FD5-534B-4DC8-AFBA-7DC16797C135}" name="Column6752" dataDxfId="9782"/>
    <tableColumn id="6769" xr3:uid="{2DBE0BE7-270A-4D4C-B608-72787D484330}" name="Column6753" dataDxfId="9781"/>
    <tableColumn id="6770" xr3:uid="{416BAAE7-23E7-4C1F-AC35-1C004371DE56}" name="Column6754" dataDxfId="9780"/>
    <tableColumn id="6771" xr3:uid="{CE42A606-F1FD-4E8E-A495-E33BD48613EB}" name="Column6755" dataDxfId="9779"/>
    <tableColumn id="6772" xr3:uid="{B834BF97-5B13-4FE1-9E7C-BD982D1AC273}" name="Column6756" dataDxfId="9778"/>
    <tableColumn id="6773" xr3:uid="{CD057D0A-1BC3-486D-9786-9B42374A9994}" name="Column6757" dataDxfId="9777"/>
    <tableColumn id="6774" xr3:uid="{ED496C2D-FC18-4DBD-B11C-110ED76E9A77}" name="Column6758" dataDxfId="9776"/>
    <tableColumn id="6775" xr3:uid="{1962D970-38D0-4F42-A58E-55E788DFFA48}" name="Column6759" dataDxfId="9775"/>
    <tableColumn id="6776" xr3:uid="{A1F4FE4F-2028-4B3C-89EA-C1190ADD904A}" name="Column6760" dataDxfId="9774"/>
    <tableColumn id="6777" xr3:uid="{6A16C680-53A2-45D6-ADD8-8F5BE711C6A7}" name="Column6761" dataDxfId="9773"/>
    <tableColumn id="6778" xr3:uid="{C6103EF7-ADA7-448F-95DE-0D74412E09D5}" name="Column6762" dataDxfId="9772"/>
    <tableColumn id="6779" xr3:uid="{7F369FF1-142D-44CA-820B-FAD58B6AA858}" name="Column6763" dataDxfId="9771"/>
    <tableColumn id="6780" xr3:uid="{EFAA7544-8041-4D5E-BC59-93D0A59E25E4}" name="Column6764" dataDxfId="9770"/>
    <tableColumn id="6781" xr3:uid="{FCEEAF3F-6BD7-4645-AF84-00F05E8EA429}" name="Column6765" dataDxfId="9769"/>
    <tableColumn id="6782" xr3:uid="{E95769CD-F500-46B3-860A-0A81FE96AF3C}" name="Column6766" dataDxfId="9768"/>
    <tableColumn id="6783" xr3:uid="{2D4DD90A-A9A0-4106-B89E-DB887543968A}" name="Column6767" dataDxfId="9767"/>
    <tableColumn id="6784" xr3:uid="{F41B9102-96D1-4947-9CEE-DE57F9755C75}" name="Column6768" dataDxfId="9766"/>
    <tableColumn id="6785" xr3:uid="{C3BE2D04-2E12-4E6C-A997-C3CD8B7E49FE}" name="Column6769" dataDxfId="9765"/>
    <tableColumn id="6786" xr3:uid="{0B19642E-257E-44F0-949F-3E471990453E}" name="Column6770" dataDxfId="9764"/>
    <tableColumn id="6787" xr3:uid="{95617840-776D-4564-A9B8-984E5B1B7A87}" name="Column6771" dataDxfId="9763"/>
    <tableColumn id="6788" xr3:uid="{DB1D029A-294C-491C-85A6-0B99789A7C5B}" name="Column6772" dataDxfId="9762"/>
    <tableColumn id="6789" xr3:uid="{54AF8132-9B4E-46F5-86D1-B072578EE58B}" name="Column6773" dataDxfId="9761"/>
    <tableColumn id="6790" xr3:uid="{C965BCB4-8DAA-4ED3-8F0C-859864E5B9B2}" name="Column6774" dataDxfId="9760"/>
    <tableColumn id="6791" xr3:uid="{0026AA58-3C88-4131-B55A-01759BF7DAC4}" name="Column6775" dataDxfId="9759"/>
    <tableColumn id="6792" xr3:uid="{254C5ED2-7153-44A6-8AC8-54E79B86EB77}" name="Column6776" dataDxfId="9758"/>
    <tableColumn id="6793" xr3:uid="{BBBFB9B7-ACD4-4DD7-BAB9-0521B91E50C8}" name="Column6777" dataDxfId="9757"/>
    <tableColumn id="6794" xr3:uid="{1E7B6587-ECF7-4580-9AF6-C4CC6E0B74BD}" name="Column6778" dataDxfId="9756"/>
    <tableColumn id="6795" xr3:uid="{CEC06D2B-B559-4E99-896C-8406A91C6D46}" name="Column6779" dataDxfId="9755"/>
    <tableColumn id="6796" xr3:uid="{071D8A9C-6CD6-42A8-AB5F-DDF1C2B81B38}" name="Column6780" dataDxfId="9754"/>
    <tableColumn id="6797" xr3:uid="{AEB6DF96-D6B7-4C63-A2F4-BB70DD91E9B2}" name="Column6781" dataDxfId="9753"/>
    <tableColumn id="6798" xr3:uid="{75FDEE22-E2E2-4315-8EF0-92B1B03F13B0}" name="Column6782" dataDxfId="9752"/>
    <tableColumn id="6799" xr3:uid="{8127F1B5-D78D-4229-8634-9BA3ED9404EA}" name="Column6783" dataDxfId="9751"/>
    <tableColumn id="6800" xr3:uid="{E49B5296-5D06-4851-B856-83868626F76D}" name="Column6784" dataDxfId="9750"/>
    <tableColumn id="6801" xr3:uid="{CA75B83E-E680-4042-9631-EC9DD0305A50}" name="Column6785" dataDxfId="9749"/>
    <tableColumn id="6802" xr3:uid="{00D50356-FAB8-4336-93B0-DDDC9330A609}" name="Column6786" dataDxfId="9748"/>
    <tableColumn id="6803" xr3:uid="{96156290-7932-418D-B25F-7B6C10A382F7}" name="Column6787" dataDxfId="9747"/>
    <tableColumn id="6804" xr3:uid="{729EF6C9-E81D-4285-B54F-A6DAD53A4F8F}" name="Column6788" dataDxfId="9746"/>
    <tableColumn id="6805" xr3:uid="{7440150C-27EA-405B-B4DE-0CDFBF399A47}" name="Column6789" dataDxfId="9745"/>
    <tableColumn id="6806" xr3:uid="{559F0C81-013A-4AB6-AE05-B52615E0E11A}" name="Column6790" dataDxfId="9744"/>
    <tableColumn id="6807" xr3:uid="{5031A406-39ED-4B80-99CA-48C3E1C61397}" name="Column6791" dataDxfId="9743"/>
    <tableColumn id="6808" xr3:uid="{2887FE51-752A-436E-AF5C-32097F3E2B8C}" name="Column6792" dataDxfId="9742"/>
    <tableColumn id="6809" xr3:uid="{69EFFEFB-6939-4F76-9E38-F4FEF7BE2E77}" name="Column6793" dataDxfId="9741"/>
    <tableColumn id="6810" xr3:uid="{6391ED13-12A5-46E5-AFDB-AF0B0B4BB017}" name="Column6794" dataDxfId="9740"/>
    <tableColumn id="6811" xr3:uid="{817D6086-C515-4C4A-9E06-FB52A9FF2A54}" name="Column6795" dataDxfId="9739"/>
    <tableColumn id="6812" xr3:uid="{BC2EDC7A-FC87-437D-AF5E-8D8EC2A7F705}" name="Column6796" dataDxfId="9738"/>
    <tableColumn id="6813" xr3:uid="{8716DA6E-EA08-4275-879D-3ACD8A71CA7A}" name="Column6797" dataDxfId="9737"/>
    <tableColumn id="6814" xr3:uid="{06048BBB-5B47-46C0-BFD9-4E9043CFD204}" name="Column6798" dataDxfId="9736"/>
    <tableColumn id="6815" xr3:uid="{CF344FBB-CC41-4771-8D6B-4E4DD132F244}" name="Column6799" dataDxfId="9735"/>
    <tableColumn id="6816" xr3:uid="{6FD616D6-ADD2-46C1-92B8-5572BD4BBC07}" name="Column6800" dataDxfId="9734"/>
    <tableColumn id="6817" xr3:uid="{221525E6-852B-4B1D-95E8-5992706B6B30}" name="Column6801" dataDxfId="9733"/>
    <tableColumn id="6818" xr3:uid="{AA9CB41E-8AA4-4282-A2C3-68114446305E}" name="Column6802" dataDxfId="9732"/>
    <tableColumn id="6819" xr3:uid="{E41AB823-6404-48DB-923F-666FFE7DC224}" name="Column6803" dataDxfId="9731"/>
    <tableColumn id="6820" xr3:uid="{BA83C531-ED5E-4EB3-9F13-D8083060E492}" name="Column6804" dataDxfId="9730"/>
    <tableColumn id="6821" xr3:uid="{C1E21390-9007-4E03-8359-B48F514A2CCB}" name="Column6805" dataDxfId="9729"/>
    <tableColumn id="6822" xr3:uid="{17A62935-CD2B-4E98-BFBF-422A8CFB655A}" name="Column6806" dataDxfId="9728"/>
    <tableColumn id="6823" xr3:uid="{618FB737-522F-4271-BB3D-E5AEA6516EF1}" name="Column6807" dataDxfId="9727"/>
    <tableColumn id="6824" xr3:uid="{70311A6F-CAEC-4FF9-AD10-CDF6A06C2CA9}" name="Column6808" dataDxfId="9726"/>
    <tableColumn id="6825" xr3:uid="{2E85F36B-3CCC-406A-82E7-D7207968BB8A}" name="Column6809" dataDxfId="9725"/>
    <tableColumn id="6826" xr3:uid="{BFA7DB07-19A0-4F92-9D18-DA27469926E7}" name="Column6810" dataDxfId="9724"/>
    <tableColumn id="6827" xr3:uid="{DC3A5102-FCDB-4093-91ED-CF27E3468894}" name="Column6811" dataDxfId="9723"/>
    <tableColumn id="6828" xr3:uid="{A4117E3D-2F35-48DC-A3EB-07EC6CDBAB0C}" name="Column6812" dataDxfId="9722"/>
    <tableColumn id="6829" xr3:uid="{B345EE2F-1966-4B6F-B9FD-822B58A5CD40}" name="Column6813" dataDxfId="9721"/>
    <tableColumn id="6830" xr3:uid="{D8260821-9E9D-4BC4-928A-6597E6141B14}" name="Column6814" dataDxfId="9720"/>
    <tableColumn id="6831" xr3:uid="{B759C16A-BA6F-45A1-8322-30E46DE7E599}" name="Column6815" dataDxfId="9719"/>
    <tableColumn id="6832" xr3:uid="{B78BEE8A-B0BF-4B0C-B545-EA9557E3E132}" name="Column6816" dataDxfId="9718"/>
    <tableColumn id="6833" xr3:uid="{E482F32E-B05D-4025-B9AE-A628FB9D8D07}" name="Column6817" dataDxfId="9717"/>
    <tableColumn id="6834" xr3:uid="{D4DA3F38-558E-4C8B-9219-40119B04977A}" name="Column6818" dataDxfId="9716"/>
    <tableColumn id="6835" xr3:uid="{84FBB392-F471-4318-AEE0-2E8BD0A9A8AE}" name="Column6819" dataDxfId="9715"/>
    <tableColumn id="6836" xr3:uid="{0D567846-4488-4F13-9336-35EB5E569C4F}" name="Column6820" dataDxfId="9714"/>
    <tableColumn id="6837" xr3:uid="{FD03F22A-3517-462A-8F77-E0BA895EAEDE}" name="Column6821" dataDxfId="9713"/>
    <tableColumn id="6838" xr3:uid="{53E09BB3-E50B-498C-8CBE-764E7D565270}" name="Column6822" dataDxfId="9712"/>
    <tableColumn id="6839" xr3:uid="{69F43F58-E913-4EC0-A303-DF56762EB202}" name="Column6823" dataDxfId="9711"/>
    <tableColumn id="6840" xr3:uid="{FC0241F7-E836-4E5C-9DCC-F5E9EA8E263E}" name="Column6824" dataDxfId="9710"/>
    <tableColumn id="6841" xr3:uid="{3CE6BF1E-19B9-45F2-9A31-7393A7956028}" name="Column6825" dataDxfId="9709"/>
    <tableColumn id="6842" xr3:uid="{D3E37E06-6EFA-4779-9778-E9178A1F5C56}" name="Column6826" dataDxfId="9708"/>
    <tableColumn id="6843" xr3:uid="{A908A8D2-0D4D-4FDA-BCCA-CC189AFE9100}" name="Column6827" dataDxfId="9707"/>
    <tableColumn id="6844" xr3:uid="{27E8A5DD-D408-434C-9A3F-08D647AFBA8C}" name="Column6828" dataDxfId="9706"/>
    <tableColumn id="6845" xr3:uid="{58487754-D1E7-438A-B187-9EBC8C71DBBC}" name="Column6829" dataDxfId="9705"/>
    <tableColumn id="6846" xr3:uid="{7BE06E81-B7FA-4257-B54C-CDBFA81360BE}" name="Column6830" dataDxfId="9704"/>
    <tableColumn id="6847" xr3:uid="{3F0101AB-F93E-4E09-9D4A-C7B2B137CD0F}" name="Column6831" dataDxfId="9703"/>
    <tableColumn id="6848" xr3:uid="{C84FFFA7-CB2E-433F-8B3A-3AECB44E4A88}" name="Column6832" dataDxfId="9702"/>
    <tableColumn id="6849" xr3:uid="{856158CB-56E9-42D4-BFA3-2F3E36CBC478}" name="Column6833" dataDxfId="9701"/>
    <tableColumn id="6850" xr3:uid="{E232E863-0087-458C-8E90-B11B9FEB697B}" name="Column6834" dataDxfId="9700"/>
    <tableColumn id="6851" xr3:uid="{2D523983-9C02-4592-9AD3-08FB04F51554}" name="Column6835" dataDxfId="9699"/>
    <tableColumn id="6852" xr3:uid="{72E64105-702F-40FB-BA55-79D3CD228DB7}" name="Column6836" dataDxfId="9698"/>
    <tableColumn id="6853" xr3:uid="{E5F06D2F-005E-4A40-A473-5B98851C8AAE}" name="Column6837" dataDxfId="9697"/>
    <tableColumn id="6854" xr3:uid="{50D1A8A7-C730-43CD-8386-FF49E5B34629}" name="Column6838" dataDxfId="9696"/>
    <tableColumn id="6855" xr3:uid="{B506F649-1A3F-49DD-9DF1-39311BCC7486}" name="Column6839" dataDxfId="9695"/>
    <tableColumn id="6856" xr3:uid="{8D550709-3A16-4795-A1BB-4EAA7CEE5F36}" name="Column6840" dataDxfId="9694"/>
    <tableColumn id="6857" xr3:uid="{EDC921EA-CC81-4DBE-AB6F-A4FC578C9703}" name="Column6841" dataDxfId="9693"/>
    <tableColumn id="6858" xr3:uid="{8A908CCF-6558-400D-80EE-55BB4226E694}" name="Column6842" dataDxfId="9692"/>
    <tableColumn id="6859" xr3:uid="{C82A8E02-A9C8-4186-A856-77CE0886FB1E}" name="Column6843" dataDxfId="9691"/>
    <tableColumn id="6860" xr3:uid="{CC7546CC-DF47-4491-9B42-94C15F00B999}" name="Column6844" dataDxfId="9690"/>
    <tableColumn id="6861" xr3:uid="{397AB26E-B12F-4AFA-94D3-5777796FEE51}" name="Column6845" dataDxfId="9689"/>
    <tableColumn id="6862" xr3:uid="{93ABE40C-0C2F-4E83-A671-B64387DE5E51}" name="Column6846" dataDxfId="9688"/>
    <tableColumn id="6863" xr3:uid="{B47C96EF-02FD-42B5-9123-504DC189AFF3}" name="Column6847" dataDxfId="9687"/>
    <tableColumn id="6864" xr3:uid="{D64B0C22-9134-4ADB-B510-04D00E1A1BCD}" name="Column6848" dataDxfId="9686"/>
    <tableColumn id="6865" xr3:uid="{9DECF774-B2BE-4EB6-AC54-3183D347694E}" name="Column6849" dataDxfId="9685"/>
    <tableColumn id="6866" xr3:uid="{948C81B4-B91D-4189-8F90-38A3559D540B}" name="Column6850" dataDxfId="9684"/>
    <tableColumn id="6867" xr3:uid="{485F9CFF-1C8C-4528-9E5B-F0F8CB78BA60}" name="Column6851" dataDxfId="9683"/>
    <tableColumn id="6868" xr3:uid="{C64266F3-6311-4462-9743-B232562F06D4}" name="Column6852" dataDxfId="9682"/>
    <tableColumn id="6869" xr3:uid="{80FE9995-32CB-46CF-8112-7AE8E060ACD1}" name="Column6853" dataDxfId="9681"/>
    <tableColumn id="6870" xr3:uid="{4D9D789C-0AF0-4D14-8659-C9D55A9A3386}" name="Column6854" dataDxfId="9680"/>
    <tableColumn id="6871" xr3:uid="{D7ECE1D6-C09D-46CB-87F3-44BED709F8FE}" name="Column6855" dataDxfId="9679"/>
    <tableColumn id="6872" xr3:uid="{1C32C506-9537-4555-A852-B64EFD878EF1}" name="Column6856" dataDxfId="9678"/>
    <tableColumn id="6873" xr3:uid="{CAF3A0D3-7B60-4C94-86D8-BFE225B27DAC}" name="Column6857" dataDxfId="9677"/>
    <tableColumn id="6874" xr3:uid="{5352C57C-6732-4163-8745-5EE8C2F60656}" name="Column6858" dataDxfId="9676"/>
    <tableColumn id="6875" xr3:uid="{C28BBB58-02BD-47B9-AFF8-16F80B054DEA}" name="Column6859" dataDxfId="9675"/>
    <tableColumn id="6876" xr3:uid="{85BDD33C-6317-40BF-844E-9FB67482AE3E}" name="Column6860" dataDxfId="9674"/>
    <tableColumn id="6877" xr3:uid="{08E3B242-BADE-444C-83DC-FF67DC4B9025}" name="Column6861" dataDxfId="9673"/>
    <tableColumn id="6878" xr3:uid="{1A7A0515-073E-4C79-8D47-1F34ED3B432E}" name="Column6862" dataDxfId="9672"/>
    <tableColumn id="6879" xr3:uid="{BFEC7BF9-2C4A-4500-8D3C-4685CD7F8771}" name="Column6863" dataDxfId="9671"/>
    <tableColumn id="6880" xr3:uid="{1912B370-CBE4-427D-970A-5A12F4BA0FE9}" name="Column6864" dataDxfId="9670"/>
    <tableColumn id="6881" xr3:uid="{4F0D718F-4F4D-42C9-BB0A-A6B175677D4A}" name="Column6865" dataDxfId="9669"/>
    <tableColumn id="6882" xr3:uid="{B868B6F8-8E58-4E8E-ADCC-6B70155359DD}" name="Column6866" dataDxfId="9668"/>
    <tableColumn id="6883" xr3:uid="{A89C2764-7B91-427A-B8C2-A9E8D5BD66CF}" name="Column6867" dataDxfId="9667"/>
    <tableColumn id="6884" xr3:uid="{E039A539-3EC1-4335-9024-5D7694783027}" name="Column6868" dataDxfId="9666"/>
    <tableColumn id="6885" xr3:uid="{C9984817-D2BF-454A-8938-EA94EDF4F06D}" name="Column6869" dataDxfId="9665"/>
    <tableColumn id="6886" xr3:uid="{A33353C5-7C4B-4549-8A49-F76415DFC48E}" name="Column6870" dataDxfId="9664"/>
    <tableColumn id="6887" xr3:uid="{2598A679-E3E8-4C46-AF95-15302B28838A}" name="Column6871" dataDxfId="9663"/>
    <tableColumn id="6888" xr3:uid="{2B5F2BA7-ADDB-4000-B104-5721173EA3A9}" name="Column6872" dataDxfId="9662"/>
    <tableColumn id="6889" xr3:uid="{F23D19EC-4599-4658-8939-70BF50B68850}" name="Column6873" dataDxfId="9661"/>
    <tableColumn id="6890" xr3:uid="{5FC40BCD-D0EF-46D1-A576-143CCABC4C10}" name="Column6874" dataDxfId="9660"/>
    <tableColumn id="6891" xr3:uid="{35C711F7-0065-415B-AAD0-9AE0742C277B}" name="Column6875" dataDxfId="9659"/>
    <tableColumn id="6892" xr3:uid="{E0016F9B-CD7B-4426-A1E8-5723D780FF07}" name="Column6876" dataDxfId="9658"/>
    <tableColumn id="6893" xr3:uid="{572E2C91-C351-4C1A-9FFE-B9EA026A3FE1}" name="Column6877" dataDxfId="9657"/>
    <tableColumn id="6894" xr3:uid="{763B159A-C5AA-4C75-ADDE-89C315C31EB8}" name="Column6878" dataDxfId="9656"/>
    <tableColumn id="6895" xr3:uid="{4A2A6D1B-1A62-4FE1-BEE3-B08DDF719B6F}" name="Column6879" dataDxfId="9655"/>
    <tableColumn id="6896" xr3:uid="{563EBC78-5CA0-4AC9-9349-2D29615E38AD}" name="Column6880" dataDxfId="9654"/>
    <tableColumn id="6897" xr3:uid="{B5B5553A-42EA-4EAF-88D2-1AEB5090B61F}" name="Column6881" dataDxfId="9653"/>
    <tableColumn id="6898" xr3:uid="{254E6075-6430-49DF-A119-EA15179780B5}" name="Column6882" dataDxfId="9652"/>
    <tableColumn id="6899" xr3:uid="{F0AFD3D2-4266-47DB-9B04-75A291D07D23}" name="Column6883" dataDxfId="9651"/>
    <tableColumn id="6900" xr3:uid="{D79269C9-3E23-488C-8276-AC31E56DF09B}" name="Column6884" dataDxfId="9650"/>
    <tableColumn id="6901" xr3:uid="{EE8507C8-40F9-470E-88D1-A80C3D156BC0}" name="Column6885" dataDxfId="9649"/>
    <tableColumn id="6902" xr3:uid="{893FEE69-F9D9-4BC8-BE35-45BC766934D4}" name="Column6886" dataDxfId="9648"/>
    <tableColumn id="6903" xr3:uid="{A001DE72-00F2-4D19-B500-89B91730CE45}" name="Column6887" dataDxfId="9647"/>
    <tableColumn id="6904" xr3:uid="{792F105B-B00F-4D7B-9C70-E3F7EF830C19}" name="Column6888" dataDxfId="9646"/>
    <tableColumn id="6905" xr3:uid="{79D08037-5102-4CEE-A781-E69CD30D511A}" name="Column6889" dataDxfId="9645"/>
    <tableColumn id="6906" xr3:uid="{97464C25-AA86-4DD1-A3F3-780907F4E43B}" name="Column6890" dataDxfId="9644"/>
    <tableColumn id="6907" xr3:uid="{1CEA2618-E2D4-4F7B-AC9F-B7C4776355CA}" name="Column6891" dataDxfId="9643"/>
    <tableColumn id="6908" xr3:uid="{E90A1792-4EB3-47BE-932A-9165267EB099}" name="Column6892" dataDxfId="9642"/>
    <tableColumn id="6909" xr3:uid="{55248F65-DE55-4E2A-A4B9-218CA0F001A3}" name="Column6893" dataDxfId="9641"/>
    <tableColumn id="6910" xr3:uid="{5A7FD555-A5F0-4789-B885-959DC9E865D2}" name="Column6894" dataDxfId="9640"/>
    <tableColumn id="6911" xr3:uid="{79F828B4-E4BB-496B-929D-C8AE8532E167}" name="Column6895" dataDxfId="9639"/>
    <tableColumn id="6912" xr3:uid="{DE3599B9-A38B-4A88-830E-9234F8E3FD8E}" name="Column6896" dataDxfId="9638"/>
    <tableColumn id="6913" xr3:uid="{90F43AD3-9A5F-473D-8AB2-19B48B488EC9}" name="Column6897" dataDxfId="9637"/>
    <tableColumn id="6914" xr3:uid="{5BD94059-AEFA-44E4-AAB4-34E213326D63}" name="Column6898" dataDxfId="9636"/>
    <tableColumn id="6915" xr3:uid="{7198E65B-CB23-4F0D-905B-98CF0B47EE36}" name="Column6899" dataDxfId="9635"/>
    <tableColumn id="6916" xr3:uid="{D8310BD0-29A7-4BF3-80FF-7A506CA53276}" name="Column6900" dataDxfId="9634"/>
    <tableColumn id="6917" xr3:uid="{7DCBBA4E-6286-4860-BF84-8A6560464668}" name="Column6901" dataDxfId="9633"/>
    <tableColumn id="6918" xr3:uid="{4F06DDC8-387B-43A7-AAA6-35CCEEFBE118}" name="Column6902" dataDxfId="9632"/>
    <tableColumn id="6919" xr3:uid="{59F9B867-89EA-4E42-885B-84E49EB8617E}" name="Column6903" dataDxfId="9631"/>
    <tableColumn id="6920" xr3:uid="{979EF57C-F36D-4D2F-96CD-81DF705C7A37}" name="Column6904" dataDxfId="9630"/>
    <tableColumn id="6921" xr3:uid="{097A7BFA-CA7E-479D-8487-2F7BC6189438}" name="Column6905" dataDxfId="9629"/>
    <tableColumn id="6922" xr3:uid="{B554F3D2-E8FB-46E8-AC9B-C8D6A6EA9FAF}" name="Column6906" dataDxfId="9628"/>
    <tableColumn id="6923" xr3:uid="{04B7D15C-CC6D-49D0-A609-7145765395AA}" name="Column6907" dataDxfId="9627"/>
    <tableColumn id="6924" xr3:uid="{23CABF0F-E2BF-4D86-AC2E-067C1118AD94}" name="Column6908" dataDxfId="9626"/>
    <tableColumn id="6925" xr3:uid="{36DBA926-B15E-4C16-A860-E678C726C6B3}" name="Column6909" dataDxfId="9625"/>
    <tableColumn id="6926" xr3:uid="{D6BFD883-0222-4634-A2CF-EDC31AB60C00}" name="Column6910" dataDxfId="9624"/>
    <tableColumn id="6927" xr3:uid="{DE287FCA-D8A0-4D61-9DC9-F4BCB0542EB3}" name="Column6911" dataDxfId="9623"/>
    <tableColumn id="6928" xr3:uid="{5449C297-EDD8-400B-A2E5-7F6F102587F4}" name="Column6912" dataDxfId="9622"/>
    <tableColumn id="6929" xr3:uid="{0E12AF70-CE7C-41E2-BF63-581E5BD29AE7}" name="Column6913" dataDxfId="9621"/>
    <tableColumn id="6930" xr3:uid="{EDD9987E-8C0F-451E-923F-77F25B9F3B34}" name="Column6914" dataDxfId="9620"/>
    <tableColumn id="6931" xr3:uid="{B39FBC1B-2DED-466F-B2A1-AB25479C4A9A}" name="Column6915" dataDxfId="9619"/>
    <tableColumn id="6932" xr3:uid="{050841A3-29FC-4FD8-9BE0-410B6DFC2596}" name="Column6916" dataDxfId="9618"/>
    <tableColumn id="6933" xr3:uid="{E1437664-8515-437A-B94D-CEF3D92536C5}" name="Column6917" dataDxfId="9617"/>
    <tableColumn id="6934" xr3:uid="{14C79C08-DD0B-4824-AC95-1034BF5BE07B}" name="Column6918" dataDxfId="9616"/>
    <tableColumn id="6935" xr3:uid="{6548BED0-AD31-4DE8-AFE1-B1B7CF7F27E1}" name="Column6919" dataDxfId="9615"/>
    <tableColumn id="6936" xr3:uid="{A80161E9-BB71-4F5B-A205-A48E7D5B004C}" name="Column6920" dataDxfId="9614"/>
    <tableColumn id="6937" xr3:uid="{C828741B-5B59-4938-935C-162371D9DB8D}" name="Column6921" dataDxfId="9613"/>
    <tableColumn id="6938" xr3:uid="{8CA5BF90-5C52-4752-AA7E-4CD7BD9CB5EF}" name="Column6922" dataDxfId="9612"/>
    <tableColumn id="6939" xr3:uid="{D9C283F7-66AE-4A38-B1EC-4F5A49D59D1D}" name="Column6923" dataDxfId="9611"/>
    <tableColumn id="6940" xr3:uid="{FEE86AB6-3578-42FD-9C69-946B7DD50109}" name="Column6924" dataDxfId="9610"/>
    <tableColumn id="6941" xr3:uid="{F273515C-8889-4B38-A3FD-6A0BB8C9A3E4}" name="Column6925" dataDxfId="9609"/>
    <tableColumn id="6942" xr3:uid="{5671FA90-2BD0-42A3-BA2D-C4F6416CE3DF}" name="Column6926" dataDxfId="9608"/>
    <tableColumn id="6943" xr3:uid="{2669CD40-C65E-46EC-A5C7-8451AACA404D}" name="Column6927" dataDxfId="9607"/>
    <tableColumn id="6944" xr3:uid="{14FC771A-45F8-4228-8FBF-BFE2C2F47F1B}" name="Column6928" dataDxfId="9606"/>
    <tableColumn id="6945" xr3:uid="{D9C34CCB-C96F-4B33-AC36-E6AE00D3711D}" name="Column6929" dataDxfId="9605"/>
    <tableColumn id="6946" xr3:uid="{B0066F97-AEBD-4B46-BFEF-C5772C67AC71}" name="Column6930" dataDxfId="9604"/>
    <tableColumn id="6947" xr3:uid="{9D967D3A-CEB3-4EC8-ABBB-76A1101BB85B}" name="Column6931" dataDxfId="9603"/>
    <tableColumn id="6948" xr3:uid="{994C8EC1-7541-4CDF-9A43-87784B3F62A2}" name="Column6932" dataDxfId="9602"/>
    <tableColumn id="6949" xr3:uid="{F8C2BC8C-63AD-48EF-9984-D1237263EB84}" name="Column6933" dataDxfId="9601"/>
    <tableColumn id="6950" xr3:uid="{F1AA894D-F6E6-4CA8-9366-32A965CB7214}" name="Column6934" dataDxfId="9600"/>
    <tableColumn id="6951" xr3:uid="{B68936BD-E08B-4FA1-8959-2883E12267A1}" name="Column6935" dataDxfId="9599"/>
    <tableColumn id="6952" xr3:uid="{FBA4C538-8D32-4B26-85E9-017BF3B27F14}" name="Column6936" dataDxfId="9598"/>
    <tableColumn id="6953" xr3:uid="{2700D2A4-1E0F-463E-A38F-4F348E020030}" name="Column6937" dataDxfId="9597"/>
    <tableColumn id="6954" xr3:uid="{B8A37C50-6D4B-4C1A-9303-7E12B1B3A10B}" name="Column6938" dataDxfId="9596"/>
    <tableColumn id="6955" xr3:uid="{11877F55-10C9-476C-A24A-CD2A1AAF3091}" name="Column6939" dataDxfId="9595"/>
    <tableColumn id="6956" xr3:uid="{42557A0A-185B-4AAD-BFC5-248D53615330}" name="Column6940" dataDxfId="9594"/>
    <tableColumn id="6957" xr3:uid="{1D625BD1-0C02-47AF-B169-AE1A4FB21684}" name="Column6941" dataDxfId="9593"/>
    <tableColumn id="6958" xr3:uid="{07FB0759-17BE-46FB-8F8F-D5877BF444D7}" name="Column6942" dataDxfId="9592"/>
    <tableColumn id="6959" xr3:uid="{7B34C9F5-FF7F-4652-83EE-957E68FC93A5}" name="Column6943" dataDxfId="9591"/>
    <tableColumn id="6960" xr3:uid="{369B65B1-4C68-433A-95F2-99884CE5E30F}" name="Column6944" dataDxfId="9590"/>
    <tableColumn id="6961" xr3:uid="{A2F60ABE-11E0-440A-9D82-C99176598BA1}" name="Column6945" dataDxfId="9589"/>
    <tableColumn id="6962" xr3:uid="{14CFD026-5905-4AF3-A14E-07744094BFC2}" name="Column6946" dataDxfId="9588"/>
    <tableColumn id="6963" xr3:uid="{AA4D189B-F504-43F8-BCFA-2CC6A438AFC9}" name="Column6947" dataDxfId="9587"/>
    <tableColumn id="6964" xr3:uid="{4E3EAB53-9399-4816-8F04-2293919E3E76}" name="Column6948" dataDxfId="9586"/>
    <tableColumn id="6965" xr3:uid="{0BD2138E-AE82-4648-B105-6CF79182F4CC}" name="Column6949" dataDxfId="9585"/>
    <tableColumn id="6966" xr3:uid="{C15D03D2-90EC-4266-943E-9F60A2FD5C99}" name="Column6950" dataDxfId="9584"/>
    <tableColumn id="6967" xr3:uid="{55409921-0C01-483A-AC7A-E752D6838A2B}" name="Column6951" dataDxfId="9583"/>
    <tableColumn id="6968" xr3:uid="{F8390765-A13F-49AF-98CF-BFD6A6ECF20B}" name="Column6952" dataDxfId="9582"/>
    <tableColumn id="6969" xr3:uid="{B2C8FE3C-0206-4641-9F07-CA4C4F580EED}" name="Column6953" dataDxfId="9581"/>
    <tableColumn id="6970" xr3:uid="{11D197D8-E806-46AA-B114-65345D2784B1}" name="Column6954" dataDxfId="9580"/>
    <tableColumn id="6971" xr3:uid="{495AC518-6338-47B8-8EA5-DED9192122E1}" name="Column6955" dataDxfId="9579"/>
    <tableColumn id="6972" xr3:uid="{28760068-3F08-40E9-A9BF-D6663795D107}" name="Column6956" dataDxfId="9578"/>
    <tableColumn id="6973" xr3:uid="{FC2C8F21-C4BC-4658-B56B-65FE0833144A}" name="Column6957" dataDxfId="9577"/>
    <tableColumn id="6974" xr3:uid="{C63DBC5F-B211-427A-B1A3-3049C12D6B69}" name="Column6958" dataDxfId="9576"/>
    <tableColumn id="6975" xr3:uid="{8B4F649E-E5FE-4DE1-9C1E-A994B4536E7F}" name="Column6959" dataDxfId="9575"/>
    <tableColumn id="6976" xr3:uid="{E4F5B0B0-3D1A-417D-8D86-B17D5EC095F0}" name="Column6960" dataDxfId="9574"/>
    <tableColumn id="6977" xr3:uid="{0275A344-0D4C-44A7-869B-9E8477C65EED}" name="Column6961" dataDxfId="9573"/>
    <tableColumn id="6978" xr3:uid="{E247C090-11A7-426E-8D35-8AE42DF0BD16}" name="Column6962" dataDxfId="9572"/>
    <tableColumn id="6979" xr3:uid="{5F8F890C-571C-4239-9D97-BADC7FDF914D}" name="Column6963" dataDxfId="9571"/>
    <tableColumn id="6980" xr3:uid="{3295378C-C704-4B83-A040-AF1D8B1C70FF}" name="Column6964" dataDxfId="9570"/>
    <tableColumn id="6981" xr3:uid="{56714398-3CF4-4586-B462-6B4170758BEC}" name="Column6965" dataDxfId="9569"/>
    <tableColumn id="6982" xr3:uid="{45A89233-F9AB-4FCD-9B5A-2BFAAEA1123C}" name="Column6966" dataDxfId="9568"/>
    <tableColumn id="6983" xr3:uid="{4E37BA19-2F78-48AC-9A51-9852D3348053}" name="Column6967" dataDxfId="9567"/>
    <tableColumn id="6984" xr3:uid="{803A0437-9252-4073-B587-BA72915AD743}" name="Column6968" dataDxfId="9566"/>
    <tableColumn id="6985" xr3:uid="{54BE95F6-28B9-4ABC-94FB-7CDE8D422F90}" name="Column6969" dataDxfId="9565"/>
    <tableColumn id="6986" xr3:uid="{A893CCEF-5D4C-4B9B-9807-95A55BDB4369}" name="Column6970" dataDxfId="9564"/>
    <tableColumn id="6987" xr3:uid="{85977266-DE82-4A86-9F4D-164148FF02ED}" name="Column6971" dataDxfId="9563"/>
    <tableColumn id="6988" xr3:uid="{ED2E268F-980F-4AC0-9365-5E9A29F35E23}" name="Column6972" dataDxfId="9562"/>
    <tableColumn id="6989" xr3:uid="{C4AD0BC4-3782-4057-A2B4-995EC49B6491}" name="Column6973" dataDxfId="9561"/>
    <tableColumn id="6990" xr3:uid="{85CE0E3F-ED84-4A87-A7A5-4BE07E5769BF}" name="Column6974" dataDxfId="9560"/>
    <tableColumn id="6991" xr3:uid="{03CA83FE-C4BA-4C78-9F8B-98780F38280A}" name="Column6975" dataDxfId="9559"/>
    <tableColumn id="6992" xr3:uid="{5FFFC4D1-14D9-4133-BACE-A7CE33D54408}" name="Column6976" dataDxfId="9558"/>
    <tableColumn id="6993" xr3:uid="{D6D391B7-A72E-4239-BD24-0BC70D680FFC}" name="Column6977" dataDxfId="9557"/>
    <tableColumn id="6994" xr3:uid="{2A703BF3-5A35-4421-9F3F-1163AD90899D}" name="Column6978" dataDxfId="9556"/>
    <tableColumn id="6995" xr3:uid="{ED0AC57E-11ED-418F-B96B-5FA73F7599E9}" name="Column6979" dataDxfId="9555"/>
    <tableColumn id="6996" xr3:uid="{CE9A6F4E-F94F-4E41-888E-7EFA6F4DA7B5}" name="Column6980" dataDxfId="9554"/>
    <tableColumn id="6997" xr3:uid="{CDFCC801-90DA-407B-ADC9-533841889479}" name="Column6981" dataDxfId="9553"/>
    <tableColumn id="6998" xr3:uid="{9A006BFB-2433-486A-8F16-AEA880489AC9}" name="Column6982" dataDxfId="9552"/>
    <tableColumn id="6999" xr3:uid="{AAB5A7A9-EE27-4A99-A3D0-C6D609E12037}" name="Column6983" dataDxfId="9551"/>
    <tableColumn id="7000" xr3:uid="{1FC469E1-BA7E-479C-A478-468CDD715DDC}" name="Column6984" dataDxfId="9550"/>
    <tableColumn id="7001" xr3:uid="{4855F332-18D4-44AC-842E-AC1B4E23F7BA}" name="Column6985" dataDxfId="9549"/>
    <tableColumn id="7002" xr3:uid="{00CA3FBB-395B-40A2-AE83-93E70ABAB38A}" name="Column6986" dataDxfId="9548"/>
    <tableColumn id="7003" xr3:uid="{98E5E730-F95F-4697-9A48-607089D86658}" name="Column6987" dataDxfId="9547"/>
    <tableColumn id="7004" xr3:uid="{2020F82F-78BA-469A-B752-D857CE6DB024}" name="Column6988" dataDxfId="9546"/>
    <tableColumn id="7005" xr3:uid="{43F083E3-A461-42AD-A1C8-01F89BDF8986}" name="Column6989" dataDxfId="9545"/>
    <tableColumn id="7006" xr3:uid="{EECFC7C1-D23E-42B4-BAD1-A83496925810}" name="Column6990" dataDxfId="9544"/>
    <tableColumn id="7007" xr3:uid="{37AB3B56-BC16-4F56-9FCF-61B5B5255CCB}" name="Column6991" dataDxfId="9543"/>
    <tableColumn id="7008" xr3:uid="{59A1F3AB-40C8-43C4-A4DC-5C4912FF9CCE}" name="Column6992" dataDxfId="9542"/>
    <tableColumn id="7009" xr3:uid="{FEF80A69-E467-45CD-9B98-E2F2991E5C80}" name="Column6993" dataDxfId="9541"/>
    <tableColumn id="7010" xr3:uid="{F03E3761-2238-421A-9D8E-CADDD355339D}" name="Column6994" dataDxfId="9540"/>
    <tableColumn id="7011" xr3:uid="{5C492DF0-623A-45EF-AFEE-03A2B3E0B216}" name="Column6995" dataDxfId="9539"/>
    <tableColumn id="7012" xr3:uid="{83D2E519-F4ED-4128-9689-65508853B399}" name="Column6996" dataDxfId="9538"/>
    <tableColumn id="7013" xr3:uid="{0A4DA515-A0C0-46DC-92D9-F0464D0D8BED}" name="Column6997" dataDxfId="9537"/>
    <tableColumn id="7014" xr3:uid="{4BB3600C-2FF3-47B6-88B8-84A97DD2FE6A}" name="Column6998" dataDxfId="9536"/>
    <tableColumn id="7015" xr3:uid="{9419E0B6-6530-4C59-AC3D-CB6D70339F67}" name="Column6999" dataDxfId="9535"/>
    <tableColumn id="7016" xr3:uid="{AA6F160F-DF3A-4702-947F-5428A32A437D}" name="Column7000" dataDxfId="9534"/>
    <tableColumn id="7017" xr3:uid="{1990436A-56AD-458A-A57A-95BC663F73A9}" name="Column7001" dataDxfId="9533"/>
    <tableColumn id="7018" xr3:uid="{37B4DBBA-8D39-4136-9B44-82754497BFE4}" name="Column7002" dataDxfId="9532"/>
    <tableColumn id="7019" xr3:uid="{B220FCF2-7E7C-46CA-9223-87BD0167F75B}" name="Column7003" dataDxfId="9531"/>
    <tableColumn id="7020" xr3:uid="{18A52FFD-CF4A-41C9-A0AC-3964A2B93595}" name="Column7004" dataDxfId="9530"/>
    <tableColumn id="7021" xr3:uid="{9AA6150E-CE08-4F78-9E2D-1A7E18560FB4}" name="Column7005" dataDxfId="9529"/>
    <tableColumn id="7022" xr3:uid="{02CBDE5A-4845-426F-B95D-54D38CE414B0}" name="Column7006" dataDxfId="9528"/>
    <tableColumn id="7023" xr3:uid="{9B26AFC3-FF99-430B-B23E-49709A8BC45D}" name="Column7007" dataDxfId="9527"/>
    <tableColumn id="7024" xr3:uid="{C8B6FAF2-D393-4008-BDE0-B80ABD25B03B}" name="Column7008" dataDxfId="9526"/>
    <tableColumn id="7025" xr3:uid="{DA92EF5C-0D0A-4596-BAE1-26B78F99F9B0}" name="Column7009" dataDxfId="9525"/>
    <tableColumn id="7026" xr3:uid="{7168E7B8-40E1-4628-8827-4F136416BD5B}" name="Column7010" dataDxfId="9524"/>
    <tableColumn id="7027" xr3:uid="{FAF9374E-B3FC-461E-A4DD-B8FF1B009ADA}" name="Column7011" dataDxfId="9523"/>
    <tableColumn id="7028" xr3:uid="{C42661A2-8BC1-4225-A36D-0692DC20B84B}" name="Column7012" dataDxfId="9522"/>
    <tableColumn id="7029" xr3:uid="{80EF641C-7AE6-4705-AA5D-39935A77A7BC}" name="Column7013" dataDxfId="9521"/>
    <tableColumn id="7030" xr3:uid="{A9D38344-66B3-4156-92AD-DC5D51BD9D67}" name="Column7014" dataDxfId="9520"/>
    <tableColumn id="7031" xr3:uid="{B988FFBD-6BBF-418D-B273-900FA64AB4BF}" name="Column7015" dataDxfId="9519"/>
    <tableColumn id="7032" xr3:uid="{A7D4DC9A-D45E-475E-8AF0-E2F53577FB1B}" name="Column7016" dataDxfId="9518"/>
    <tableColumn id="7033" xr3:uid="{0858A87E-4142-4C65-8466-565EBFB0ABBD}" name="Column7017" dataDxfId="9517"/>
    <tableColumn id="7034" xr3:uid="{5A8EEA78-9BBF-4758-A150-6DF895B7C4AA}" name="Column7018" dataDxfId="9516"/>
    <tableColumn id="7035" xr3:uid="{6C465174-6BE3-4384-9745-BBFA06CEC386}" name="Column7019" dataDxfId="9515"/>
    <tableColumn id="7036" xr3:uid="{39FE933D-AC69-4251-879B-8365C9784D9B}" name="Column7020" dataDxfId="9514"/>
    <tableColumn id="7037" xr3:uid="{D5A24F12-366B-4791-9D28-7013BDE1DE5D}" name="Column7021" dataDxfId="9513"/>
    <tableColumn id="7038" xr3:uid="{F2057959-8DF3-4985-AAA5-AF8E69CFC062}" name="Column7022" dataDxfId="9512"/>
    <tableColumn id="7039" xr3:uid="{7889B5F8-BF1D-453C-828D-BADDB30C96A7}" name="Column7023" dataDxfId="9511"/>
    <tableColumn id="7040" xr3:uid="{02CA1AAF-3FD1-4F66-9BB1-B56FFE6791B6}" name="Column7024" dataDxfId="9510"/>
    <tableColumn id="7041" xr3:uid="{B5D8096E-20C2-4E67-9711-F2EAE31705ED}" name="Column7025" dataDxfId="9509"/>
    <tableColumn id="7042" xr3:uid="{FE26E19D-1296-4AFF-9A60-64AA1EFF968F}" name="Column7026" dataDxfId="9508"/>
    <tableColumn id="7043" xr3:uid="{0C5E08C0-1E02-4957-8970-7080E414BEB9}" name="Column7027" dataDxfId="9507"/>
    <tableColumn id="7044" xr3:uid="{F77DEDDA-B135-4A6A-8391-ED9C536419E4}" name="Column7028" dataDxfId="9506"/>
    <tableColumn id="7045" xr3:uid="{6CC8E828-E159-4163-B233-747DC6CF1EE7}" name="Column7029" dataDxfId="9505"/>
    <tableColumn id="7046" xr3:uid="{1FE643C7-3FF0-42DB-9614-EB1644140D33}" name="Column7030" dataDxfId="9504"/>
    <tableColumn id="7047" xr3:uid="{5F479A12-4C70-4817-8218-3330B4C52409}" name="Column7031" dataDxfId="9503"/>
    <tableColumn id="7048" xr3:uid="{3F92606A-D14A-44A9-9F02-7AF41C292569}" name="Column7032" dataDxfId="9502"/>
    <tableColumn id="7049" xr3:uid="{51EB3010-5F55-427A-BC60-0EC56AEB51AA}" name="Column7033" dataDxfId="9501"/>
    <tableColumn id="7050" xr3:uid="{C48252CF-5655-4D3D-A771-76C028C61CFE}" name="Column7034" dataDxfId="9500"/>
    <tableColumn id="7051" xr3:uid="{16B39D53-29E1-4DE2-BE07-679E28245AA8}" name="Column7035" dataDxfId="9499"/>
    <tableColumn id="7052" xr3:uid="{3212C974-3271-40E7-89B2-7DE73DA0EBBA}" name="Column7036" dataDxfId="9498"/>
    <tableColumn id="7053" xr3:uid="{035A94F4-1678-4812-AB82-88925BE591AB}" name="Column7037" dataDxfId="9497"/>
    <tableColumn id="7054" xr3:uid="{4C39A193-2E75-4DAA-B136-41FB8456BD1A}" name="Column7038" dataDxfId="9496"/>
    <tableColumn id="7055" xr3:uid="{7282F6E5-B214-4572-9AF1-B7538C26FB3C}" name="Column7039" dataDxfId="9495"/>
    <tableColumn id="7056" xr3:uid="{ED5CD8F7-118E-437A-8A97-75ABBB0FC205}" name="Column7040" dataDxfId="9494"/>
    <tableColumn id="7057" xr3:uid="{35B5524A-04B9-4F94-AEE2-9F196D2A1CFB}" name="Column7041" dataDxfId="9493"/>
    <tableColumn id="7058" xr3:uid="{B89ACAEE-8145-49AC-AF60-38A1F7F2CEF6}" name="Column7042" dataDxfId="9492"/>
    <tableColumn id="7059" xr3:uid="{835548F6-A520-4891-BA87-15E5B05809F1}" name="Column7043" dataDxfId="9491"/>
    <tableColumn id="7060" xr3:uid="{31E68711-58C0-405B-8BEC-26837DB3DAD5}" name="Column7044" dataDxfId="9490"/>
    <tableColumn id="7061" xr3:uid="{1C984456-7F61-44C7-9C48-CDEA869F6942}" name="Column7045" dataDxfId="9489"/>
    <tableColumn id="7062" xr3:uid="{5676202F-6D5F-493C-806B-B8D436DDF93D}" name="Column7046" dataDxfId="9488"/>
    <tableColumn id="7063" xr3:uid="{03F8D627-9984-429A-820A-1035D6179819}" name="Column7047" dataDxfId="9487"/>
    <tableColumn id="7064" xr3:uid="{C5DBF060-7A5A-46BA-88B3-859CE94FD806}" name="Column7048" dataDxfId="9486"/>
    <tableColumn id="7065" xr3:uid="{D7B4AB38-84D8-4ED5-AC1B-828ADA9A9A50}" name="Column7049" dataDxfId="9485"/>
    <tableColumn id="7066" xr3:uid="{649A8E8B-B2BA-4723-8B7D-7C6541FD2081}" name="Column7050" dataDxfId="9484"/>
    <tableColumn id="7067" xr3:uid="{894A834C-461F-4C5C-9538-A9248F688152}" name="Column7051" dataDxfId="9483"/>
    <tableColumn id="7068" xr3:uid="{C3DCA6F6-61AA-4E47-87FF-6E0D5728BE76}" name="Column7052" dataDxfId="9482"/>
    <tableColumn id="7069" xr3:uid="{A49D1D8F-E6AD-46AB-93FA-6CCB6C7BC397}" name="Column7053" dataDxfId="9481"/>
    <tableColumn id="7070" xr3:uid="{DCAE5671-2043-4FBE-97C4-3E94E0CC1F19}" name="Column7054" dataDxfId="9480"/>
    <tableColumn id="7071" xr3:uid="{10C020A0-3F21-4634-96CE-BA5319475AF8}" name="Column7055" dataDxfId="9479"/>
    <tableColumn id="7072" xr3:uid="{7904DB48-C6B4-4754-B08C-99CC1796ABB3}" name="Column7056" dataDxfId="9478"/>
    <tableColumn id="7073" xr3:uid="{76624E44-066D-4FC2-A30F-798511D0E633}" name="Column7057" dataDxfId="9477"/>
    <tableColumn id="7074" xr3:uid="{9040E313-E8D0-4F09-AF62-71039F10DC05}" name="Column7058" dataDxfId="9476"/>
    <tableColumn id="7075" xr3:uid="{9A402B56-5EA9-49ED-97EC-7AB076F36095}" name="Column7059" dataDxfId="9475"/>
    <tableColumn id="7076" xr3:uid="{26321EFB-8E40-4569-90F5-1E524387F19D}" name="Column7060" dataDxfId="9474"/>
    <tableColumn id="7077" xr3:uid="{E3D293AB-FC2B-43F6-BA02-8AF58AAF00FC}" name="Column7061" dataDxfId="9473"/>
    <tableColumn id="7078" xr3:uid="{21C7A177-1C41-4BE6-8859-D4F2EB9C5002}" name="Column7062" dataDxfId="9472"/>
    <tableColumn id="7079" xr3:uid="{4365A118-66DA-42DE-A1E5-DBF284966D04}" name="Column7063" dataDxfId="9471"/>
    <tableColumn id="7080" xr3:uid="{547B9DDC-C88D-4CB2-920D-6E07B2FCEEFE}" name="Column7064" dataDxfId="9470"/>
    <tableColumn id="7081" xr3:uid="{28A25164-1B71-4C60-8158-B59786B16DAD}" name="Column7065" dataDxfId="9469"/>
    <tableColumn id="7082" xr3:uid="{2A1BB343-8C31-43B8-9BF1-06AC068B23AE}" name="Column7066" dataDxfId="9468"/>
    <tableColumn id="7083" xr3:uid="{F18EB72D-3BFB-43FE-BB6A-FDE36C3D304B}" name="Column7067" dataDxfId="9467"/>
    <tableColumn id="7084" xr3:uid="{94B79853-138B-4BCB-A411-B0FA052704F6}" name="Column7068" dataDxfId="9466"/>
    <tableColumn id="7085" xr3:uid="{407407A6-4C3C-4C39-A916-3054D2BA483A}" name="Column7069" dataDxfId="9465"/>
    <tableColumn id="7086" xr3:uid="{53DD0022-DB1E-4F5E-B35A-CB74C12BFB0F}" name="Column7070" dataDxfId="9464"/>
    <tableColumn id="7087" xr3:uid="{53C1E279-DC2F-4EF9-A74E-515F571E0146}" name="Column7071" dataDxfId="9463"/>
    <tableColumn id="7088" xr3:uid="{5BAE6A96-28A6-432B-80BA-28512D1FE8DE}" name="Column7072" dataDxfId="9462"/>
    <tableColumn id="7089" xr3:uid="{59A3520F-E2F7-4450-AC4C-B931773311F5}" name="Column7073" dataDxfId="9461"/>
    <tableColumn id="7090" xr3:uid="{0F591F12-4610-493F-AAC0-02587D304983}" name="Column7074" dataDxfId="9460"/>
    <tableColumn id="7091" xr3:uid="{3A60D2A1-D53D-428F-BE6A-106906DC9A48}" name="Column7075" dataDxfId="9459"/>
    <tableColumn id="7092" xr3:uid="{B9889DAE-FE63-4781-AC41-A7BF10E55F1D}" name="Column7076" dataDxfId="9458"/>
    <tableColumn id="7093" xr3:uid="{78B6032C-1BAE-4954-989E-D7521E2BF327}" name="Column7077" dataDxfId="9457"/>
    <tableColumn id="7094" xr3:uid="{136669CB-FAB3-40CA-AEB6-63B8C9720A45}" name="Column7078" dataDxfId="9456"/>
    <tableColumn id="7095" xr3:uid="{A3B83455-2AA6-44DE-B756-8E690972CEAD}" name="Column7079" dataDxfId="9455"/>
    <tableColumn id="7096" xr3:uid="{21B1967F-5DBB-498E-9EA9-45239FA35C1D}" name="Column7080" dataDxfId="9454"/>
    <tableColumn id="7097" xr3:uid="{A0CFD98B-0702-4020-AAB9-839B652D84C8}" name="Column7081" dataDxfId="9453"/>
    <tableColumn id="7098" xr3:uid="{3FA74A50-1505-4400-90AF-350FB1C5F198}" name="Column7082" dataDxfId="9452"/>
    <tableColumn id="7099" xr3:uid="{813C7BC0-A2DA-4822-A08B-7508B8E46940}" name="Column7083" dataDxfId="9451"/>
    <tableColumn id="7100" xr3:uid="{4FC6206D-9EC7-4F96-9C3A-7EBEA7AB2876}" name="Column7084" dataDxfId="9450"/>
    <tableColumn id="7101" xr3:uid="{B8020C4B-9222-448E-9FCA-29FC91C71137}" name="Column7085" dataDxfId="9449"/>
    <tableColumn id="7102" xr3:uid="{C1D55E53-577A-4FC0-8EE7-8EE4189BD8C8}" name="Column7086" dataDxfId="9448"/>
    <tableColumn id="7103" xr3:uid="{B42AE45F-E1E6-4072-9256-F2504EF5371C}" name="Column7087" dataDxfId="9447"/>
    <tableColumn id="7104" xr3:uid="{B63A00AD-8D8C-451F-801E-FE8E37962350}" name="Column7088" dataDxfId="9446"/>
    <tableColumn id="7105" xr3:uid="{9C10D870-4F75-47DC-8077-C2FAAB62D04A}" name="Column7089" dataDxfId="9445"/>
    <tableColumn id="7106" xr3:uid="{30BED96A-5394-4946-8CF6-7B2D50F7E27E}" name="Column7090" dataDxfId="9444"/>
    <tableColumn id="7107" xr3:uid="{51B1315D-F80E-46F9-A33A-11A758789292}" name="Column7091" dataDxfId="9443"/>
    <tableColumn id="7108" xr3:uid="{4D84E4BF-0E2B-4DE3-B71D-DA0CF5EF3C86}" name="Column7092" dataDxfId="9442"/>
    <tableColumn id="7109" xr3:uid="{9DAB33A5-9513-45E7-B0A8-331B418C3F12}" name="Column7093" dataDxfId="9441"/>
    <tableColumn id="7110" xr3:uid="{11026CB2-461F-4297-8221-D22D2FB3116F}" name="Column7094" dataDxfId="9440"/>
    <tableColumn id="7111" xr3:uid="{ED247972-2E94-4BA1-8073-6742C9368AF5}" name="Column7095" dataDxfId="9439"/>
    <tableColumn id="7112" xr3:uid="{C2B48C13-A282-4F48-9CF7-A78313810E6F}" name="Column7096" dataDxfId="9438"/>
    <tableColumn id="7113" xr3:uid="{A94163C6-553E-4CA2-9137-C045FFE636F1}" name="Column7097" dataDxfId="9437"/>
    <tableColumn id="7114" xr3:uid="{6DA1BFF8-AB27-434B-BAE6-C12CD76BEF7A}" name="Column7098" dataDxfId="9436"/>
    <tableColumn id="7115" xr3:uid="{F481F2F4-C330-47C0-9AEB-30F7A4BBDBEF}" name="Column7099" dataDxfId="9435"/>
    <tableColumn id="7116" xr3:uid="{2234B271-F25B-422F-B1EA-C032457CE7CE}" name="Column7100" dataDxfId="9434"/>
    <tableColumn id="7117" xr3:uid="{D2D3346D-6D62-490C-A9DE-3829A48A21D7}" name="Column7101" dataDxfId="9433"/>
    <tableColumn id="7118" xr3:uid="{927F802B-E0B4-4E67-AA89-65A4521609AA}" name="Column7102" dataDxfId="9432"/>
    <tableColumn id="7119" xr3:uid="{F75BDF50-AB6B-43FB-8CAB-A39B12230E5B}" name="Column7103" dataDxfId="9431"/>
    <tableColumn id="7120" xr3:uid="{A8ED0FCB-6AEB-4C05-BD74-5DA727B28FFF}" name="Column7104" dataDxfId="9430"/>
    <tableColumn id="7121" xr3:uid="{CDBC30A7-BDE5-4A09-B0C9-2B599A72A7F7}" name="Column7105" dataDxfId="9429"/>
    <tableColumn id="7122" xr3:uid="{AF0B340A-A64B-40A2-8F78-B479370A3F47}" name="Column7106" dataDxfId="9428"/>
    <tableColumn id="7123" xr3:uid="{764F9AE4-8EF6-4C88-92EE-D95E8EDFE1B0}" name="Column7107" dataDxfId="9427"/>
    <tableColumn id="7124" xr3:uid="{ECA8D657-F140-4BCB-BB1D-6800BD618E1D}" name="Column7108" dataDxfId="9426"/>
    <tableColumn id="7125" xr3:uid="{36683EAC-63C8-4B25-8996-EF1B723C38C4}" name="Column7109" dataDxfId="9425"/>
    <tableColumn id="7126" xr3:uid="{AE8156E1-8545-4828-9F16-9925816C09C4}" name="Column7110" dataDxfId="9424"/>
    <tableColumn id="7127" xr3:uid="{8937208D-6479-4375-B2BA-FDFCB61E874E}" name="Column7111" dataDxfId="9423"/>
    <tableColumn id="7128" xr3:uid="{0399D8F4-B7D9-45CD-AE1F-0AD6883D4DA9}" name="Column7112" dataDxfId="9422"/>
    <tableColumn id="7129" xr3:uid="{3B81BDCE-A16B-4686-B559-6A7F2710CE5C}" name="Column7113" dataDxfId="9421"/>
    <tableColumn id="7130" xr3:uid="{F137D217-6EBD-4BF9-9EBB-3871CBA19231}" name="Column7114" dataDxfId="9420"/>
    <tableColumn id="7131" xr3:uid="{9AFD5830-7E65-49C5-AF34-4EA7BDFFCD64}" name="Column7115" dataDxfId="9419"/>
    <tableColumn id="7132" xr3:uid="{8DD7CBEB-E0D3-4D48-ADCD-3AA46A6A9AB0}" name="Column7116" dataDxfId="9418"/>
    <tableColumn id="7133" xr3:uid="{EE5CF827-7250-46B8-9625-262C47F820FB}" name="Column7117" dataDxfId="9417"/>
    <tableColumn id="7134" xr3:uid="{5D6F297B-4266-4412-9F6F-6D6D5831D6A1}" name="Column7118" dataDxfId="9416"/>
    <tableColumn id="7135" xr3:uid="{10115DE5-456F-48BE-AAAC-597F835C8D83}" name="Column7119" dataDxfId="9415"/>
    <tableColumn id="7136" xr3:uid="{899551D1-417F-444B-9F07-BE9B5FC5364D}" name="Column7120" dataDxfId="9414"/>
    <tableColumn id="7137" xr3:uid="{F4F47D09-9320-4D2B-A729-E6965151AB69}" name="Column7121" dataDxfId="9413"/>
    <tableColumn id="7138" xr3:uid="{E433376B-03EC-4DF2-AFFF-8BC89422E756}" name="Column7122" dataDxfId="9412"/>
    <tableColumn id="7139" xr3:uid="{EDF0CF14-9D80-44E0-925F-18CCC90079B3}" name="Column7123" dataDxfId="9411"/>
    <tableColumn id="7140" xr3:uid="{9660052F-BEB9-440E-A379-F380DC0A3E39}" name="Column7124" dataDxfId="9410"/>
    <tableColumn id="7141" xr3:uid="{030E35CA-FC0C-4B2D-AA99-3EDECB243E6C}" name="Column7125" dataDxfId="9409"/>
    <tableColumn id="7142" xr3:uid="{1677F481-C11F-4DBF-A155-9C9E254D1D26}" name="Column7126" dataDxfId="9408"/>
    <tableColumn id="7143" xr3:uid="{E3EBED21-252E-4E93-9A8D-4A7CA0E70153}" name="Column7127" dataDxfId="9407"/>
    <tableColumn id="7144" xr3:uid="{D106C09A-93D7-4352-BA80-B3A867D37BFB}" name="Column7128" dataDxfId="9406"/>
    <tableColumn id="7145" xr3:uid="{DF29D839-3E36-4EA5-96F4-9CB046388A84}" name="Column7129" dataDxfId="9405"/>
    <tableColumn id="7146" xr3:uid="{02D931A2-5585-4678-B9F8-3855935F3A97}" name="Column7130" dataDxfId="9404"/>
    <tableColumn id="7147" xr3:uid="{8692F596-2F3F-4A73-9659-6116B6B67CD1}" name="Column7131" dataDxfId="9403"/>
    <tableColumn id="7148" xr3:uid="{3375AA57-76AC-4D27-AEAC-39F75E9441AD}" name="Column7132" dataDxfId="9402"/>
    <tableColumn id="7149" xr3:uid="{0FCC22FA-A66D-42FC-AC59-C010E4BCAFBE}" name="Column7133" dataDxfId="9401"/>
    <tableColumn id="7150" xr3:uid="{B469A0EB-510B-46D2-8C0D-4E00E5CD54D3}" name="Column7134" dataDxfId="9400"/>
    <tableColumn id="7151" xr3:uid="{2051F3A5-D4DD-4C9D-B590-D011E539DB36}" name="Column7135" dataDxfId="9399"/>
    <tableColumn id="7152" xr3:uid="{88C22696-8F32-40FB-965C-8D85EDA9AF88}" name="Column7136" dataDxfId="9398"/>
    <tableColumn id="7153" xr3:uid="{26E2C6BF-D9E6-43BF-AF1F-67D08C48B6FA}" name="Column7137" dataDxfId="9397"/>
    <tableColumn id="7154" xr3:uid="{F903EB50-C913-4EBF-8111-F0A5496E96D4}" name="Column7138" dataDxfId="9396"/>
    <tableColumn id="7155" xr3:uid="{652BDCC1-31E8-4375-8EEF-CC14D7382A94}" name="Column7139" dataDxfId="9395"/>
    <tableColumn id="7156" xr3:uid="{D19D794B-29D3-4FAA-8B65-BAFE73201233}" name="Column7140" dataDxfId="9394"/>
    <tableColumn id="7157" xr3:uid="{988457D4-C5EF-4AB3-99EC-54D646F28F12}" name="Column7141" dataDxfId="9393"/>
    <tableColumn id="7158" xr3:uid="{961992C8-439B-44A6-B05F-C036ECB29985}" name="Column7142" dataDxfId="9392"/>
    <tableColumn id="7159" xr3:uid="{90D39E7E-96D6-476C-BE93-5E6C17EE93B8}" name="Column7143" dataDxfId="9391"/>
    <tableColumn id="7160" xr3:uid="{238E5951-87D9-4108-BC50-888B27C3F5B7}" name="Column7144" dataDxfId="9390"/>
    <tableColumn id="7161" xr3:uid="{C155DC2B-6682-472B-BD4C-2B025B3CF279}" name="Column7145" dataDxfId="9389"/>
    <tableColumn id="7162" xr3:uid="{12D242C2-A64A-42DF-8A04-9947B1C2EF7C}" name="Column7146" dataDxfId="9388"/>
    <tableColumn id="7163" xr3:uid="{BADC3710-D0BB-474E-98AE-1994926A856C}" name="Column7147" dataDxfId="9387"/>
    <tableColumn id="7164" xr3:uid="{0CDDA8F8-0973-46D6-88CF-079222DCA911}" name="Column7148" dataDxfId="9386"/>
    <tableColumn id="7165" xr3:uid="{E408F3B8-40CD-4027-A7E9-B1B3FCB8CB7E}" name="Column7149" dataDxfId="9385"/>
    <tableColumn id="7166" xr3:uid="{52CBD760-1A62-4F98-BE20-D532002834C7}" name="Column7150" dataDxfId="9384"/>
    <tableColumn id="7167" xr3:uid="{BA7FE794-04E5-4E67-8C1C-FD4436E2AF77}" name="Column7151" dataDxfId="9383"/>
    <tableColumn id="7168" xr3:uid="{6B80AE28-96C0-42FF-B6AB-73551398231A}" name="Column7152" dataDxfId="9382"/>
    <tableColumn id="7169" xr3:uid="{BB43206B-72C3-4142-856C-9E510450DF8F}" name="Column7153" dataDxfId="9381"/>
    <tableColumn id="7170" xr3:uid="{347C20FB-4B01-435D-A760-F508CB19203A}" name="Column7154" dataDxfId="9380"/>
    <tableColumn id="7171" xr3:uid="{A8CBE6CB-31FB-4F7D-A655-346CD2320D0D}" name="Column7155" dataDxfId="9379"/>
    <tableColumn id="7172" xr3:uid="{91D9D129-5C63-4293-B9A4-F40BD9D5EF4A}" name="Column7156" dataDxfId="9378"/>
    <tableColumn id="7173" xr3:uid="{03B346E8-125B-4A5B-B839-865787642A6D}" name="Column7157" dataDxfId="9377"/>
    <tableColumn id="7174" xr3:uid="{0635FEA0-FC4C-4E22-A4C0-7797F3AA367B}" name="Column7158" dataDxfId="9376"/>
    <tableColumn id="7175" xr3:uid="{AEB58595-2288-4A30-A8EE-C0C9D07B66F1}" name="Column7159" dataDxfId="9375"/>
    <tableColumn id="7176" xr3:uid="{AD96C8D4-26C0-40A8-973A-0248F8EB4D2D}" name="Column7160" dataDxfId="9374"/>
    <tableColumn id="7177" xr3:uid="{24051260-EAD3-43C8-B076-8A3ACFE2968C}" name="Column7161" dataDxfId="9373"/>
    <tableColumn id="7178" xr3:uid="{795F05E8-BB73-473C-9800-E7A94F9EFA39}" name="Column7162" dataDxfId="9372"/>
    <tableColumn id="7179" xr3:uid="{AC82F924-DF57-4C20-9288-6D889AE0EB9D}" name="Column7163" dataDxfId="9371"/>
    <tableColumn id="7180" xr3:uid="{42361164-CDB0-4D19-A040-324110680FD4}" name="Column7164" dataDxfId="9370"/>
    <tableColumn id="7181" xr3:uid="{DE007452-34F1-4DF8-9699-211E5CF094A3}" name="Column7165" dataDxfId="9369"/>
    <tableColumn id="7182" xr3:uid="{77B1F3A1-1CCB-4E6C-A943-EA14292FD463}" name="Column7166" dataDxfId="9368"/>
    <tableColumn id="7183" xr3:uid="{ECD674CF-4CE6-4B6F-A1D4-EA8184D013E5}" name="Column7167" dataDxfId="9367"/>
    <tableColumn id="7184" xr3:uid="{501CB9F4-2C3C-4019-8D05-D404AF24EE15}" name="Column7168" dataDxfId="9366"/>
    <tableColumn id="7185" xr3:uid="{29319495-C9DF-447F-9374-889C8213EC55}" name="Column7169" dataDxfId="9365"/>
    <tableColumn id="7186" xr3:uid="{A514217E-5F23-4C99-A096-1360033CF06F}" name="Column7170" dataDxfId="9364"/>
    <tableColumn id="7187" xr3:uid="{B36FEDFE-FD92-4BC0-B131-BCA4EBA80F5C}" name="Column7171" dataDxfId="9363"/>
    <tableColumn id="7188" xr3:uid="{03079284-DAE0-4BBF-A01D-7DE38D056442}" name="Column7172" dataDxfId="9362"/>
    <tableColumn id="7189" xr3:uid="{A3036086-9B2B-46E1-A41B-D1C3D357B5BC}" name="Column7173" dataDxfId="9361"/>
    <tableColumn id="7190" xr3:uid="{7600E8F3-DE7B-4F3A-8D90-2FA0E4DFC953}" name="Column7174" dataDxfId="9360"/>
    <tableColumn id="7191" xr3:uid="{FFDAD216-74A3-4D56-901E-08863C41EDBD}" name="Column7175" dataDxfId="9359"/>
    <tableColumn id="7192" xr3:uid="{FE2335B6-8049-4B6C-8FDA-48AEBA459B1D}" name="Column7176" dataDxfId="9358"/>
    <tableColumn id="7193" xr3:uid="{6D2A2271-8DB1-4B29-8004-96A0C3213DC2}" name="Column7177" dataDxfId="9357"/>
    <tableColumn id="7194" xr3:uid="{9672094D-B585-48F5-A0CE-9E0880DECA38}" name="Column7178" dataDxfId="9356"/>
    <tableColumn id="7195" xr3:uid="{FE751413-136D-4989-AC67-113E7B80FB7E}" name="Column7179" dataDxfId="9355"/>
    <tableColumn id="7196" xr3:uid="{57A7AD38-162D-48BF-B9A1-A558B74BBA39}" name="Column7180" dataDxfId="9354"/>
    <tableColumn id="7197" xr3:uid="{2ED4B486-E311-432F-94B6-E3BCFF65BE8B}" name="Column7181" dataDxfId="9353"/>
    <tableColumn id="7198" xr3:uid="{9CAFDDDD-7A89-413E-BC02-F6C3E3DE3AB3}" name="Column7182" dataDxfId="9352"/>
    <tableColumn id="7199" xr3:uid="{3671F7BB-6653-4BD0-A0B6-1A067CE2C5E6}" name="Column7183" dataDxfId="9351"/>
    <tableColumn id="7200" xr3:uid="{EA9AE597-286C-475B-8ED3-ED2825A0CAA8}" name="Column7184" dataDxfId="9350"/>
    <tableColumn id="7201" xr3:uid="{38E79B1E-EDD4-4562-9922-8AFAAA496294}" name="Column7185" dataDxfId="9349"/>
    <tableColumn id="7202" xr3:uid="{454EFE49-B730-44A8-8A7B-5597BA4A85C5}" name="Column7186" dataDxfId="9348"/>
    <tableColumn id="7203" xr3:uid="{7C9022B6-5344-4DD8-A978-21B2E2E486C4}" name="Column7187" dataDxfId="9347"/>
    <tableColumn id="7204" xr3:uid="{726A7880-A9F6-43E6-BAEC-1791C0C2320B}" name="Column7188" dataDxfId="9346"/>
    <tableColumn id="7205" xr3:uid="{0C6F8368-87BB-400E-976B-A2862E37C7E8}" name="Column7189" dataDxfId="9345"/>
    <tableColumn id="7206" xr3:uid="{D099AD24-87A5-4A2D-9587-1E5C63D1198B}" name="Column7190" dataDxfId="9344"/>
    <tableColumn id="7207" xr3:uid="{D025E2E9-62A8-42F2-94F2-DEC899F357FF}" name="Column7191" dataDxfId="9343"/>
    <tableColumn id="7208" xr3:uid="{AB03E444-ECD9-4354-8608-90C1839D2C35}" name="Column7192" dataDxfId="9342"/>
    <tableColumn id="7209" xr3:uid="{17E1EECC-CDFC-4B5C-A39E-A712665B7682}" name="Column7193" dataDxfId="9341"/>
    <tableColumn id="7210" xr3:uid="{FDC52157-DCE0-43CE-B59D-041CFF140895}" name="Column7194" dataDxfId="9340"/>
    <tableColumn id="7211" xr3:uid="{3AEFAD34-8016-4BA8-9354-65FD27828CFD}" name="Column7195" dataDxfId="9339"/>
    <tableColumn id="7212" xr3:uid="{498DAD0F-D450-4A28-BF2E-68229181F118}" name="Column7196" dataDxfId="9338"/>
    <tableColumn id="7213" xr3:uid="{064B6C79-A58D-41B7-A629-CEFA2CF66164}" name="Column7197" dataDxfId="9337"/>
    <tableColumn id="7214" xr3:uid="{B5C6E3C4-9E87-427B-AA37-15B1C7C14569}" name="Column7198" dataDxfId="9336"/>
    <tableColumn id="7215" xr3:uid="{9678898E-42A5-4D1B-98B5-B6AEEA5AAEF2}" name="Column7199" dataDxfId="9335"/>
    <tableColumn id="7216" xr3:uid="{ECB0BC88-A898-4751-8311-2834D37692AE}" name="Column7200" dataDxfId="9334"/>
    <tableColumn id="7217" xr3:uid="{B3F4A376-1190-48A3-AF0D-E198A824CDC5}" name="Column7201" dataDxfId="9333"/>
    <tableColumn id="7218" xr3:uid="{5BF07D1C-9464-425B-B57B-8F99D67899FB}" name="Column7202" dataDxfId="9332"/>
    <tableColumn id="7219" xr3:uid="{DE59C31F-6DA4-4AB5-9530-79DD538B1F75}" name="Column7203" dataDxfId="9331"/>
    <tableColumn id="7220" xr3:uid="{79E66EA0-7D04-40ED-8CB9-580BE7BCD807}" name="Column7204" dataDxfId="9330"/>
    <tableColumn id="7221" xr3:uid="{E01EDEAF-1E8E-4BA7-A776-2376489426D4}" name="Column7205" dataDxfId="9329"/>
    <tableColumn id="7222" xr3:uid="{1D16A1B3-2FAB-42D4-A148-B98828055F6D}" name="Column7206" dataDxfId="9328"/>
    <tableColumn id="7223" xr3:uid="{0EAF6906-FC68-4CB4-8981-BE3BA1D4CD1A}" name="Column7207" dataDxfId="9327"/>
    <tableColumn id="7224" xr3:uid="{2AE94202-3C25-40E4-BD65-E992298361B8}" name="Column7208" dataDxfId="9326"/>
    <tableColumn id="7225" xr3:uid="{59536CD3-5635-4731-BFDA-24E462D24630}" name="Column7209" dataDxfId="9325"/>
    <tableColumn id="7226" xr3:uid="{2A078545-1B20-441B-A7AD-96A345150674}" name="Column7210" dataDxfId="9324"/>
    <tableColumn id="7227" xr3:uid="{4632057D-280F-4471-85CA-3FBC525DFFEC}" name="Column7211" dataDxfId="9323"/>
    <tableColumn id="7228" xr3:uid="{E46BB68F-C8B3-4745-9406-C7BB9C7C82F7}" name="Column7212" dataDxfId="9322"/>
    <tableColumn id="7229" xr3:uid="{89394527-3F96-4439-A19A-C8F5900D7DF2}" name="Column7213" dataDxfId="9321"/>
    <tableColumn id="7230" xr3:uid="{D7216F23-3B97-4F0A-B7C7-6AFA0F9A2B57}" name="Column7214" dataDxfId="9320"/>
    <tableColumn id="7231" xr3:uid="{F5A14173-297E-4846-9A24-E474ABEE1DD9}" name="Column7215" dataDxfId="9319"/>
    <tableColumn id="7232" xr3:uid="{47EB6900-2245-4A90-A83D-4D54782C1A22}" name="Column7216" dataDxfId="9318"/>
    <tableColumn id="7233" xr3:uid="{0BDB9934-25D1-49B8-97D8-0A8B8A2C7860}" name="Column7217" dataDxfId="9317"/>
    <tableColumn id="7234" xr3:uid="{2C03B627-B057-4793-ABEA-1B51A12D9F1F}" name="Column7218" dataDxfId="9316"/>
    <tableColumn id="7235" xr3:uid="{521E7B62-9E62-4045-B6C7-7491311376C3}" name="Column7219" dataDxfId="9315"/>
    <tableColumn id="7236" xr3:uid="{8B7F2F66-6145-4B76-9708-4A1AC03F32D7}" name="Column7220" dataDxfId="9314"/>
    <tableColumn id="7237" xr3:uid="{25F157FC-B84D-4BD7-843B-78BF8106D60A}" name="Column7221" dataDxfId="9313"/>
    <tableColumn id="7238" xr3:uid="{9900F74A-8C04-4CB3-9545-89FF9C210A71}" name="Column7222" dataDxfId="9312"/>
    <tableColumn id="7239" xr3:uid="{73B04ADC-B828-4EBC-B928-23D85AFD5CFD}" name="Column7223" dataDxfId="9311"/>
    <tableColumn id="7240" xr3:uid="{A44877C8-969E-4A86-9326-8B6436CC79D7}" name="Column7224" dataDxfId="9310"/>
    <tableColumn id="7241" xr3:uid="{47FA13C5-6E7F-47D3-B7FE-A1DB8AFE1017}" name="Column7225" dataDxfId="9309"/>
    <tableColumn id="7242" xr3:uid="{2D6DA54C-CD33-4FB3-A6BB-70BF7C721818}" name="Column7226" dataDxfId="9308"/>
    <tableColumn id="7243" xr3:uid="{C6B0B153-0ABE-4746-B1EC-4DD76EAD671E}" name="Column7227" dataDxfId="9307"/>
    <tableColumn id="7244" xr3:uid="{27054F5B-8AB7-4932-B261-FB129BA337AC}" name="Column7228" dataDxfId="9306"/>
    <tableColumn id="7245" xr3:uid="{5E02A9C9-23C3-45B1-B9EC-25A56E07E118}" name="Column7229" dataDxfId="9305"/>
    <tableColumn id="7246" xr3:uid="{ECB48CDA-A981-42A8-B7A6-9E0642F428EF}" name="Column7230" dataDxfId="9304"/>
    <tableColumn id="7247" xr3:uid="{69B36F77-BC0C-4A17-B323-3126F8DBE255}" name="Column7231" dataDxfId="9303"/>
    <tableColumn id="7248" xr3:uid="{A887D51A-307C-4DFB-8C60-18C73E6ECD55}" name="Column7232" dataDxfId="9302"/>
    <tableColumn id="7249" xr3:uid="{E61F6C50-C6CD-46FD-AB4F-6065FA184E1A}" name="Column7233" dataDxfId="9301"/>
    <tableColumn id="7250" xr3:uid="{E4291A6E-50E7-416B-8EBF-C4CD533494C2}" name="Column7234" dataDxfId="9300"/>
    <tableColumn id="7251" xr3:uid="{8138DCB3-11C6-44D3-B0CE-F8C7D81B49EF}" name="Column7235" dataDxfId="9299"/>
    <tableColumn id="7252" xr3:uid="{69F8A71F-9D73-43BA-BE7B-11EBBAE4EB70}" name="Column7236" dataDxfId="9298"/>
    <tableColumn id="7253" xr3:uid="{22B581AA-96FB-405C-948D-6C0428ACFA56}" name="Column7237" dataDxfId="9297"/>
    <tableColumn id="7254" xr3:uid="{FE706D85-A458-42A8-B9F5-3F7788EF93B1}" name="Column7238" dataDxfId="9296"/>
    <tableColumn id="7255" xr3:uid="{9E0755D3-98F1-4565-AAF1-D44BE40FCFDB}" name="Column7239" dataDxfId="9295"/>
    <tableColumn id="7256" xr3:uid="{3A6F25F8-1DDD-43BC-ADDD-1020DA1F68A5}" name="Column7240" dataDxfId="9294"/>
    <tableColumn id="7257" xr3:uid="{63DDC317-D51E-4D7F-86BE-664B048AF788}" name="Column7241" dataDxfId="9293"/>
    <tableColumn id="7258" xr3:uid="{97E7422F-1C04-448C-AADB-81140E4F68D7}" name="Column7242" dataDxfId="9292"/>
    <tableColumn id="7259" xr3:uid="{8B22F1A0-958E-4D7A-8837-B0A61B513F45}" name="Column7243" dataDxfId="9291"/>
    <tableColumn id="7260" xr3:uid="{AB10EC02-0395-45F9-8C7B-E7689C69F2CF}" name="Column7244" dataDxfId="9290"/>
    <tableColumn id="7261" xr3:uid="{146F28A3-E5DC-4BD1-A809-EE1474D0802D}" name="Column7245" dataDxfId="9289"/>
    <tableColumn id="7262" xr3:uid="{9211E493-5E8D-42DC-B944-86EAC827D0B8}" name="Column7246" dataDxfId="9288"/>
    <tableColumn id="7263" xr3:uid="{B291380E-8CAD-4841-BA20-3AED9CA4CE68}" name="Column7247" dataDxfId="9287"/>
    <tableColumn id="7264" xr3:uid="{92C0C28B-EEA6-4371-A286-4D4C3C4FAFB3}" name="Column7248" dataDxfId="9286"/>
    <tableColumn id="7265" xr3:uid="{8DB61671-F65F-4D13-A179-48A3FE9D6088}" name="Column7249" dataDxfId="9285"/>
    <tableColumn id="7266" xr3:uid="{2B415008-E615-4FDE-B6C2-9F4272922EA0}" name="Column7250" dataDxfId="9284"/>
    <tableColumn id="7267" xr3:uid="{A20B692D-5C79-43DD-AD4D-110222CBA650}" name="Column7251" dataDxfId="9283"/>
    <tableColumn id="7268" xr3:uid="{22423943-4F30-4534-B770-EE529FAE229E}" name="Column7252" dataDxfId="9282"/>
    <tableColumn id="7269" xr3:uid="{B1911C14-3587-4B96-BCB6-F848A6E78E4D}" name="Column7253" dataDxfId="9281"/>
    <tableColumn id="7270" xr3:uid="{F88317AE-32E3-439F-BBCD-28CA287B144E}" name="Column7254" dataDxfId="9280"/>
    <tableColumn id="7271" xr3:uid="{AAADE633-7983-4B16-923F-ECE602E66047}" name="Column7255" dataDxfId="9279"/>
    <tableColumn id="7272" xr3:uid="{A59D8D4F-92BB-4639-A30A-DB85EBF653D3}" name="Column7256" dataDxfId="9278"/>
    <tableColumn id="7273" xr3:uid="{8EBFFBF1-32AE-4B84-BBF5-C70680780568}" name="Column7257" dataDxfId="9277"/>
    <tableColumn id="7274" xr3:uid="{66C8663F-7F52-4321-A008-43956F1649DD}" name="Column7258" dataDxfId="9276"/>
    <tableColumn id="7275" xr3:uid="{7CFE373E-82A8-42BC-B562-2FC8240A9C79}" name="Column7259" dataDxfId="9275"/>
    <tableColumn id="7276" xr3:uid="{CCF8AC7B-C25D-45C2-87D7-4DF2697A2B6A}" name="Column7260" dataDxfId="9274"/>
    <tableColumn id="7277" xr3:uid="{5E937FE6-2A5D-4B7D-9842-E53A0AC1A94A}" name="Column7261" dataDxfId="9273"/>
    <tableColumn id="7278" xr3:uid="{3D1462F4-19F5-48E1-B2BB-46352AC1C89A}" name="Column7262" dataDxfId="9272"/>
    <tableColumn id="7279" xr3:uid="{141A0EFB-3EC2-45D8-9F2D-2B70C9E90455}" name="Column7263" dataDxfId="9271"/>
    <tableColumn id="7280" xr3:uid="{47C0CF42-A22B-40C8-A074-018AC6566A84}" name="Column7264" dataDxfId="9270"/>
    <tableColumn id="7281" xr3:uid="{1848FD4C-63A4-4145-895A-59BF4A5F825E}" name="Column7265" dataDxfId="9269"/>
    <tableColumn id="7282" xr3:uid="{BA7EA665-B5A1-4DEB-AC44-548D6FF6CB46}" name="Column7266" dataDxfId="9268"/>
    <tableColumn id="7283" xr3:uid="{593432D0-5583-4814-B38C-0C760CD4C9E5}" name="Column7267" dataDxfId="9267"/>
    <tableColumn id="7284" xr3:uid="{39C7F2D3-8EDC-43B3-A90D-0C35C8EC511A}" name="Column7268" dataDxfId="9266"/>
    <tableColumn id="7285" xr3:uid="{C0D5A11D-D122-40F5-8725-81B719F4B1A9}" name="Column7269" dataDxfId="9265"/>
    <tableColumn id="7286" xr3:uid="{537B2DBB-D79B-4C41-BB19-594D11CE8F5E}" name="Column7270" dataDxfId="9264"/>
    <tableColumn id="7287" xr3:uid="{C641335D-9C79-449B-B085-977E4CE40ED4}" name="Column7271" dataDxfId="9263"/>
    <tableColumn id="7288" xr3:uid="{52274CC9-16AC-4542-932D-8948FB10F5A9}" name="Column7272" dataDxfId="9262"/>
    <tableColumn id="7289" xr3:uid="{0DBBE018-2D1D-41F4-8799-32C09256D91A}" name="Column7273" dataDxfId="9261"/>
    <tableColumn id="7290" xr3:uid="{8EDC89AF-11CA-441E-874E-DA69C3C7A018}" name="Column7274" dataDxfId="9260"/>
    <tableColumn id="7291" xr3:uid="{41FA4D78-1D0F-4771-83D8-3C81E3BFB1FA}" name="Column7275" dataDxfId="9259"/>
    <tableColumn id="7292" xr3:uid="{BD35347E-5E61-468E-8CA2-715AD5B939D0}" name="Column7276" dataDxfId="9258"/>
    <tableColumn id="7293" xr3:uid="{5B691E93-1A4B-4BE1-985A-4E76C1E86FEA}" name="Column7277" dataDxfId="9257"/>
    <tableColumn id="7294" xr3:uid="{5E1C0717-0778-4841-9E1B-05ECED0FED2E}" name="Column7278" dataDxfId="9256"/>
    <tableColumn id="7295" xr3:uid="{209262F9-0A81-4D0E-B51C-A25D0B9EB9E8}" name="Column7279" dataDxfId="9255"/>
    <tableColumn id="7296" xr3:uid="{448F338E-80F0-45E6-B437-345464EF9FE1}" name="Column7280" dataDxfId="9254"/>
    <tableColumn id="7297" xr3:uid="{E367150A-5701-43D5-92DB-AB399FC9AB5C}" name="Column7281" dataDxfId="9253"/>
    <tableColumn id="7298" xr3:uid="{ECD6B2FC-1FA1-4A4A-8153-DA1EBCF856E1}" name="Column7282" dataDxfId="9252"/>
    <tableColumn id="7299" xr3:uid="{C26E00D4-6C07-46C9-886B-4BD38668F4D8}" name="Column7283" dataDxfId="9251"/>
    <tableColumn id="7300" xr3:uid="{41934091-CD7C-4671-944B-3CBEA5AEF5A2}" name="Column7284" dataDxfId="9250"/>
    <tableColumn id="7301" xr3:uid="{123CA9B0-75BF-4DEA-912D-4D73DDA4B0CD}" name="Column7285" dataDxfId="9249"/>
    <tableColumn id="7302" xr3:uid="{152ECC07-0BDB-49AE-938C-F0F2CDDCE57F}" name="Column7286" dataDxfId="9248"/>
    <tableColumn id="7303" xr3:uid="{7964710F-4CB7-4D64-8F63-891B1DBDC4A1}" name="Column7287" dataDxfId="9247"/>
    <tableColumn id="7304" xr3:uid="{B73F9125-D260-494F-9FD8-813EDFED4A52}" name="Column7288" dataDxfId="9246"/>
    <tableColumn id="7305" xr3:uid="{BB0A4F9C-9E12-4659-B3E7-5AF8A6B9AABA}" name="Column7289" dataDxfId="9245"/>
    <tableColumn id="7306" xr3:uid="{F52FB967-7CB9-481A-806D-64CA3A74CA45}" name="Column7290" dataDxfId="9244"/>
    <tableColumn id="7307" xr3:uid="{203D3D0A-6CB8-4B0B-B516-029611CD2F24}" name="Column7291" dataDxfId="9243"/>
    <tableColumn id="7308" xr3:uid="{7AF9AE01-652D-4A8A-B53A-8E6DEE617373}" name="Column7292" dataDxfId="9242"/>
    <tableColumn id="7309" xr3:uid="{FB453FFB-207C-4E82-9BBB-B2AB79206F90}" name="Column7293" dataDxfId="9241"/>
    <tableColumn id="7310" xr3:uid="{9FC8D52F-2BFC-4F2E-9C63-9D6D1A3CE0D3}" name="Column7294" dataDxfId="9240"/>
    <tableColumn id="7311" xr3:uid="{0E580622-EABC-4C6B-BBAC-1ADA23D8A9C9}" name="Column7295" dataDxfId="9239"/>
    <tableColumn id="7312" xr3:uid="{AD137FFC-B250-4E1B-B42D-7BDE1E2EB6A8}" name="Column7296" dataDxfId="9238"/>
    <tableColumn id="7313" xr3:uid="{E8D1E1FC-5B49-41E5-A05F-D99044D62A6E}" name="Column7297" dataDxfId="9237"/>
    <tableColumn id="7314" xr3:uid="{68388407-2FF7-494C-8E69-439541C34B85}" name="Column7298" dataDxfId="9236"/>
    <tableColumn id="7315" xr3:uid="{5B9DB0AB-03B0-4EC1-A2A1-C1CF66802F39}" name="Column7299" dataDxfId="9235"/>
    <tableColumn id="7316" xr3:uid="{345C6C91-D41D-476B-8266-B9A94191C8F5}" name="Column7300" dataDxfId="9234"/>
    <tableColumn id="7317" xr3:uid="{13CE3705-77D1-4FBE-963F-6E1BD795F197}" name="Column7301" dataDxfId="9233"/>
    <tableColumn id="7318" xr3:uid="{8C2B2D2F-FD47-4279-9A2F-9180DDF5AE5C}" name="Column7302" dataDxfId="9232"/>
    <tableColumn id="7319" xr3:uid="{5F732EA5-5AED-4328-BF28-5655401EB747}" name="Column7303" dataDxfId="9231"/>
    <tableColumn id="7320" xr3:uid="{19DDCE77-9DC4-440A-8EA7-724903808A89}" name="Column7304" dataDxfId="9230"/>
    <tableColumn id="7321" xr3:uid="{14ADFA49-FDE8-4411-9F37-F43F62CEC43D}" name="Column7305" dataDxfId="9229"/>
    <tableColumn id="7322" xr3:uid="{6682C4D1-E4D2-4497-81D3-2CE7F36BE556}" name="Column7306" dataDxfId="9228"/>
    <tableColumn id="7323" xr3:uid="{2CE32FF7-0C1B-4C0A-AA8C-13F07861EDE7}" name="Column7307" dataDxfId="9227"/>
    <tableColumn id="7324" xr3:uid="{240E9E68-8214-40D1-851A-49739DB861D6}" name="Column7308" dataDxfId="9226"/>
    <tableColumn id="7325" xr3:uid="{14868C90-D262-4A5F-ACE6-328B9863AB60}" name="Column7309" dataDxfId="9225"/>
    <tableColumn id="7326" xr3:uid="{AE2CFBC5-D3B0-4474-8696-0889BC903347}" name="Column7310" dataDxfId="9224"/>
    <tableColumn id="7327" xr3:uid="{E1F3BB1B-076A-4D1E-94E7-2B15BE343515}" name="Column7311" dataDxfId="9223"/>
    <tableColumn id="7328" xr3:uid="{E8D65E23-2E2E-46F4-AD5F-4D51E31C3FE6}" name="Column7312" dataDxfId="9222"/>
    <tableColumn id="7329" xr3:uid="{3ED8357F-EDB5-404E-A675-733AF3919990}" name="Column7313" dataDxfId="9221"/>
    <tableColumn id="7330" xr3:uid="{7B592BB7-5177-4A4B-96FD-CD61F0C412BC}" name="Column7314" dataDxfId="9220"/>
    <tableColumn id="7331" xr3:uid="{3C3F6747-BD99-40B5-9624-39351300ED27}" name="Column7315" dataDxfId="9219"/>
    <tableColumn id="7332" xr3:uid="{81D19287-2C24-4C91-BC8E-53685DF41A14}" name="Column7316" dataDxfId="9218"/>
    <tableColumn id="7333" xr3:uid="{CA263E0F-577D-4427-8931-BA0A09A80A80}" name="Column7317" dataDxfId="9217"/>
    <tableColumn id="7334" xr3:uid="{09F90816-D745-42ED-87FA-A2BCCBD81BB9}" name="Column7318" dataDxfId="9216"/>
    <tableColumn id="7335" xr3:uid="{A81AF5A5-D553-415E-BDAD-8CFC67F557D4}" name="Column7319" dataDxfId="9215"/>
    <tableColumn id="7336" xr3:uid="{EF57C2A0-C6AC-4212-8F1D-6D16A807F5F5}" name="Column7320" dataDxfId="9214"/>
    <tableColumn id="7337" xr3:uid="{D204EEBD-EAE7-4842-919A-3C8941085A6D}" name="Column7321" dataDxfId="9213"/>
    <tableColumn id="7338" xr3:uid="{9203A44E-5587-488F-8464-ED2DBA198522}" name="Column7322" dataDxfId="9212"/>
    <tableColumn id="7339" xr3:uid="{76FADFE4-8413-434D-97C2-487FDB186446}" name="Column7323" dataDxfId="9211"/>
    <tableColumn id="7340" xr3:uid="{AE714211-F5A6-4D71-B1D0-ABC1DD1AA4D5}" name="Column7324" dataDxfId="9210"/>
    <tableColumn id="7341" xr3:uid="{6094BDFA-2E18-497E-91B8-040AE143FC51}" name="Column7325" dataDxfId="9209"/>
    <tableColumn id="7342" xr3:uid="{1ED247D4-78EF-44C6-947E-F9633EACCB78}" name="Column7326" dataDxfId="9208"/>
    <tableColumn id="7343" xr3:uid="{F386266E-85F2-407C-A84B-F555BC7A6FDF}" name="Column7327" dataDxfId="9207"/>
    <tableColumn id="7344" xr3:uid="{EABFD45F-66DF-456A-9136-91CC8A962081}" name="Column7328" dataDxfId="9206"/>
    <tableColumn id="7345" xr3:uid="{A0ADFFC8-CCDC-4E97-B5D8-9E7EFC95775D}" name="Column7329" dataDxfId="9205"/>
    <tableColumn id="7346" xr3:uid="{09E9CA7C-A25B-4E9E-9A87-8A786E973552}" name="Column7330" dataDxfId="9204"/>
    <tableColumn id="7347" xr3:uid="{047763A1-8E34-46FF-95C7-EAD8B2A43A90}" name="Column7331" dataDxfId="9203"/>
    <tableColumn id="7348" xr3:uid="{D3F5CDE1-3E3B-4728-9F1C-463A38F7B4C4}" name="Column7332" dataDxfId="9202"/>
    <tableColumn id="7349" xr3:uid="{BF57CD30-3E5E-4164-9593-95E26A12360E}" name="Column7333" dataDxfId="9201"/>
    <tableColumn id="7350" xr3:uid="{3B454AFC-3F5B-405A-80B5-492C83541FE5}" name="Column7334" dataDxfId="9200"/>
    <tableColumn id="7351" xr3:uid="{3741F8D7-9337-4CDB-9F73-1DF11B2440D5}" name="Column7335" dataDxfId="9199"/>
    <tableColumn id="7352" xr3:uid="{63683FE5-4792-435E-853B-0851CEDA6BE1}" name="Column7336" dataDxfId="9198"/>
    <tableColumn id="7353" xr3:uid="{E628A8E9-431C-444C-8D7B-D332A6869642}" name="Column7337" dataDxfId="9197"/>
    <tableColumn id="7354" xr3:uid="{829FB77A-2107-4FB1-BE81-660917A75F72}" name="Column7338" dataDxfId="9196"/>
    <tableColumn id="7355" xr3:uid="{ADB80B76-EF5D-406E-8C51-A7EB10882527}" name="Column7339" dataDxfId="9195"/>
    <tableColumn id="7356" xr3:uid="{FEDFD5FE-086D-491D-8AFA-50B3DAF3F601}" name="Column7340" dataDxfId="9194"/>
    <tableColumn id="7357" xr3:uid="{6A25C2D7-50CD-41F8-BA78-4837A926DFDB}" name="Column7341" dataDxfId="9193"/>
    <tableColumn id="7358" xr3:uid="{5DD87883-7B24-4E49-8D8D-1B84C6752306}" name="Column7342" dataDxfId="9192"/>
    <tableColumn id="7359" xr3:uid="{10F601A3-B27F-4864-9F7E-ECE876BBF5D1}" name="Column7343" dataDxfId="9191"/>
    <tableColumn id="7360" xr3:uid="{8F017A1A-7B88-4B77-9567-E188708D5EBC}" name="Column7344" dataDxfId="9190"/>
    <tableColumn id="7361" xr3:uid="{544A5254-66DB-40FA-984B-7FEA68E7A11C}" name="Column7345" dataDxfId="9189"/>
    <tableColumn id="7362" xr3:uid="{CC9358DC-1062-41B0-9AC0-2F947A07A6B3}" name="Column7346" dataDxfId="9188"/>
    <tableColumn id="7363" xr3:uid="{F616303B-B7C8-4097-9086-4DD668AB7B1A}" name="Column7347" dataDxfId="9187"/>
    <tableColumn id="7364" xr3:uid="{E8FE4F3E-C3F2-45B5-978F-39755CB04B75}" name="Column7348" dataDxfId="9186"/>
    <tableColumn id="7365" xr3:uid="{F9456239-0087-4F75-96A8-8F5C69D596D5}" name="Column7349" dataDxfId="9185"/>
    <tableColumn id="7366" xr3:uid="{6D82DAFE-204B-45D8-9565-3D0899355102}" name="Column7350" dataDxfId="9184"/>
    <tableColumn id="7367" xr3:uid="{0F8D1B6E-AACF-4766-9A87-A6A6B39209ED}" name="Column7351" dataDxfId="9183"/>
    <tableColumn id="7368" xr3:uid="{B2B60561-9EFA-4B52-8642-5AC3FB31541E}" name="Column7352" dataDxfId="9182"/>
    <tableColumn id="7369" xr3:uid="{52E927EC-EED9-4969-A276-2DDDBDC19557}" name="Column7353" dataDxfId="9181"/>
    <tableColumn id="7370" xr3:uid="{37A5E717-F846-4E86-9104-5D6CDFE05D3E}" name="Column7354" dataDxfId="9180"/>
    <tableColumn id="7371" xr3:uid="{FC18C649-86BE-42A1-92D3-738AC9881962}" name="Column7355" dataDxfId="9179"/>
    <tableColumn id="7372" xr3:uid="{29C8EF81-0FDF-4E30-97AB-A990233C0D38}" name="Column7356" dataDxfId="9178"/>
    <tableColumn id="7373" xr3:uid="{8030460E-BE8B-46AF-A195-54F6ED103D1C}" name="Column7357" dataDxfId="9177"/>
    <tableColumn id="7374" xr3:uid="{65D08A6C-3949-40EE-9738-355030C3E293}" name="Column7358" dataDxfId="9176"/>
    <tableColumn id="7375" xr3:uid="{C49D9C2A-9C08-4653-BF07-D2BC06F6A99B}" name="Column7359" dataDxfId="9175"/>
    <tableColumn id="7376" xr3:uid="{0AFC8C61-926E-416B-8B6B-40AE63FFA998}" name="Column7360" dataDxfId="9174"/>
    <tableColumn id="7377" xr3:uid="{B955EA81-0713-4CBC-A352-552067FFD244}" name="Column7361" dataDxfId="9173"/>
    <tableColumn id="7378" xr3:uid="{173867AD-60C3-43FF-BC96-D04EEBF7AF33}" name="Column7362" dataDxfId="9172"/>
    <tableColumn id="7379" xr3:uid="{30B4BA94-55E7-4814-906A-4EDC1C2F9EDF}" name="Column7363" dataDxfId="9171"/>
    <tableColumn id="7380" xr3:uid="{E75E0D26-5011-4AF6-8996-7C207856C11C}" name="Column7364" dataDxfId="9170"/>
    <tableColumn id="7381" xr3:uid="{3629E802-BCCF-4C93-A89B-ECED89E81D1F}" name="Column7365" dataDxfId="9169"/>
    <tableColumn id="7382" xr3:uid="{D384AA77-2081-4A88-B31A-CF0D970EDD69}" name="Column7366" dataDxfId="9168"/>
    <tableColumn id="7383" xr3:uid="{2483DB06-19DF-41F1-A40B-CE6C02CBC686}" name="Column7367" dataDxfId="9167"/>
    <tableColumn id="7384" xr3:uid="{B9C92866-F394-4884-9BCF-2653E6D6CBAF}" name="Column7368" dataDxfId="9166"/>
    <tableColumn id="7385" xr3:uid="{DC87CF37-F4AD-4B05-80EB-24E2AED9083E}" name="Column7369" dataDxfId="9165"/>
    <tableColumn id="7386" xr3:uid="{678255DB-B66D-4425-8A88-0E1442229843}" name="Column7370" dataDxfId="9164"/>
    <tableColumn id="7387" xr3:uid="{8106D3DA-0B70-4653-97E5-85E93476F297}" name="Column7371" dataDxfId="9163"/>
    <tableColumn id="7388" xr3:uid="{4BA2792D-05C5-43C3-9793-3C352D16A044}" name="Column7372" dataDxfId="9162"/>
    <tableColumn id="7389" xr3:uid="{6BB648A6-CC39-43C0-BE87-BBB97782BB52}" name="Column7373" dataDxfId="9161"/>
    <tableColumn id="7390" xr3:uid="{1671979A-4728-4FF5-B5E0-BF47F8394A25}" name="Column7374" dataDxfId="9160"/>
    <tableColumn id="7391" xr3:uid="{DA2EEF0E-520F-4E1F-9BB3-811A8B7FF551}" name="Column7375" dataDxfId="9159"/>
    <tableColumn id="7392" xr3:uid="{2863F5B6-19E1-4CFB-96BC-FE82EF1A47EE}" name="Column7376" dataDxfId="9158"/>
    <tableColumn id="7393" xr3:uid="{C6A5ADD1-8C43-4F2D-8281-B9DB8AA26AF8}" name="Column7377" dataDxfId="9157"/>
    <tableColumn id="7394" xr3:uid="{3859CFF9-5447-4E15-BC8E-203FA6ABAED0}" name="Column7378" dataDxfId="9156"/>
    <tableColumn id="7395" xr3:uid="{F1B301A4-650A-428D-8C8B-DFBC1EBF8AF4}" name="Column7379" dataDxfId="9155"/>
    <tableColumn id="7396" xr3:uid="{45AA6D08-4FD8-4F8E-BB5B-25C2DC6AD2A3}" name="Column7380" dataDxfId="9154"/>
    <tableColumn id="7397" xr3:uid="{C1DBC04E-8768-4465-B32E-1138C0FC69F0}" name="Column7381" dataDxfId="9153"/>
    <tableColumn id="7398" xr3:uid="{2C7EFE15-94D8-4100-A992-DBB01052DC92}" name="Column7382" dataDxfId="9152"/>
    <tableColumn id="7399" xr3:uid="{55D1D08A-6718-4DDF-A34C-2A96CFEE6260}" name="Column7383" dataDxfId="9151"/>
    <tableColumn id="7400" xr3:uid="{E111CC48-63E5-4BBD-93B4-7346B29B309D}" name="Column7384" dataDxfId="9150"/>
    <tableColumn id="7401" xr3:uid="{2EAB85FD-9367-4281-97F4-32A87D80886C}" name="Column7385" dataDxfId="9149"/>
    <tableColumn id="7402" xr3:uid="{5BE113A5-B9CB-4294-992D-065FFAF378CB}" name="Column7386" dataDxfId="9148"/>
    <tableColumn id="7403" xr3:uid="{BFF4616F-A73B-4033-BED8-F287ED9078D3}" name="Column7387" dataDxfId="9147"/>
    <tableColumn id="7404" xr3:uid="{D96ACE11-A701-479C-9FE2-EED3B9494DF3}" name="Column7388" dataDxfId="9146"/>
    <tableColumn id="7405" xr3:uid="{C95F0A8A-6A83-40AF-B164-01159628C299}" name="Column7389" dataDxfId="9145"/>
    <tableColumn id="7406" xr3:uid="{7B33C88B-54FE-4DF4-91F1-3C535439B733}" name="Column7390" dataDxfId="9144"/>
    <tableColumn id="7407" xr3:uid="{0978FB47-2629-4DA0-B022-6043647FD3D0}" name="Column7391" dataDxfId="9143"/>
    <tableColumn id="7408" xr3:uid="{BE5EDA95-A67C-427F-AC91-9A1C9C99BBC5}" name="Column7392" dataDxfId="9142"/>
    <tableColumn id="7409" xr3:uid="{4FAD4387-9832-40F4-949D-6598D92117E5}" name="Column7393" dataDxfId="9141"/>
    <tableColumn id="7410" xr3:uid="{A1D78322-EFD4-46A7-A8BC-6F96D2509151}" name="Column7394" dataDxfId="9140"/>
    <tableColumn id="7411" xr3:uid="{F1BBEE01-681C-4421-B801-4C0427D2F7FC}" name="Column7395" dataDxfId="9139"/>
    <tableColumn id="7412" xr3:uid="{4C4BDA1A-03DA-41E3-AD70-1288AF25E273}" name="Column7396" dataDxfId="9138"/>
    <tableColumn id="7413" xr3:uid="{035B24B6-371B-4A02-9413-33B7473D11DD}" name="Column7397" dataDxfId="9137"/>
    <tableColumn id="7414" xr3:uid="{70400863-1A39-42A8-BFB8-D3489DFB2CEC}" name="Column7398" dataDxfId="9136"/>
    <tableColumn id="7415" xr3:uid="{63477343-E97A-474F-993B-BB457BBD21B6}" name="Column7399" dataDxfId="9135"/>
    <tableColumn id="7416" xr3:uid="{EE6A0D7D-CFE0-4D12-BB44-9A222F97A51F}" name="Column7400" dataDxfId="9134"/>
    <tableColumn id="7417" xr3:uid="{04AA9F79-CBC4-4F05-BA03-CDEC6BE32C3B}" name="Column7401" dataDxfId="9133"/>
    <tableColumn id="7418" xr3:uid="{382EC4D3-AC5D-4DAF-A7A1-DA6D3AC28704}" name="Column7402" dataDxfId="9132"/>
    <tableColumn id="7419" xr3:uid="{2437454A-A2A9-4D3B-BBDE-5066F6506D72}" name="Column7403" dataDxfId="9131"/>
    <tableColumn id="7420" xr3:uid="{42526421-A087-4C92-9B13-01F20A4E04E7}" name="Column7404" dataDxfId="9130"/>
    <tableColumn id="7421" xr3:uid="{E0D13B16-2968-415E-AFD0-43F0D80E3345}" name="Column7405" dataDxfId="9129"/>
    <tableColumn id="7422" xr3:uid="{13FA0B03-E43E-438F-96C1-A3247E71B477}" name="Column7406" dataDxfId="9128"/>
    <tableColumn id="7423" xr3:uid="{1B85F0D3-30BF-4461-B704-DD103214349D}" name="Column7407" dataDxfId="9127"/>
    <tableColumn id="7424" xr3:uid="{9C173347-80BC-4472-9ADD-B911FC298859}" name="Column7408" dataDxfId="9126"/>
    <tableColumn id="7425" xr3:uid="{5B1A0C16-A476-4655-A93A-FAC8DB7635EA}" name="Column7409" dataDxfId="9125"/>
    <tableColumn id="7426" xr3:uid="{7C9D4374-BAD0-4B09-B9AB-1F7D169B55BD}" name="Column7410" dataDxfId="9124"/>
    <tableColumn id="7427" xr3:uid="{02358424-97A4-4A94-965D-5FAE6AF4DE19}" name="Column7411" dataDxfId="9123"/>
    <tableColumn id="7428" xr3:uid="{348A3ADD-87C7-4E0A-B1BF-4C80297F9A43}" name="Column7412" dataDxfId="9122"/>
    <tableColumn id="7429" xr3:uid="{3C747255-9D23-4A91-8FAA-3CC757A5FB4C}" name="Column7413" dataDxfId="9121"/>
    <tableColumn id="7430" xr3:uid="{207AC51D-6C77-471F-BCF3-42728AD5161D}" name="Column7414" dataDxfId="9120"/>
    <tableColumn id="7431" xr3:uid="{8738C6FE-CB49-48A5-B63B-FD97AF0D1DD7}" name="Column7415" dataDxfId="9119"/>
    <tableColumn id="7432" xr3:uid="{3298BA84-865A-400B-BE32-89AE600CF184}" name="Column7416" dataDxfId="9118"/>
    <tableColumn id="7433" xr3:uid="{67E4D9FD-D335-4DEA-8C46-8ED71FC5AEEE}" name="Column7417" dataDxfId="9117"/>
    <tableColumn id="7434" xr3:uid="{EE5A60D7-4FF7-4BD6-B5F9-FBF9B145EAA0}" name="Column7418" dataDxfId="9116"/>
    <tableColumn id="7435" xr3:uid="{59CA2C6F-D761-46C9-83C3-F477531C8105}" name="Column7419" dataDxfId="9115"/>
    <tableColumn id="7436" xr3:uid="{2B4C7BF2-60EB-45E5-94AE-FD97865542F9}" name="Column7420" dataDxfId="9114"/>
    <tableColumn id="7437" xr3:uid="{3052470B-C1F1-4434-BEAF-52CFF0CB6895}" name="Column7421" dataDxfId="9113"/>
    <tableColumn id="7438" xr3:uid="{B3A3108A-72B0-4A05-982A-A48E167309E2}" name="Column7422" dataDxfId="9112"/>
    <tableColumn id="7439" xr3:uid="{B3A5E268-3E33-441C-8347-3F868E525EB8}" name="Column7423" dataDxfId="9111"/>
    <tableColumn id="7440" xr3:uid="{FD4599A8-E451-4F89-83B6-554AAA4C4511}" name="Column7424" dataDxfId="9110"/>
    <tableColumn id="7441" xr3:uid="{70DD9FB5-D77C-43A5-89C1-4E60275A8FDC}" name="Column7425" dataDxfId="9109"/>
    <tableColumn id="7442" xr3:uid="{6FFA5427-081A-4AFF-BFD5-6E7319138ABE}" name="Column7426" dataDxfId="9108"/>
    <tableColumn id="7443" xr3:uid="{FEB8461E-2D84-41FB-BCC5-9FCB10049C51}" name="Column7427" dataDxfId="9107"/>
    <tableColumn id="7444" xr3:uid="{31E8B5DE-C06C-475A-96EC-7CED9599B5AA}" name="Column7428" dataDxfId="9106"/>
    <tableColumn id="7445" xr3:uid="{11347D18-EF0A-4F3A-9070-B76012B3973F}" name="Column7429" dataDxfId="9105"/>
    <tableColumn id="7446" xr3:uid="{08B1E2DE-902B-4105-8223-96175D926F17}" name="Column7430" dataDxfId="9104"/>
    <tableColumn id="7447" xr3:uid="{EA97FC25-1589-47F9-9156-D5D45ADAA642}" name="Column7431" dataDxfId="9103"/>
    <tableColumn id="7448" xr3:uid="{F722194B-B118-4AA1-8CA8-414FF68ABD78}" name="Column7432" dataDxfId="9102"/>
    <tableColumn id="7449" xr3:uid="{C2FC352A-EAB0-44D8-AC07-D495213FC841}" name="Column7433" dataDxfId="9101"/>
    <tableColumn id="7450" xr3:uid="{42E1E7E0-6BE5-48A1-A9F1-CF71BD6C922B}" name="Column7434" dataDxfId="9100"/>
    <tableColumn id="7451" xr3:uid="{F8A8E184-3E86-4774-B6F6-A22BB1E3550E}" name="Column7435" dataDxfId="9099"/>
    <tableColumn id="7452" xr3:uid="{1C362F9A-2327-47F8-8425-C4537C2A7BE0}" name="Column7436" dataDxfId="9098"/>
    <tableColumn id="7453" xr3:uid="{95E4498B-F4F4-457C-86B9-731AB36A9C85}" name="Column7437" dataDxfId="9097"/>
    <tableColumn id="7454" xr3:uid="{A2682E0F-2AF3-4E68-BF8F-F045DEA0A891}" name="Column7438" dataDxfId="9096"/>
    <tableColumn id="7455" xr3:uid="{BF65FA8C-9D13-4030-8DA0-4E8D0340FB6F}" name="Column7439" dataDxfId="9095"/>
    <tableColumn id="7456" xr3:uid="{D6A449D9-230B-413B-B071-9168759C4421}" name="Column7440" dataDxfId="9094"/>
    <tableColumn id="7457" xr3:uid="{5CECFADA-60F7-4736-B119-519BEF87709E}" name="Column7441" dataDxfId="9093"/>
    <tableColumn id="7458" xr3:uid="{F2A6795A-1AC5-449C-920B-EA76C7C3E385}" name="Column7442" dataDxfId="9092"/>
    <tableColumn id="7459" xr3:uid="{19707CCB-E099-4518-BE44-50502546245F}" name="Column7443" dataDxfId="9091"/>
    <tableColumn id="7460" xr3:uid="{31888532-2CED-45D3-87CC-61AFDDD0676B}" name="Column7444" dataDxfId="9090"/>
    <tableColumn id="7461" xr3:uid="{F8C409E4-79F6-4E5B-81EE-72257623947C}" name="Column7445" dataDxfId="9089"/>
    <tableColumn id="7462" xr3:uid="{89F5BB9E-E5ED-4F2C-870B-B7FF656002F0}" name="Column7446" dataDxfId="9088"/>
    <tableColumn id="7463" xr3:uid="{C41C45E2-EDB9-44B1-A1BA-579CDE1E4CD9}" name="Column7447" dataDxfId="9087"/>
    <tableColumn id="7464" xr3:uid="{8C07BA7C-560A-488B-894A-849767DD7969}" name="Column7448" dataDxfId="9086"/>
    <tableColumn id="7465" xr3:uid="{2CD88570-CF74-4048-9C93-CD65A808E91B}" name="Column7449" dataDxfId="9085"/>
    <tableColumn id="7466" xr3:uid="{7BFC3F28-7943-4C31-BC36-AB71FB530480}" name="Column7450" dataDxfId="9084"/>
    <tableColumn id="7467" xr3:uid="{4477CB7C-DEBA-4E6F-BD9C-90DE7AB65E2C}" name="Column7451" dataDxfId="9083"/>
    <tableColumn id="7468" xr3:uid="{062D01B0-B825-48B2-80FE-57923C2A5B7C}" name="Column7452" dataDxfId="9082"/>
    <tableColumn id="7469" xr3:uid="{72362B05-1041-4DBC-BE01-098232EBC709}" name="Column7453" dataDxfId="9081"/>
    <tableColumn id="7470" xr3:uid="{1E4ED8FA-88EF-439D-820A-E95AF570CD89}" name="Column7454" dataDxfId="9080"/>
    <tableColumn id="7471" xr3:uid="{D8668DE0-5CDD-4C2D-8B35-C176290A0374}" name="Column7455" dataDxfId="9079"/>
    <tableColumn id="7472" xr3:uid="{E7F0EB3F-495C-40AB-95DD-7E86DCD178F7}" name="Column7456" dataDxfId="9078"/>
    <tableColumn id="7473" xr3:uid="{F2AE74AD-649A-439F-92EB-D667839A4DF6}" name="Column7457" dataDxfId="9077"/>
    <tableColumn id="7474" xr3:uid="{2A62B151-DAED-4C8E-BF38-6EC738D197F6}" name="Column7458" dataDxfId="9076"/>
    <tableColumn id="7475" xr3:uid="{28659DCE-7C39-4115-800E-2A6DED633F14}" name="Column7459" dataDxfId="9075"/>
    <tableColumn id="7476" xr3:uid="{5AD385E3-B672-42A6-8B84-A06AB86D0803}" name="Column7460" dataDxfId="9074"/>
    <tableColumn id="7477" xr3:uid="{7624ACFC-4A41-46C3-836C-5126EF2EB8B3}" name="Column7461" dataDxfId="9073"/>
    <tableColumn id="7478" xr3:uid="{C3122AC6-738E-4D8C-B1AE-83ABD6BCD402}" name="Column7462" dataDxfId="9072"/>
    <tableColumn id="7479" xr3:uid="{354FFFDB-9D23-4C4F-A16E-8DE87C633F1E}" name="Column7463" dataDxfId="9071"/>
    <tableColumn id="7480" xr3:uid="{78EFDA2C-9FD9-4B91-B4B2-D5BDEF5A337F}" name="Column7464" dataDxfId="9070"/>
    <tableColumn id="7481" xr3:uid="{BC1235B1-B12F-4A1A-8213-23F0517CB1E0}" name="Column7465" dataDxfId="9069"/>
    <tableColumn id="7482" xr3:uid="{D861325F-8A14-4DA5-91BF-72545E06A322}" name="Column7466" dataDxfId="9068"/>
    <tableColumn id="7483" xr3:uid="{4C920EC2-A7BA-4816-A026-49789049BC44}" name="Column7467" dataDxfId="9067"/>
    <tableColumn id="7484" xr3:uid="{0C74399B-B9DA-4E5E-9BFC-F1A388103467}" name="Column7468" dataDxfId="9066"/>
    <tableColumn id="7485" xr3:uid="{D01922C0-6BC5-4015-9967-1E3BBEEF7CA1}" name="Column7469" dataDxfId="9065"/>
    <tableColumn id="7486" xr3:uid="{90177488-61BF-400E-A3C1-02C14AA7FB39}" name="Column7470" dataDxfId="9064"/>
    <tableColumn id="7487" xr3:uid="{9B55CDA9-E9C5-4440-AACD-80409967E525}" name="Column7471" dataDxfId="9063"/>
    <tableColumn id="7488" xr3:uid="{37D5942B-D055-4D8B-B732-F314A28EDB4B}" name="Column7472" dataDxfId="9062"/>
    <tableColumn id="7489" xr3:uid="{72377EFF-AA84-4B4F-A0A5-04361F1B5969}" name="Column7473" dataDxfId="9061"/>
    <tableColumn id="7490" xr3:uid="{BB77FB46-3E2E-480D-96FE-660908B6CA92}" name="Column7474" dataDxfId="9060"/>
    <tableColumn id="7491" xr3:uid="{67C89024-FE07-4F0B-9D24-F52113122AD0}" name="Column7475" dataDxfId="9059"/>
    <tableColumn id="7492" xr3:uid="{2CAEDE64-6687-41C1-916B-F95F14F1982A}" name="Column7476" dataDxfId="9058"/>
    <tableColumn id="7493" xr3:uid="{0920536D-09C1-4984-ACBA-798115B15A9F}" name="Column7477" dataDxfId="9057"/>
    <tableColumn id="7494" xr3:uid="{35A836CA-B119-47AC-B516-DA4AA90698B8}" name="Column7478" dataDxfId="9056"/>
    <tableColumn id="7495" xr3:uid="{15D41E1D-BCF2-456B-BC38-308DFC617DA1}" name="Column7479" dataDxfId="9055"/>
    <tableColumn id="7496" xr3:uid="{C1758607-8D0A-4938-943A-91C94A287ADC}" name="Column7480" dataDxfId="9054"/>
    <tableColumn id="7497" xr3:uid="{BE9B45E9-7E93-452D-967D-D140FFB1F2B3}" name="Column7481" dataDxfId="9053"/>
    <tableColumn id="7498" xr3:uid="{83CAC59D-F5CC-4B23-B2C0-B89C6571322C}" name="Column7482" dataDxfId="9052"/>
    <tableColumn id="7499" xr3:uid="{516A3C5F-A198-48D6-91F3-71DF386D79EF}" name="Column7483" dataDxfId="9051"/>
    <tableColumn id="7500" xr3:uid="{6F8FF817-B26D-4C21-99C3-B483984D1696}" name="Column7484" dataDxfId="9050"/>
    <tableColumn id="7501" xr3:uid="{8B211460-6942-4D1D-B69F-32DD9EA6DE61}" name="Column7485" dataDxfId="9049"/>
    <tableColumn id="7502" xr3:uid="{2AE4A68B-50D1-4256-B60A-59FA051472CD}" name="Column7486" dataDxfId="9048"/>
    <tableColumn id="7503" xr3:uid="{F50FEA20-6F33-42AB-A6D6-FEA5902BE94B}" name="Column7487" dataDxfId="9047"/>
    <tableColumn id="7504" xr3:uid="{E74DC08E-A3E4-40F7-BC44-36AA26F346F8}" name="Column7488" dataDxfId="9046"/>
    <tableColumn id="7505" xr3:uid="{123F9EAF-2187-44A2-963C-7442B3B122A6}" name="Column7489" dataDxfId="9045"/>
    <tableColumn id="7506" xr3:uid="{90224C11-4847-403A-A087-2C405930D4BB}" name="Column7490" dataDxfId="9044"/>
    <tableColumn id="7507" xr3:uid="{F2761E5F-E0FF-4077-B2F0-D33BC2EAC98D}" name="Column7491" dataDxfId="9043"/>
    <tableColumn id="7508" xr3:uid="{3B529A19-0500-4A98-9385-F10BB9582C50}" name="Column7492" dataDxfId="9042"/>
    <tableColumn id="7509" xr3:uid="{54361F30-AC2C-40FB-9232-0A49079A5439}" name="Column7493" dataDxfId="9041"/>
    <tableColumn id="7510" xr3:uid="{2D9DC80B-20C3-4BEB-BDD8-24B5D9366A2A}" name="Column7494" dataDxfId="9040"/>
    <tableColumn id="7511" xr3:uid="{9D6A8BEF-7ED8-4A72-B9AE-3D1EE8E8CF1C}" name="Column7495" dataDxfId="9039"/>
    <tableColumn id="7512" xr3:uid="{33E00EE7-2A48-4E81-B377-79A8913EF31E}" name="Column7496" dataDxfId="9038"/>
    <tableColumn id="7513" xr3:uid="{0453DB13-25DE-4DF3-997D-6DCDD0A928E7}" name="Column7497" dataDxfId="9037"/>
    <tableColumn id="7514" xr3:uid="{D15DA395-9B2A-4C62-BBA1-69470D60A8D2}" name="Column7498" dataDxfId="9036"/>
    <tableColumn id="7515" xr3:uid="{BEFD6DF6-EF3D-4290-AC1F-8CC0D6563DBA}" name="Column7499" dataDxfId="9035"/>
    <tableColumn id="7516" xr3:uid="{DF6AD088-2B65-4EF4-AF28-8FF157046DF9}" name="Column7500" dataDxfId="9034"/>
    <tableColumn id="7517" xr3:uid="{CE3625A0-101F-4811-8927-836066B5BDD2}" name="Column7501" dataDxfId="9033"/>
    <tableColumn id="7518" xr3:uid="{84DEA485-7843-486B-9846-6BE7AAA58DC9}" name="Column7502" dataDxfId="9032"/>
    <tableColumn id="7519" xr3:uid="{F31B9EB3-55B9-4582-BA37-2D075ED75D7A}" name="Column7503" dataDxfId="9031"/>
    <tableColumn id="7520" xr3:uid="{D7868490-75AF-4F87-9E86-5E9539227DED}" name="Column7504" dataDxfId="9030"/>
    <tableColumn id="7521" xr3:uid="{96EA0F58-A8C0-4D07-A09C-AF2CA5E2160D}" name="Column7505" dataDxfId="9029"/>
    <tableColumn id="7522" xr3:uid="{3F1CF855-CD46-4F17-8E90-A214766BFF3E}" name="Column7506" dataDxfId="9028"/>
    <tableColumn id="7523" xr3:uid="{8A8CB1C4-7A2F-4BFD-8B0E-E97285AEEF62}" name="Column7507" dataDxfId="9027"/>
    <tableColumn id="7524" xr3:uid="{1F37E423-A608-4487-9487-54CC6C4F7B6F}" name="Column7508" dataDxfId="9026"/>
    <tableColumn id="7525" xr3:uid="{0CF8E29B-1564-4E45-AD8C-FECE639C00E9}" name="Column7509" dataDxfId="9025"/>
    <tableColumn id="7526" xr3:uid="{799C1848-81DA-4ECB-86F6-FB9F2575831C}" name="Column7510" dataDxfId="9024"/>
    <tableColumn id="7527" xr3:uid="{F0F61117-92D4-41B5-A34F-21EADA683248}" name="Column7511" dataDxfId="9023"/>
    <tableColumn id="7528" xr3:uid="{2CCC1325-3712-4E01-AC3F-5D9139CDAAD7}" name="Column7512" dataDxfId="9022"/>
    <tableColumn id="7529" xr3:uid="{18A40F0D-D6E6-4271-B220-BE87902DD92D}" name="Column7513" dataDxfId="9021"/>
    <tableColumn id="7530" xr3:uid="{6FC0F8AC-FA7E-454B-8C48-1BAF826BC690}" name="Column7514" dataDxfId="9020"/>
    <tableColumn id="7531" xr3:uid="{F735C282-D0DC-4C8F-BA2C-A8725EDED15A}" name="Column7515" dataDxfId="9019"/>
    <tableColumn id="7532" xr3:uid="{210CA45D-0444-4B44-9DA4-D2D81446853D}" name="Column7516" dataDxfId="9018"/>
    <tableColumn id="7533" xr3:uid="{F08DEF65-BE30-4381-BB76-55E1FB1C3D90}" name="Column7517" dataDxfId="9017"/>
    <tableColumn id="7534" xr3:uid="{97AFF048-89A7-4F06-BDD5-8302491F93AB}" name="Column7518" dataDxfId="9016"/>
    <tableColumn id="7535" xr3:uid="{C1AD160A-A3C0-400D-A960-381786B93AB0}" name="Column7519" dataDxfId="9015"/>
    <tableColumn id="7536" xr3:uid="{1C692BC7-46F8-416A-B08B-12B1FA2D11E8}" name="Column7520" dataDxfId="9014"/>
    <tableColumn id="7537" xr3:uid="{EDC84BB3-354D-4B2D-994B-C1734644A92B}" name="Column7521" dataDxfId="9013"/>
    <tableColumn id="7538" xr3:uid="{4B5D474C-514B-4D6A-8ECF-0D86E3200643}" name="Column7522" dataDxfId="9012"/>
    <tableColumn id="7539" xr3:uid="{3531311F-AFBE-4573-87CA-71AF653D97C3}" name="Column7523" dataDxfId="9011"/>
    <tableColumn id="7540" xr3:uid="{D20E081F-6AD6-4888-B0A7-C6F657EB4F7B}" name="Column7524" dataDxfId="9010"/>
    <tableColumn id="7541" xr3:uid="{8BE1F28B-21A0-4929-AAC3-6BB2825ADC02}" name="Column7525" dataDxfId="9009"/>
    <tableColumn id="7542" xr3:uid="{6CF461AA-CBDF-49EE-B39F-B5F1AF5E093F}" name="Column7526" dataDxfId="9008"/>
    <tableColumn id="7543" xr3:uid="{8A94E860-27EC-46AA-99B3-FE7C44E4C42B}" name="Column7527" dataDxfId="9007"/>
    <tableColumn id="7544" xr3:uid="{DE282BFA-314A-4A48-BCA7-93F136FDCED4}" name="Column7528" dataDxfId="9006"/>
    <tableColumn id="7545" xr3:uid="{199E8DA1-FFEE-4AB0-BD21-21831BF30E47}" name="Column7529" dataDxfId="9005"/>
    <tableColumn id="7546" xr3:uid="{77873BBD-B1E3-48AE-B74D-29B98F4D0D6F}" name="Column7530" dataDxfId="9004"/>
    <tableColumn id="7547" xr3:uid="{BC732D92-C9FD-4564-B830-157E9BC2A8F7}" name="Column7531" dataDxfId="9003"/>
    <tableColumn id="7548" xr3:uid="{FC4F0B77-52E2-4D68-9D75-2DA3B435D0F7}" name="Column7532" dataDxfId="9002"/>
    <tableColumn id="7549" xr3:uid="{1BB3FF6F-FB76-4801-A506-0EE37EB9BD59}" name="Column7533" dataDxfId="9001"/>
    <tableColumn id="7550" xr3:uid="{AE2C342F-193F-4959-837A-436F055463E0}" name="Column7534" dataDxfId="9000"/>
    <tableColumn id="7551" xr3:uid="{16B05542-1AAD-4F9D-BE0E-A714F088EC1F}" name="Column7535" dataDxfId="8999"/>
    <tableColumn id="7552" xr3:uid="{6962AC6E-3DBF-4B9F-A616-C8723900C43E}" name="Column7536" dataDxfId="8998"/>
    <tableColumn id="7553" xr3:uid="{8B00A898-7352-45E9-9EF0-74CF59F319D1}" name="Column7537" dataDxfId="8997"/>
    <tableColumn id="7554" xr3:uid="{C82A1870-C5FC-4B5E-B182-D4749422215F}" name="Column7538" dataDxfId="8996"/>
    <tableColumn id="7555" xr3:uid="{243589B0-DFFB-43E0-B2F2-274D5438628E}" name="Column7539" dataDxfId="8995"/>
    <tableColumn id="7556" xr3:uid="{12570BE9-70B8-4C5F-B094-2927BA083993}" name="Column7540" dataDxfId="8994"/>
    <tableColumn id="7557" xr3:uid="{3846F3DF-9C6C-4125-AF94-4CDCB9607CC3}" name="Column7541" dataDxfId="8993"/>
    <tableColumn id="7558" xr3:uid="{5406D5F4-92D3-4183-B92C-03D262DE7BB0}" name="Column7542" dataDxfId="8992"/>
    <tableColumn id="7559" xr3:uid="{CE66885F-2150-41FD-87CA-A5BFD4749F4B}" name="Column7543" dataDxfId="8991"/>
    <tableColumn id="7560" xr3:uid="{57F7ACD8-11EA-4BA2-9D27-2CE48CE57BD7}" name="Column7544" dataDxfId="8990"/>
    <tableColumn id="7561" xr3:uid="{613BEBCE-79D6-4E87-8AAD-8D26F27269FF}" name="Column7545" dataDxfId="8989"/>
    <tableColumn id="7562" xr3:uid="{A296D6AC-A3AC-48CC-9E48-DD34FED7854A}" name="Column7546" dataDxfId="8988"/>
    <tableColumn id="7563" xr3:uid="{22C5C440-EADF-48A6-8CA8-54B8D7BE1A6B}" name="Column7547" dataDxfId="8987"/>
    <tableColumn id="7564" xr3:uid="{2D892B30-98D0-4B1F-82EF-A5BD034834DC}" name="Column7548" dataDxfId="8986"/>
    <tableColumn id="7565" xr3:uid="{777A3855-4310-46D6-82D4-0FFAA346B6A5}" name="Column7549" dataDxfId="8985"/>
    <tableColumn id="7566" xr3:uid="{70B1BD4F-E393-4035-84CA-EFCB31F958E5}" name="Column7550" dataDxfId="8984"/>
    <tableColumn id="7567" xr3:uid="{1EBE2E20-4B8F-4629-B9C6-41ABD0F37748}" name="Column7551" dataDxfId="8983"/>
    <tableColumn id="7568" xr3:uid="{C67A6517-68DA-4C03-84B9-32A2D5B3D2EF}" name="Column7552" dataDxfId="8982"/>
    <tableColumn id="7569" xr3:uid="{ACB0BD70-9310-47AB-A049-1A91C80F23C7}" name="Column7553" dataDxfId="8981"/>
    <tableColumn id="7570" xr3:uid="{3415EB8B-E3DE-42AB-8DF8-9B5A90ECCC1E}" name="Column7554" dataDxfId="8980"/>
    <tableColumn id="7571" xr3:uid="{23E2F545-EC37-47F4-96C4-460025B15ECF}" name="Column7555" dataDxfId="8979"/>
    <tableColumn id="7572" xr3:uid="{E9D8FF63-93C2-4AC9-8B7E-7870A1CBB220}" name="Column7556" dataDxfId="8978"/>
    <tableColumn id="7573" xr3:uid="{222FE90A-E010-492D-BCC8-651549799826}" name="Column7557" dataDxfId="8977"/>
    <tableColumn id="7574" xr3:uid="{521B4221-6AD5-4E43-A18E-17B562F29DE6}" name="Column7558" dataDxfId="8976"/>
    <tableColumn id="7575" xr3:uid="{30DA6AA4-814F-4F19-A71D-C9B39D4AF9A6}" name="Column7559" dataDxfId="8975"/>
    <tableColumn id="7576" xr3:uid="{0533903F-01C0-42B8-A2D3-C6E073E0504E}" name="Column7560" dataDxfId="8974"/>
    <tableColumn id="7577" xr3:uid="{74E8426F-84D9-4FD7-98DD-E3C54C62D1B3}" name="Column7561" dataDxfId="8973"/>
    <tableColumn id="7578" xr3:uid="{03CD5A9B-62B4-42CA-A111-D6B58EBA608E}" name="Column7562" dataDxfId="8972"/>
    <tableColumn id="7579" xr3:uid="{89597DD2-D195-4803-81B1-84A403F5283C}" name="Column7563" dataDxfId="8971"/>
    <tableColumn id="7580" xr3:uid="{A15637E2-0317-4D2A-BCDA-96D5AA3A8E6C}" name="Column7564" dataDxfId="8970"/>
    <tableColumn id="7581" xr3:uid="{6CA1921F-A1D6-4B5D-8906-B711EE93101D}" name="Column7565" dataDxfId="8969"/>
    <tableColumn id="7582" xr3:uid="{E17CC323-688E-4527-9546-07B1FA834114}" name="Column7566" dataDxfId="8968"/>
    <tableColumn id="7583" xr3:uid="{955C5F21-4FA5-41B4-A1FE-EBEF75EF2797}" name="Column7567" dataDxfId="8967"/>
    <tableColumn id="7584" xr3:uid="{CB0488BB-7B01-456C-9833-64045EBF009B}" name="Column7568" dataDxfId="8966"/>
    <tableColumn id="7585" xr3:uid="{C429D77A-C12F-4293-84B3-26F27CEF1458}" name="Column7569" dataDxfId="8965"/>
    <tableColumn id="7586" xr3:uid="{FC2C0AD6-240D-43A7-8B10-CC9AED6712CE}" name="Column7570" dataDxfId="8964"/>
    <tableColumn id="7587" xr3:uid="{364F263C-097E-40AC-9ECF-70EDCE4846E8}" name="Column7571" dataDxfId="8963"/>
    <tableColumn id="7588" xr3:uid="{87568299-7800-459C-AAA1-87849B8772E0}" name="Column7572" dataDxfId="8962"/>
    <tableColumn id="7589" xr3:uid="{6F4F1F86-55EE-4B6B-B0EF-C0B2BA3A978D}" name="Column7573" dataDxfId="8961"/>
    <tableColumn id="7590" xr3:uid="{F2ABFC06-32D2-4FDC-ADC1-EB5A53C4C6A8}" name="Column7574" dataDxfId="8960"/>
    <tableColumn id="7591" xr3:uid="{486D24DE-2A44-4A80-A8EF-15D55FED66E3}" name="Column7575" dataDxfId="8959"/>
    <tableColumn id="7592" xr3:uid="{8CECEC3D-725F-4379-B79F-EFEBF12B5441}" name="Column7576" dataDxfId="8958"/>
    <tableColumn id="7593" xr3:uid="{FDA93B61-944E-4A6A-939A-D3057034EA6F}" name="Column7577" dataDxfId="8957"/>
    <tableColumn id="7594" xr3:uid="{79605B60-7CCF-46DD-9C70-1B209EAA034B}" name="Column7578" dataDxfId="8956"/>
    <tableColumn id="7595" xr3:uid="{A08BA847-6438-4F90-A2CE-A35AB7D491F5}" name="Column7579" dataDxfId="8955"/>
    <tableColumn id="7596" xr3:uid="{7FF3CB39-91CB-4932-BF4F-CAC7612C7CB1}" name="Column7580" dataDxfId="8954"/>
    <tableColumn id="7597" xr3:uid="{464FBC10-5AAC-447A-8FD6-855B0408C221}" name="Column7581" dataDxfId="8953"/>
    <tableColumn id="7598" xr3:uid="{B1028659-C558-49E6-955B-57FEE2F34CB9}" name="Column7582" dataDxfId="8952"/>
    <tableColumn id="7599" xr3:uid="{78F73CF4-8168-4672-B5CA-23C19ABF37AE}" name="Column7583" dataDxfId="8951"/>
    <tableColumn id="7600" xr3:uid="{DAA2F7A0-36A7-4EE2-8A57-2D43F02722C3}" name="Column7584" dataDxfId="8950"/>
    <tableColumn id="7601" xr3:uid="{E2467F45-BCBE-4081-A227-016E9039A5FF}" name="Column7585" dataDxfId="8949"/>
    <tableColumn id="7602" xr3:uid="{A6392ADC-6A79-4117-A934-F1356D7E9B03}" name="Column7586" dataDxfId="8948"/>
    <tableColumn id="7603" xr3:uid="{EF80616D-88CC-447F-9317-FE9CA6732C86}" name="Column7587" dataDxfId="8947"/>
    <tableColumn id="7604" xr3:uid="{0E0F24CA-442D-46F7-A994-9887F10B6EF5}" name="Column7588" dataDxfId="8946"/>
    <tableColumn id="7605" xr3:uid="{EE7A8EB8-6704-4086-88E9-498334ADDC4F}" name="Column7589" dataDxfId="8945"/>
    <tableColumn id="7606" xr3:uid="{C8A55013-12A3-4269-84AE-2E0ADD71C2C0}" name="Column7590" dataDxfId="8944"/>
    <tableColumn id="7607" xr3:uid="{17FA79DB-AB80-485D-BAF1-04A7047E6BC8}" name="Column7591" dataDxfId="8943"/>
    <tableColumn id="7608" xr3:uid="{E7572A0D-FF46-4ABA-AE7E-FF8E9EA8DBF9}" name="Column7592" dataDxfId="8942"/>
    <tableColumn id="7609" xr3:uid="{BF9D1FBB-16DC-44CA-AD5F-6D2724606813}" name="Column7593" dataDxfId="8941"/>
    <tableColumn id="7610" xr3:uid="{B548706C-6373-4AD0-AAB5-20BCEB4333C0}" name="Column7594" dataDxfId="8940"/>
    <tableColumn id="7611" xr3:uid="{484823A1-4ABF-45F2-B84E-B8FFF3430C98}" name="Column7595" dataDxfId="8939"/>
    <tableColumn id="7612" xr3:uid="{B32303E5-D744-413B-8274-1573C5D9F560}" name="Column7596" dataDxfId="8938"/>
    <tableColumn id="7613" xr3:uid="{412C0EE6-5B27-4B9F-B80A-607B17AD8D1E}" name="Column7597" dataDxfId="8937"/>
    <tableColumn id="7614" xr3:uid="{43182BD6-1B23-4E3C-B424-A55A9B520E65}" name="Column7598" dataDxfId="8936"/>
    <tableColumn id="7615" xr3:uid="{A02F3EEB-F3F8-4794-9DB2-F10DD083A93B}" name="Column7599" dataDxfId="8935"/>
    <tableColumn id="7616" xr3:uid="{403D6D72-1E0B-4D41-9648-4A037D21D198}" name="Column7600" dataDxfId="8934"/>
    <tableColumn id="7617" xr3:uid="{8C64DA5E-F7AF-4515-8007-36E79969A6BE}" name="Column7601" dataDxfId="8933"/>
    <tableColumn id="7618" xr3:uid="{A641E3F9-7BD8-463A-BFF1-A68CEDB219E0}" name="Column7602" dataDxfId="8932"/>
    <tableColumn id="7619" xr3:uid="{D8F83EA6-30D4-4592-8764-D7D81A9FB61C}" name="Column7603" dataDxfId="8931"/>
    <tableColumn id="7620" xr3:uid="{823EF52C-4FE1-436D-83DA-B5B4E7D2925B}" name="Column7604" dataDxfId="8930"/>
    <tableColumn id="7621" xr3:uid="{A931F831-9A13-4424-9AC3-2E4C8C5A3CFE}" name="Column7605" dataDxfId="8929"/>
    <tableColumn id="7622" xr3:uid="{2B1F115A-5437-42DB-84C5-97374F0DFB2D}" name="Column7606" dataDxfId="8928"/>
    <tableColumn id="7623" xr3:uid="{17702FB1-8D91-408B-9378-E6CE63057273}" name="Column7607" dataDxfId="8927"/>
    <tableColumn id="7624" xr3:uid="{0E0C5DA1-6310-4874-8D29-939929DEBB87}" name="Column7608" dataDxfId="8926"/>
    <tableColumn id="7625" xr3:uid="{267C0EAC-194E-45FB-9528-E28C39DA7E5C}" name="Column7609" dataDxfId="8925"/>
    <tableColumn id="7626" xr3:uid="{15971E88-A084-4D8F-BFB2-5633202BB21E}" name="Column7610" dataDxfId="8924"/>
    <tableColumn id="7627" xr3:uid="{1362731B-E057-4FAE-900A-D42EC67176FE}" name="Column7611" dataDxfId="8923"/>
    <tableColumn id="7628" xr3:uid="{80C1BFA7-FAEB-4953-A08D-EFFCDF037E32}" name="Column7612" dataDxfId="8922"/>
    <tableColumn id="7629" xr3:uid="{3DB765D6-043D-4E07-8211-6DFAC23EECA0}" name="Column7613" dataDxfId="8921"/>
    <tableColumn id="7630" xr3:uid="{ECDE06EE-9A43-4F14-A7CD-DA11460BFE45}" name="Column7614" dataDxfId="8920"/>
    <tableColumn id="7631" xr3:uid="{C4A05278-0F7F-41F5-9547-90A3DED1E00D}" name="Column7615" dataDxfId="8919"/>
    <tableColumn id="7632" xr3:uid="{6BC74D01-274F-4D8F-844C-FFC96EA4C90C}" name="Column7616" dataDxfId="8918"/>
    <tableColumn id="7633" xr3:uid="{9DDD25A7-CC74-470D-B91C-01E54B942CA0}" name="Column7617" dataDxfId="8917"/>
    <tableColumn id="7634" xr3:uid="{14E1A5DF-A317-4F83-A316-FB767AF21423}" name="Column7618" dataDxfId="8916"/>
    <tableColumn id="7635" xr3:uid="{160FC596-63ED-464B-999A-A1ED0381734F}" name="Column7619" dataDxfId="8915"/>
    <tableColumn id="7636" xr3:uid="{E3889F98-F4CA-4C24-8C7D-5F4545DB410D}" name="Column7620" dataDxfId="8914"/>
    <tableColumn id="7637" xr3:uid="{9CBA677C-820E-4468-B64B-6C821D6CFE46}" name="Column7621" dataDxfId="8913"/>
    <tableColumn id="7638" xr3:uid="{3DE44F20-2F71-459A-B770-23E79E2D8790}" name="Column7622" dataDxfId="8912"/>
    <tableColumn id="7639" xr3:uid="{9E430AF9-6A49-4C4A-B278-EEA5B913A784}" name="Column7623" dataDxfId="8911"/>
    <tableColumn id="7640" xr3:uid="{31EC4EB7-E966-4D72-8EFE-C3DF592B1C3B}" name="Column7624" dataDxfId="8910"/>
    <tableColumn id="7641" xr3:uid="{739F3114-472F-4620-89C8-6C1B46001C97}" name="Column7625" dataDxfId="8909"/>
    <tableColumn id="7642" xr3:uid="{D0E9FCE1-DFCB-4001-BCEC-7E38CE46C02C}" name="Column7626" dataDxfId="8908"/>
    <tableColumn id="7643" xr3:uid="{7FC8D4F5-CE0D-449B-BDC1-1CFEFBD14F67}" name="Column7627" dataDxfId="8907"/>
    <tableColumn id="7644" xr3:uid="{E4066133-CB07-4A4F-9E9B-9D7D1400DF2A}" name="Column7628" dataDxfId="8906"/>
    <tableColumn id="7645" xr3:uid="{D9ED58C2-8776-4942-966C-A3CCC7AB0142}" name="Column7629" dataDxfId="8905"/>
    <tableColumn id="7646" xr3:uid="{2D651173-F28F-4CED-9E74-4567B3890A7B}" name="Column7630" dataDxfId="8904"/>
    <tableColumn id="7647" xr3:uid="{678BC267-9A76-48B6-B494-F9507A32D1C6}" name="Column7631" dataDxfId="8903"/>
    <tableColumn id="7648" xr3:uid="{B9F589EF-A8B3-46B5-BF60-175599801829}" name="Column7632" dataDxfId="8902"/>
    <tableColumn id="7649" xr3:uid="{C3033719-87AE-4A43-BB37-315A4E6D0507}" name="Column7633" dataDxfId="8901"/>
    <tableColumn id="7650" xr3:uid="{4D346F30-B940-4FA8-BA30-E7E4E8C8FAD7}" name="Column7634" dataDxfId="8900"/>
    <tableColumn id="7651" xr3:uid="{F3FF79EB-7F30-4E6D-8344-48E0677A8761}" name="Column7635" dataDxfId="8899"/>
    <tableColumn id="7652" xr3:uid="{1E0C878C-FDFB-4821-8650-F02016E08A94}" name="Column7636" dataDxfId="8898"/>
    <tableColumn id="7653" xr3:uid="{E0931AD3-B990-4A09-BA77-35CB1CB82674}" name="Column7637" dataDxfId="8897"/>
    <tableColumn id="7654" xr3:uid="{068F7796-EC1F-49DD-88A0-D2609F7C7785}" name="Column7638" dataDxfId="8896"/>
    <tableColumn id="7655" xr3:uid="{D4B6128C-0365-4C0B-AA52-02A3F7183897}" name="Column7639" dataDxfId="8895"/>
    <tableColumn id="7656" xr3:uid="{9DFFF1B1-A802-4455-921D-5AB0B5FD9CC1}" name="Column7640" dataDxfId="8894"/>
    <tableColumn id="7657" xr3:uid="{9742A681-E572-4A3A-AE86-53E296B1A575}" name="Column7641" dataDxfId="8893"/>
    <tableColumn id="7658" xr3:uid="{A6273A86-EE56-47C2-884D-47427FBE3833}" name="Column7642" dataDxfId="8892"/>
    <tableColumn id="7659" xr3:uid="{DC3DC903-F3A8-497C-892A-9C435806A0FF}" name="Column7643" dataDxfId="8891"/>
    <tableColumn id="7660" xr3:uid="{73B7755B-F690-40D5-B1B3-97C9D4DA82D5}" name="Column7644" dataDxfId="8890"/>
    <tableColumn id="7661" xr3:uid="{D99E8EAA-76CB-4196-B240-3BC5E9273F03}" name="Column7645" dataDxfId="8889"/>
    <tableColumn id="7662" xr3:uid="{79FC3A38-ABFF-4FE4-836D-5C5902606C83}" name="Column7646" dataDxfId="8888"/>
    <tableColumn id="7663" xr3:uid="{FD0741C7-D736-42FB-95C2-569AEFB08B0C}" name="Column7647" dataDxfId="8887"/>
    <tableColumn id="7664" xr3:uid="{A50F000B-7DE3-49B6-8110-88B86B542637}" name="Column7648" dataDxfId="8886"/>
    <tableColumn id="7665" xr3:uid="{A27EF5D4-643A-4E08-A241-3F3204EEBC2C}" name="Column7649" dataDxfId="8885"/>
    <tableColumn id="7666" xr3:uid="{DE49C507-E93B-41CC-8312-4A482C719BB5}" name="Column7650" dataDxfId="8884"/>
    <tableColumn id="7667" xr3:uid="{9AE10ADA-2CEC-42BA-89CC-0799DE5210F9}" name="Column7651" dataDxfId="8883"/>
    <tableColumn id="7668" xr3:uid="{CA844310-3FB4-4369-86E6-F90FFD1EF3D8}" name="Column7652" dataDxfId="8882"/>
    <tableColumn id="7669" xr3:uid="{34048E0C-962C-4D30-A428-4A3D1E901C30}" name="Column7653" dataDxfId="8881"/>
    <tableColumn id="7670" xr3:uid="{7B871B03-3ECE-4A6D-8901-1947179428D7}" name="Column7654" dataDxfId="8880"/>
    <tableColumn id="7671" xr3:uid="{DD6CC500-3A3C-4F40-91BB-932F8B876184}" name="Column7655" dataDxfId="8879"/>
    <tableColumn id="7672" xr3:uid="{3887658F-6439-4368-9A0C-E545ADCDF19A}" name="Column7656" dataDxfId="8878"/>
    <tableColumn id="7673" xr3:uid="{E34A756B-B365-470D-80D6-3A07287D8701}" name="Column7657" dataDxfId="8877"/>
    <tableColumn id="7674" xr3:uid="{B8AB895C-2D50-4BE0-9125-4B67B71A361E}" name="Column7658" dataDxfId="8876"/>
    <tableColumn id="7675" xr3:uid="{235F8370-10BB-46AB-8B93-2A4B947DECCE}" name="Column7659" dataDxfId="8875"/>
    <tableColumn id="7676" xr3:uid="{0A77BE34-C8F2-48DE-9406-E0484D973A06}" name="Column7660" dataDxfId="8874"/>
    <tableColumn id="7677" xr3:uid="{2A6F8EB1-E8CB-4B79-A043-F7E7E4E44E8C}" name="Column7661" dataDxfId="8873"/>
    <tableColumn id="7678" xr3:uid="{844A1A2E-645B-4B11-8147-BD8EE1946E8F}" name="Column7662" dataDxfId="8872"/>
    <tableColumn id="7679" xr3:uid="{F2DC2927-E98B-4E91-9660-B9EAD001743D}" name="Column7663" dataDxfId="8871"/>
    <tableColumn id="7680" xr3:uid="{4788EAD7-8B0B-4D3F-9346-033C4409D8FD}" name="Column7664" dataDxfId="8870"/>
    <tableColumn id="7681" xr3:uid="{D79EA965-CFF8-42E6-9D0E-AE704343F546}" name="Column7665" dataDxfId="8869"/>
    <tableColumn id="7682" xr3:uid="{10186EC3-169F-4167-AFED-D8B93D038084}" name="Column7666" dataDxfId="8868"/>
    <tableColumn id="7683" xr3:uid="{20FF958F-FA3D-43E3-B054-F65EC8E78FC8}" name="Column7667" dataDxfId="8867"/>
    <tableColumn id="7684" xr3:uid="{D97A1296-D016-4D23-9E70-296620ECABA2}" name="Column7668" dataDxfId="8866"/>
    <tableColumn id="7685" xr3:uid="{5155BC91-9394-4CAA-B6F0-DB3A7D386EB1}" name="Column7669" dataDxfId="8865"/>
    <tableColumn id="7686" xr3:uid="{ECC54D04-7601-4756-9CBF-19F7C3944591}" name="Column7670" dataDxfId="8864"/>
    <tableColumn id="7687" xr3:uid="{E12D175F-BD9E-41D4-A2E5-2C850B34AC10}" name="Column7671" dataDxfId="8863"/>
    <tableColumn id="7688" xr3:uid="{EDD5223B-EB36-45E6-98F9-320C79DAA8B5}" name="Column7672" dataDxfId="8862"/>
    <tableColumn id="7689" xr3:uid="{E578792B-10C2-40A3-83EE-0A62EDBDE54D}" name="Column7673" dataDxfId="8861"/>
    <tableColumn id="7690" xr3:uid="{8D8D3219-B6EB-4A50-981D-8B29E2D909F3}" name="Column7674" dataDxfId="8860"/>
    <tableColumn id="7691" xr3:uid="{22256943-C11F-413C-AF37-CBD838AD8F71}" name="Column7675" dataDxfId="8859"/>
    <tableColumn id="7692" xr3:uid="{0EECFA0C-5556-4C95-86EE-0E1BF026F4BA}" name="Column7676" dataDxfId="8858"/>
    <tableColumn id="7693" xr3:uid="{0D58D696-9230-46D3-90D7-1272CA21CE89}" name="Column7677" dataDxfId="8857"/>
    <tableColumn id="7694" xr3:uid="{578EFE88-4B57-4734-9989-2D53CEA0C102}" name="Column7678" dataDxfId="8856"/>
    <tableColumn id="7695" xr3:uid="{F2777853-318E-4180-9745-F2ACD3B656EF}" name="Column7679" dataDxfId="8855"/>
    <tableColumn id="7696" xr3:uid="{87BF96FA-5ABC-42F4-9E46-8DDB47D87375}" name="Column7680" dataDxfId="8854"/>
    <tableColumn id="7697" xr3:uid="{4456756A-58C3-400E-BFE2-187CE2AA2CCB}" name="Column7681" dataDxfId="8853"/>
    <tableColumn id="7698" xr3:uid="{36CF52EB-E1DC-4F71-A7E4-863506B7C93F}" name="Column7682" dataDxfId="8852"/>
    <tableColumn id="7699" xr3:uid="{3B676C00-A543-43DD-A1CB-4545E3318C7A}" name="Column7683" dataDxfId="8851"/>
    <tableColumn id="7700" xr3:uid="{F5CB3AAE-9E41-4B8D-BC10-43301D9AD732}" name="Column7684" dataDxfId="8850"/>
    <tableColumn id="7701" xr3:uid="{79A566F7-A241-4B1C-8414-386D2C9583C8}" name="Column7685" dataDxfId="8849"/>
    <tableColumn id="7702" xr3:uid="{852A4A89-F613-4240-A795-3052F47EFA4B}" name="Column7686" dataDxfId="8848"/>
    <tableColumn id="7703" xr3:uid="{5A170681-3D9F-481F-84DB-1A3870EEB27A}" name="Column7687" dataDxfId="8847"/>
    <tableColumn id="7704" xr3:uid="{7C1ED7AC-9AA3-41B3-AD64-19F3F328E932}" name="Column7688" dataDxfId="8846"/>
    <tableColumn id="7705" xr3:uid="{E38A8DD6-4895-4887-881A-5933A36F596B}" name="Column7689" dataDxfId="8845"/>
    <tableColumn id="7706" xr3:uid="{DF8D31CE-AB81-4A51-93B9-DC6DDED1CD0C}" name="Column7690" dataDxfId="8844"/>
    <tableColumn id="7707" xr3:uid="{99974778-937E-4CFD-AA3D-1D392B19362B}" name="Column7691" dataDxfId="8843"/>
    <tableColumn id="7708" xr3:uid="{9C02AA93-F5F1-473F-B255-08F9C6D04765}" name="Column7692" dataDxfId="8842"/>
    <tableColumn id="7709" xr3:uid="{4E4162FA-A3C8-4683-BE03-EED3A120FAF5}" name="Column7693" dataDxfId="8841"/>
    <tableColumn id="7710" xr3:uid="{021F765A-7C5D-4F5F-AF2D-49FF9D2C708B}" name="Column7694" dataDxfId="8840"/>
    <tableColumn id="7711" xr3:uid="{C3898D44-64DA-4A7D-8F3C-3BCBB41457D1}" name="Column7695" dataDxfId="8839"/>
    <tableColumn id="7712" xr3:uid="{D97790A7-417D-4CC2-9FE2-E6B73011EC80}" name="Column7696" dataDxfId="8838"/>
    <tableColumn id="7713" xr3:uid="{CC41AB34-A9F9-4910-B43F-7BC52629DEBF}" name="Column7697" dataDxfId="8837"/>
    <tableColumn id="7714" xr3:uid="{1893D608-7C99-478B-BD6F-89FAB017E4E6}" name="Column7698" dataDxfId="8836"/>
    <tableColumn id="7715" xr3:uid="{A10D2316-71D9-4C0B-A5B0-36C1ED8A1C8D}" name="Column7699" dataDxfId="8835"/>
    <tableColumn id="7716" xr3:uid="{1ADB032A-1A59-4027-ADFB-D2F873DAAE9C}" name="Column7700" dataDxfId="8834"/>
    <tableColumn id="7717" xr3:uid="{03839F33-4FB2-4315-BE66-2B7C8138D223}" name="Column7701" dataDxfId="8833"/>
    <tableColumn id="7718" xr3:uid="{C03DFA8F-D740-4687-8330-2D9F9658DE0C}" name="Column7702" dataDxfId="8832"/>
    <tableColumn id="7719" xr3:uid="{94365ACC-1236-4B9C-90DA-73329A1E3E5C}" name="Column7703" dataDxfId="8831"/>
    <tableColumn id="7720" xr3:uid="{F25A606A-8240-4ACC-87F6-74D6DA72A9BD}" name="Column7704" dataDxfId="8830"/>
    <tableColumn id="7721" xr3:uid="{E96BDED4-C860-4867-8AB0-19B10D51B317}" name="Column7705" dataDxfId="8829"/>
    <tableColumn id="7722" xr3:uid="{68E0A500-CE50-480C-B4A6-4501E29A6A41}" name="Column7706" dataDxfId="8828"/>
    <tableColumn id="7723" xr3:uid="{1C99BD0D-8E80-4B82-80C3-1CF723FE7D9B}" name="Column7707" dataDxfId="8827"/>
    <tableColumn id="7724" xr3:uid="{BC5A982E-4CE5-4EF0-AE50-9DB7BF14DBA4}" name="Column7708" dataDxfId="8826"/>
    <tableColumn id="7725" xr3:uid="{DB4FC08D-0F69-4CFC-83B0-39082824D7B6}" name="Column7709" dataDxfId="8825"/>
    <tableColumn id="7726" xr3:uid="{BC6F5131-3457-47AC-8684-D89C65F44828}" name="Column7710" dataDxfId="8824"/>
    <tableColumn id="7727" xr3:uid="{BA9A9488-ADF1-438A-BDE9-4DA916BE6CE3}" name="Column7711" dataDxfId="8823"/>
    <tableColumn id="7728" xr3:uid="{3ED8F26E-8F87-4991-B573-AF4643493A4E}" name="Column7712" dataDxfId="8822"/>
    <tableColumn id="7729" xr3:uid="{818C0309-9A5D-44D6-A634-0BB43D51C804}" name="Column7713" dataDxfId="8821"/>
    <tableColumn id="7730" xr3:uid="{1017DE01-A19C-4926-9601-853ACEF43CB2}" name="Column7714" dataDxfId="8820"/>
    <tableColumn id="7731" xr3:uid="{C08478C2-E7BD-4429-872E-4B5CE6ACD575}" name="Column7715" dataDxfId="8819"/>
    <tableColumn id="7732" xr3:uid="{C7146969-83D5-4092-9B57-DF375020D1F0}" name="Column7716" dataDxfId="8818"/>
    <tableColumn id="7733" xr3:uid="{BEA55EF4-DD5B-4E40-8A4B-9A524B75ED7A}" name="Column7717" dataDxfId="8817"/>
    <tableColumn id="7734" xr3:uid="{D68CD7E9-FFCA-48AF-B1BD-81BD4ED12E13}" name="Column7718" dataDxfId="8816"/>
    <tableColumn id="7735" xr3:uid="{B3681C61-0E99-4FFC-8DF1-8BD7897E3944}" name="Column7719" dataDxfId="8815"/>
    <tableColumn id="7736" xr3:uid="{986C2A8D-E531-4478-85AB-2F203F2F7B20}" name="Column7720" dataDxfId="8814"/>
    <tableColumn id="7737" xr3:uid="{97DBB51C-7AC6-42C2-AFC5-F76546CA2E4A}" name="Column7721" dataDxfId="8813"/>
    <tableColumn id="7738" xr3:uid="{477445BC-26BC-46E9-8B53-690E2C0391BE}" name="Column7722" dataDxfId="8812"/>
    <tableColumn id="7739" xr3:uid="{479B3742-2EE2-4221-8163-4B77AD7D2A46}" name="Column7723" dataDxfId="8811"/>
    <tableColumn id="7740" xr3:uid="{B9C434C8-7B32-4DBB-A173-56456CC8D6DB}" name="Column7724" dataDxfId="8810"/>
    <tableColumn id="7741" xr3:uid="{D0F0276A-3BCB-4E9E-A6AB-4824EF45D7E7}" name="Column7725" dataDxfId="8809"/>
    <tableColumn id="7742" xr3:uid="{2FA66597-9EAB-4A8B-A025-AE3CF436AE7A}" name="Column7726" dataDxfId="8808"/>
    <tableColumn id="7743" xr3:uid="{A9E0CA73-F903-4F68-9B76-F8E093E813F0}" name="Column7727" dataDxfId="8807"/>
    <tableColumn id="7744" xr3:uid="{68114248-46EB-4245-A17B-5AD57ED30724}" name="Column7728" dataDxfId="8806"/>
    <tableColumn id="7745" xr3:uid="{AF4B8246-3D00-4C9A-B691-0CD6C30B0B92}" name="Column7729" dataDxfId="8805"/>
    <tableColumn id="7746" xr3:uid="{7AB08954-9686-4DB4-8F41-9FF69455FDF4}" name="Column7730" dataDxfId="8804"/>
    <tableColumn id="7747" xr3:uid="{CE2BF040-6584-4D08-9982-F50D66DAC1A5}" name="Column7731" dataDxfId="8803"/>
    <tableColumn id="7748" xr3:uid="{FCE87AA8-3A19-4594-BDA1-FF43EDE85450}" name="Column7732" dataDxfId="8802"/>
    <tableColumn id="7749" xr3:uid="{735D1F52-9E1E-4E59-B809-FFA426C31F7F}" name="Column7733" dataDxfId="8801"/>
    <tableColumn id="7750" xr3:uid="{CD0913E7-42CC-48CE-864C-A8EAD5CB67A9}" name="Column7734" dataDxfId="8800"/>
    <tableColumn id="7751" xr3:uid="{FEB65618-4E2D-4EC9-9E4D-4790B60F8A59}" name="Column7735" dataDxfId="8799"/>
    <tableColumn id="7752" xr3:uid="{46D50E71-BF6B-4414-A5B2-8A2AA8731C45}" name="Column7736" dataDxfId="8798"/>
    <tableColumn id="7753" xr3:uid="{6F6B23B2-87AA-4174-8A1D-F17C278CF68D}" name="Column7737" dataDxfId="8797"/>
    <tableColumn id="7754" xr3:uid="{BC056845-D914-4CB7-A4E1-34B860D3C7C9}" name="Column7738" dataDxfId="8796"/>
    <tableColumn id="7755" xr3:uid="{663CC225-6C4B-4787-904E-FEFBC4A3B0C7}" name="Column7739" dataDxfId="8795"/>
    <tableColumn id="7756" xr3:uid="{19F095B1-9545-4C34-AF4C-961BC7B4A935}" name="Column7740" dataDxfId="8794"/>
    <tableColumn id="7757" xr3:uid="{0F24CCAA-E672-4978-8AF8-89A4E5F0EC86}" name="Column7741" dataDxfId="8793"/>
    <tableColumn id="7758" xr3:uid="{D07B360A-954F-443E-BC0E-33483B0EA060}" name="Column7742" dataDxfId="8792"/>
    <tableColumn id="7759" xr3:uid="{CB194296-4D63-4D7C-9DDC-C451C1C0ED9C}" name="Column7743" dataDxfId="8791"/>
    <tableColumn id="7760" xr3:uid="{0C7A4521-4196-43D9-80FC-735636129D74}" name="Column7744" dataDxfId="8790"/>
    <tableColumn id="7761" xr3:uid="{5C7C6767-6DB5-45FB-AFC3-3344EBD1C449}" name="Column7745" dataDxfId="8789"/>
    <tableColumn id="7762" xr3:uid="{BC9BF087-61E2-41D6-9544-1E15307D938D}" name="Column7746" dataDxfId="8788"/>
    <tableColumn id="7763" xr3:uid="{B397CF00-6DB1-49E8-BB50-81390622124F}" name="Column7747" dataDxfId="8787"/>
    <tableColumn id="7764" xr3:uid="{FA273717-2A27-4426-85B5-C495F84A954C}" name="Column7748" dataDxfId="8786"/>
    <tableColumn id="7765" xr3:uid="{1A6CE658-E745-4EF1-8A87-4BA1E14BA718}" name="Column7749" dataDxfId="8785"/>
    <tableColumn id="7766" xr3:uid="{EC81E18D-2C15-424F-91BE-F2F6442F8EFA}" name="Column7750" dataDxfId="8784"/>
    <tableColumn id="7767" xr3:uid="{1297ABC7-212C-4CB6-8AD7-4EC3DD3B783D}" name="Column7751" dataDxfId="8783"/>
    <tableColumn id="7768" xr3:uid="{3F2160D3-A8D9-4DF9-9B10-10F326F04A33}" name="Column7752" dataDxfId="8782"/>
    <tableColumn id="7769" xr3:uid="{A7752DC8-E1A6-4C9A-8A3C-414B3F1BCF3E}" name="Column7753" dataDxfId="8781"/>
    <tableColumn id="7770" xr3:uid="{B75601DD-AC5D-4B4E-81CD-A3FE26EAC757}" name="Column7754" dataDxfId="8780"/>
    <tableColumn id="7771" xr3:uid="{35FB0ADC-C534-4CAB-90DC-EC86137E075C}" name="Column7755" dataDxfId="8779"/>
    <tableColumn id="7772" xr3:uid="{D5C8B05E-46B3-4A17-B80D-DFA998E9549E}" name="Column7756" dataDxfId="8778"/>
    <tableColumn id="7773" xr3:uid="{69E7C2D7-CD14-4932-86C7-F61C2F24655E}" name="Column7757" dataDxfId="8777"/>
    <tableColumn id="7774" xr3:uid="{081C9253-29C3-4DFC-957D-E77F4BBEC7A3}" name="Column7758" dataDxfId="8776"/>
    <tableColumn id="7775" xr3:uid="{EE3A0283-0E2D-4BAC-BBB7-F8FB9B16CC02}" name="Column7759" dataDxfId="8775"/>
    <tableColumn id="7776" xr3:uid="{0A48862E-BB03-4DBE-AC26-2415E9B39CD3}" name="Column7760" dataDxfId="8774"/>
    <tableColumn id="7777" xr3:uid="{B467DA35-0D73-4A3A-9935-1593A57D3B74}" name="Column7761" dataDxfId="8773"/>
    <tableColumn id="7778" xr3:uid="{A893AB4A-72A1-4B77-892A-8648ECA67895}" name="Column7762" dataDxfId="8772"/>
    <tableColumn id="7779" xr3:uid="{B1DD5505-CE8A-48E5-B8C0-B3A9C635BD9F}" name="Column7763" dataDxfId="8771"/>
    <tableColumn id="7780" xr3:uid="{CB601DBD-7724-44E9-B370-A22D01B0CE39}" name="Column7764" dataDxfId="8770"/>
    <tableColumn id="7781" xr3:uid="{41EC0003-7A29-4438-9A91-0235A5FA9090}" name="Column7765" dataDxfId="8769"/>
    <tableColumn id="7782" xr3:uid="{B8C0233C-7B44-47DD-BCFA-F4FD9CDBEBCC}" name="Column7766" dataDxfId="8768"/>
    <tableColumn id="7783" xr3:uid="{866B9138-C58C-4E07-B7D0-C94E30F2E180}" name="Column7767" dataDxfId="8767"/>
    <tableColumn id="7784" xr3:uid="{15776DEA-4ECF-4EB1-B4CA-6FBB28236207}" name="Column7768" dataDxfId="8766"/>
    <tableColumn id="7785" xr3:uid="{10292232-C2F6-4B70-9A16-3D14A1B198B7}" name="Column7769" dataDxfId="8765"/>
    <tableColumn id="7786" xr3:uid="{8F496157-C6A0-40BD-886E-D9A45F76955A}" name="Column7770" dataDxfId="8764"/>
    <tableColumn id="7787" xr3:uid="{E8D44BE7-289E-42EB-8D74-FF952E9E0DDF}" name="Column7771" dataDxfId="8763"/>
    <tableColumn id="7788" xr3:uid="{5D984510-2426-405E-B61D-569ED42741D5}" name="Column7772" dataDxfId="8762"/>
    <tableColumn id="7789" xr3:uid="{61CF8F5F-5FFC-42E4-A737-30DB19A01966}" name="Column7773" dataDxfId="8761"/>
    <tableColumn id="7790" xr3:uid="{0E355B16-19BF-426B-8731-2D8DAF24E8B9}" name="Column7774" dataDxfId="8760"/>
    <tableColumn id="7791" xr3:uid="{0C6959DD-59CE-4D5D-9B05-1CD6C1428049}" name="Column7775" dataDxfId="8759"/>
    <tableColumn id="7792" xr3:uid="{0854FA65-B7EC-47FA-A770-B7E5AA3CD352}" name="Column7776" dataDxfId="8758"/>
    <tableColumn id="7793" xr3:uid="{B3849CF2-C483-4C60-84CF-A6DB05C44D02}" name="Column7777" dataDxfId="8757"/>
    <tableColumn id="7794" xr3:uid="{92047CE1-1F65-4A4E-BCC1-DE8178AD96F2}" name="Column7778" dataDxfId="8756"/>
    <tableColumn id="7795" xr3:uid="{F6917538-8481-4354-98F6-1FAB63E3B5D1}" name="Column7779" dataDxfId="8755"/>
    <tableColumn id="7796" xr3:uid="{801DE39F-7B9F-41E5-A764-D23FB097AB45}" name="Column7780" dataDxfId="8754"/>
    <tableColumn id="7797" xr3:uid="{81E34C8F-DCAA-4BD6-9375-0487B4D7668A}" name="Column7781" dataDxfId="8753"/>
    <tableColumn id="7798" xr3:uid="{C177890E-FB2C-4814-95FE-2AE26109500A}" name="Column7782" dataDxfId="8752"/>
    <tableColumn id="7799" xr3:uid="{2E07BFF6-59F4-4881-82F1-37D5FE753EE8}" name="Column7783" dataDxfId="8751"/>
    <tableColumn id="7800" xr3:uid="{9841C454-011F-459C-A302-1497933926C0}" name="Column7784" dataDxfId="8750"/>
    <tableColumn id="7801" xr3:uid="{07BFD867-7D3A-46EF-BF63-37559AF0C5E3}" name="Column7785" dataDxfId="8749"/>
    <tableColumn id="7802" xr3:uid="{1B0FE2A2-9E11-4428-814B-A62296AAF0DB}" name="Column7786" dataDxfId="8748"/>
    <tableColumn id="7803" xr3:uid="{1E148652-3817-4471-AE5E-6C7CD084C397}" name="Column7787" dataDxfId="8747"/>
    <tableColumn id="7804" xr3:uid="{DA0DDA5D-28E1-4CEA-80F9-6E850EA8C64D}" name="Column7788" dataDxfId="8746"/>
    <tableColumn id="7805" xr3:uid="{E33F0014-0ECD-407A-B1D4-6DF0DA0FA4C4}" name="Column7789" dataDxfId="8745"/>
    <tableColumn id="7806" xr3:uid="{8672861C-8DC9-4B73-AC22-F652928C150E}" name="Column7790" dataDxfId="8744"/>
    <tableColumn id="7807" xr3:uid="{422A5C89-08F8-4F92-AAFA-A0DB93699AA8}" name="Column7791" dataDxfId="8743"/>
    <tableColumn id="7808" xr3:uid="{CBB254F7-9C67-458B-A1F3-19DB3E8B6929}" name="Column7792" dataDxfId="8742"/>
    <tableColumn id="7809" xr3:uid="{4BE4D4EC-728E-48C2-8B2E-E5E9AF0AC4AD}" name="Column7793" dataDxfId="8741"/>
    <tableColumn id="7810" xr3:uid="{165112A7-9616-49B1-8DA5-76EA4FD83631}" name="Column7794" dataDxfId="8740"/>
    <tableColumn id="7811" xr3:uid="{1DCA683B-E9AC-45F4-8C99-A4BA27D9DE82}" name="Column7795" dataDxfId="8739"/>
    <tableColumn id="7812" xr3:uid="{6C8893E9-A0CF-4DE8-A716-8550E729A0D3}" name="Column7796" dataDxfId="8738"/>
    <tableColumn id="7813" xr3:uid="{B587792A-AD33-40E3-BBEC-5B32A9C05CF2}" name="Column7797" dataDxfId="8737"/>
    <tableColumn id="7814" xr3:uid="{8A229752-1F23-40C7-B55A-D028FEBBFBD5}" name="Column7798" dataDxfId="8736"/>
    <tableColumn id="7815" xr3:uid="{88BBBE70-3360-48DD-84B1-27E5600053B0}" name="Column7799" dataDxfId="8735"/>
    <tableColumn id="7816" xr3:uid="{DF7C5599-160E-476E-9611-FDB1D10DB9FF}" name="Column7800" dataDxfId="8734"/>
    <tableColumn id="7817" xr3:uid="{4177EB89-0EE2-4E95-937B-104B7554A0D5}" name="Column7801" dataDxfId="8733"/>
    <tableColumn id="7818" xr3:uid="{EB893416-B072-4567-8554-01059465D243}" name="Column7802" dataDxfId="8732"/>
    <tableColumn id="7819" xr3:uid="{9AAEDB97-4A30-4DA8-AFB6-A554995BBC51}" name="Column7803" dataDxfId="8731"/>
    <tableColumn id="7820" xr3:uid="{80F72F43-3FFF-4522-A87C-6CBC41C7B71C}" name="Column7804" dataDxfId="8730"/>
    <tableColumn id="7821" xr3:uid="{961E0AA0-33F7-4EFB-954A-9D00F32359E7}" name="Column7805" dataDxfId="8729"/>
    <tableColumn id="7822" xr3:uid="{5A7539E5-116E-4E39-B504-6E208636AEDE}" name="Column7806" dataDxfId="8728"/>
    <tableColumn id="7823" xr3:uid="{90F87ACA-13F5-443F-A616-D25EAB443C7C}" name="Column7807" dataDxfId="8727"/>
    <tableColumn id="7824" xr3:uid="{9321AC24-5FBD-4957-A9A2-FD11889A2FA7}" name="Column7808" dataDxfId="8726"/>
    <tableColumn id="7825" xr3:uid="{502C2CE6-CC4A-4C69-8715-A24ADDD8D5FA}" name="Column7809" dataDxfId="8725"/>
    <tableColumn id="7826" xr3:uid="{F66A52D3-D8CA-46A4-A5FD-E6417AF2436A}" name="Column7810" dataDxfId="8724"/>
    <tableColumn id="7827" xr3:uid="{8D373E6F-932D-4015-B95D-B4C4F2DA09DF}" name="Column7811" dataDxfId="8723"/>
    <tableColumn id="7828" xr3:uid="{B3BB57F7-9524-4F21-8D71-120B8D7378B6}" name="Column7812" dataDxfId="8722"/>
    <tableColumn id="7829" xr3:uid="{699C5C0D-904C-45D8-B619-2AF93312A18F}" name="Column7813" dataDxfId="8721"/>
    <tableColumn id="7830" xr3:uid="{C415BE85-48F8-4C51-8C11-D2CB3FCC66C4}" name="Column7814" dataDxfId="8720"/>
    <tableColumn id="7831" xr3:uid="{FBD469F4-BF95-420C-88F6-A342809970F1}" name="Column7815" dataDxfId="8719"/>
    <tableColumn id="7832" xr3:uid="{9894915F-62B2-4D89-BF7C-4614BA20ED3B}" name="Column7816" dataDxfId="8718"/>
    <tableColumn id="7833" xr3:uid="{ED516316-4548-45F7-B00C-10286B271E44}" name="Column7817" dataDxfId="8717"/>
    <tableColumn id="7834" xr3:uid="{9B4690DF-ADE6-448C-A1AF-191B33E5480F}" name="Column7818" dataDxfId="8716"/>
    <tableColumn id="7835" xr3:uid="{D4AA45AF-9BF7-48F4-B71E-5FB01E8A276C}" name="Column7819" dataDxfId="8715"/>
    <tableColumn id="7836" xr3:uid="{B360819B-1670-40E9-BEDB-359CB1F2BD2F}" name="Column7820" dataDxfId="8714"/>
    <tableColumn id="7837" xr3:uid="{68A69A7E-CFD8-48A7-A636-F5619E7F84DD}" name="Column7821" dataDxfId="8713"/>
    <tableColumn id="7838" xr3:uid="{5922F9B4-CD1D-4D3F-99C9-042938021B1B}" name="Column7822" dataDxfId="8712"/>
    <tableColumn id="7839" xr3:uid="{BEB1233F-B2EA-42D2-9EB0-24E642746D64}" name="Column7823" dataDxfId="8711"/>
    <tableColumn id="7840" xr3:uid="{75F37214-B61C-4D99-946C-5F8B55A09283}" name="Column7824" dataDxfId="8710"/>
    <tableColumn id="7841" xr3:uid="{7C6EEEB3-985E-4D88-85C3-A4507D89A98F}" name="Column7825" dataDxfId="8709"/>
    <tableColumn id="7842" xr3:uid="{C384DC57-0F4A-417A-BA5C-D9A3E02892FA}" name="Column7826" dataDxfId="8708"/>
    <tableColumn id="7843" xr3:uid="{80B60E25-A24C-4AE1-ABB5-3695999089CF}" name="Column7827" dataDxfId="8707"/>
    <tableColumn id="7844" xr3:uid="{1C4C7FAE-7551-4F0A-8BA1-9C7ADB89C1F6}" name="Column7828" dataDxfId="8706"/>
    <tableColumn id="7845" xr3:uid="{2FE44903-E58D-435D-8BBA-010748AD2FC0}" name="Column7829" dataDxfId="8705"/>
    <tableColumn id="7846" xr3:uid="{F8E4BA6B-CEA3-4F4F-BD71-06E7D9001750}" name="Column7830" dataDxfId="8704"/>
    <tableColumn id="7847" xr3:uid="{3D54FAFB-EF62-4035-86F7-FB5C94AD1C52}" name="Column7831" dataDxfId="8703"/>
    <tableColumn id="7848" xr3:uid="{F44A0F50-A3B6-4798-B753-8DBBEBF8B99C}" name="Column7832" dataDxfId="8702"/>
    <tableColumn id="7849" xr3:uid="{5C629A72-2AA8-441E-A153-E2B6DB527FAF}" name="Column7833" dataDxfId="8701"/>
    <tableColumn id="7850" xr3:uid="{179F7519-DBBF-4277-8E8B-DB6F1DC650F3}" name="Column7834" dataDxfId="8700"/>
    <tableColumn id="7851" xr3:uid="{46C640D9-1ED0-4833-953F-DD3AB21C06B5}" name="Column7835" dataDxfId="8699"/>
    <tableColumn id="7852" xr3:uid="{6C0A2F3E-87D4-4F40-AF18-22991D6ABDAD}" name="Column7836" dataDxfId="8698"/>
    <tableColumn id="7853" xr3:uid="{AB80EE39-92F3-4E6C-A6CA-FA7E5461FE4E}" name="Column7837" dataDxfId="8697"/>
    <tableColumn id="7854" xr3:uid="{EF1B1ADA-AB41-4011-9ED3-C993039A3303}" name="Column7838" dataDxfId="8696"/>
    <tableColumn id="7855" xr3:uid="{699EED5F-F5EC-48D3-A4B6-DB8442C0E5A9}" name="Column7839" dataDxfId="8695"/>
    <tableColumn id="7856" xr3:uid="{0DC59220-5BE0-4399-988E-F984E23AE9B0}" name="Column7840" dataDxfId="8694"/>
    <tableColumn id="7857" xr3:uid="{CB2506A7-1C73-4AB9-BB0B-E2CB40DEDFA7}" name="Column7841" dataDxfId="8693"/>
    <tableColumn id="7858" xr3:uid="{62666FD7-305A-4AFC-A686-705DE9006FC6}" name="Column7842" dataDxfId="8692"/>
    <tableColumn id="7859" xr3:uid="{54424A84-F6E7-4FDF-9383-E80479911BA6}" name="Column7843" dataDxfId="8691"/>
    <tableColumn id="7860" xr3:uid="{2932CCE8-96CB-4693-9D0B-CE16990435D7}" name="Column7844" dataDxfId="8690"/>
    <tableColumn id="7861" xr3:uid="{57F62946-3A5D-43E3-ABCC-67110E6F5C13}" name="Column7845" dataDxfId="8689"/>
    <tableColumn id="7862" xr3:uid="{2C80E62A-949A-4D65-9090-286999F7A040}" name="Column7846" dataDxfId="8688"/>
    <tableColumn id="7863" xr3:uid="{4DB17AAE-CCA2-4CD9-9365-828BC8BBB75B}" name="Column7847" dataDxfId="8687"/>
    <tableColumn id="7864" xr3:uid="{91042825-3891-4C54-9491-35A15D0592CB}" name="Column7848" dataDxfId="8686"/>
    <tableColumn id="7865" xr3:uid="{E830374F-F951-48D9-8579-7F8EA939F90F}" name="Column7849" dataDxfId="8685"/>
    <tableColumn id="7866" xr3:uid="{8D805BF1-977C-476D-81A3-1A56B4C67497}" name="Column7850" dataDxfId="8684"/>
    <tableColumn id="7867" xr3:uid="{4F72F821-9406-43AE-9ECA-0A2AD131D20E}" name="Column7851" dataDxfId="8683"/>
    <tableColumn id="7868" xr3:uid="{E868E95D-4344-4BD7-823B-CB9214242975}" name="Column7852" dataDxfId="8682"/>
    <tableColumn id="7869" xr3:uid="{1EE4DEF5-9A1C-4847-980F-6C2F6348E7E6}" name="Column7853" dataDxfId="8681"/>
    <tableColumn id="7870" xr3:uid="{4694040B-DB6B-4845-8F4E-5DA57AF87686}" name="Column7854" dataDxfId="8680"/>
    <tableColumn id="7871" xr3:uid="{FE2BE164-69FE-4CB4-8C3B-F25FD4EABA4F}" name="Column7855" dataDxfId="8679"/>
    <tableColumn id="7872" xr3:uid="{CFC63D94-7216-450D-85F9-A6D23E52C6F7}" name="Column7856" dataDxfId="8678"/>
    <tableColumn id="7873" xr3:uid="{CF3F7E2A-115B-422E-91E0-456E55EE2356}" name="Column7857" dataDxfId="8677"/>
    <tableColumn id="7874" xr3:uid="{43D4C90A-7611-47DF-A7EA-4ADA0FCDE6A9}" name="Column7858" dataDxfId="8676"/>
    <tableColumn id="7875" xr3:uid="{669C1E40-31E9-40DF-B502-A34DBA043D09}" name="Column7859" dataDxfId="8675"/>
    <tableColumn id="7876" xr3:uid="{E8175282-1A72-4CD6-B3F9-E30B14849C7B}" name="Column7860" dataDxfId="8674"/>
    <tableColumn id="7877" xr3:uid="{8A2F2FDA-830E-4381-A901-B27A9EAD8F3C}" name="Column7861" dataDxfId="8673"/>
    <tableColumn id="7878" xr3:uid="{F0DFC946-FC2A-4FF6-B55F-24D3818CDEE5}" name="Column7862" dataDxfId="8672"/>
    <tableColumn id="7879" xr3:uid="{1910550C-3C67-43F7-AC06-49C634A9AA3D}" name="Column7863" dataDxfId="8671"/>
    <tableColumn id="7880" xr3:uid="{5090403E-1E23-4727-9D85-22BA65908DA6}" name="Column7864" dataDxfId="8670"/>
    <tableColumn id="7881" xr3:uid="{614DC76F-21D0-4BAC-A18A-4B4557F47993}" name="Column7865" dataDxfId="8669"/>
    <tableColumn id="7882" xr3:uid="{9F36279F-805E-4C3B-9792-D5AD9B3B844F}" name="Column7866" dataDxfId="8668"/>
    <tableColumn id="7883" xr3:uid="{9631B400-E703-4377-9BC1-2E48F6B79267}" name="Column7867" dataDxfId="8667"/>
    <tableColumn id="7884" xr3:uid="{DABD76C8-C25E-400C-829E-700BD90943D1}" name="Column7868" dataDxfId="8666"/>
    <tableColumn id="7885" xr3:uid="{70322707-E5DB-4C51-A75A-78D43F474261}" name="Column7869" dataDxfId="8665"/>
    <tableColumn id="7886" xr3:uid="{9A926C0B-3F13-4D6F-8883-BDD356E9A144}" name="Column7870" dataDxfId="8664"/>
    <tableColumn id="7887" xr3:uid="{044B2654-A6F3-4769-8112-DB77E2AFF0E3}" name="Column7871" dataDxfId="8663"/>
    <tableColumn id="7888" xr3:uid="{680DCAC6-5E01-40D8-8349-625A9155918B}" name="Column7872" dataDxfId="8662"/>
    <tableColumn id="7889" xr3:uid="{B0D47A03-1452-4CBA-91F3-F920FBCAE9AF}" name="Column7873" dataDxfId="8661"/>
    <tableColumn id="7890" xr3:uid="{F37D32F3-13B2-48C6-8618-C2F629C00CC0}" name="Column7874" dataDxfId="8660"/>
    <tableColumn id="7891" xr3:uid="{F9515549-87B9-41D8-9C7A-EE7EDBA79B20}" name="Column7875" dataDxfId="8659"/>
    <tableColumn id="7892" xr3:uid="{6AAD1E34-F4E3-41A5-8CB8-E67018692EF1}" name="Column7876" dataDxfId="8658"/>
    <tableColumn id="7893" xr3:uid="{19546040-95FB-4C59-A7D8-149E68D157DC}" name="Column7877" dataDxfId="8657"/>
    <tableColumn id="7894" xr3:uid="{6DD2D08D-C40C-4D4B-87FA-E7844F69236F}" name="Column7878" dataDxfId="8656"/>
    <tableColumn id="7895" xr3:uid="{ED5DB87E-6049-441C-815E-6A25A567D52B}" name="Column7879" dataDxfId="8655"/>
    <tableColumn id="7896" xr3:uid="{EC0288AC-8DC2-49A6-BC5F-CF63918F9CFE}" name="Column7880" dataDxfId="8654"/>
    <tableColumn id="7897" xr3:uid="{EF9B0C41-4462-4259-B35A-8A3F14F7B90F}" name="Column7881" dataDxfId="8653"/>
    <tableColumn id="7898" xr3:uid="{A5238011-0959-47C8-BB8A-7E9FF9C5555F}" name="Column7882" dataDxfId="8652"/>
    <tableColumn id="7899" xr3:uid="{D9EFF8E6-A137-4E4D-9975-59723E1EC4A9}" name="Column7883" dataDxfId="8651"/>
    <tableColumn id="7900" xr3:uid="{D695D5A2-F734-4E1B-B8BC-0D304FEB6EC3}" name="Column7884" dataDxfId="8650"/>
    <tableColumn id="7901" xr3:uid="{2BD9F83A-F9EF-493F-AE23-44CC4C188AD4}" name="Column7885" dataDxfId="8649"/>
    <tableColumn id="7902" xr3:uid="{2F9EB182-502B-443B-855F-05C4171E16F9}" name="Column7886" dataDxfId="8648"/>
    <tableColumn id="7903" xr3:uid="{39F3352B-12C2-4355-8CD0-D1D3F26E82A6}" name="Column7887" dataDxfId="8647"/>
    <tableColumn id="7904" xr3:uid="{226D43A7-6F1C-43B7-84F0-71D8FBBD1297}" name="Column7888" dataDxfId="8646"/>
    <tableColumn id="7905" xr3:uid="{4C1D8CEA-5A1C-4CD8-8E88-EB5A04525031}" name="Column7889" dataDxfId="8645"/>
    <tableColumn id="7906" xr3:uid="{C2A73D56-0850-48B5-B029-3473A34F9E5C}" name="Column7890" dataDxfId="8644"/>
    <tableColumn id="7907" xr3:uid="{BA2ECB5A-934D-48CC-A103-16735A626804}" name="Column7891" dataDxfId="8643"/>
    <tableColumn id="7908" xr3:uid="{DA5BB395-FD99-4DDF-935E-7D8DBC4E538C}" name="Column7892" dataDxfId="8642"/>
    <tableColumn id="7909" xr3:uid="{B8B7C147-E8BE-4591-A794-10D5ACE94588}" name="Column7893" dataDxfId="8641"/>
    <tableColumn id="7910" xr3:uid="{787EED74-0C6E-4D23-9479-EA820AC14521}" name="Column7894" dataDxfId="8640"/>
    <tableColumn id="7911" xr3:uid="{9972DBA3-D5FA-401D-8F1F-9940E3E7E1E2}" name="Column7895" dataDxfId="8639"/>
    <tableColumn id="7912" xr3:uid="{90689B80-A876-4A6B-AA91-C71ACA4C329F}" name="Column7896" dataDxfId="8638"/>
    <tableColumn id="7913" xr3:uid="{F979DACD-B5B2-4674-8034-17B141E4781A}" name="Column7897" dataDxfId="8637"/>
    <tableColumn id="7914" xr3:uid="{6CDE58A4-FC5A-483A-A83E-07A445E29E93}" name="Column7898" dataDxfId="8636"/>
    <tableColumn id="7915" xr3:uid="{A1B723C7-8537-487E-B9FB-E9AEAFF40C3A}" name="Column7899" dataDxfId="8635"/>
    <tableColumn id="7916" xr3:uid="{0C48DBE3-7492-4DBF-A4A5-1C5AA7244526}" name="Column7900" dataDxfId="8634"/>
    <tableColumn id="7917" xr3:uid="{37C4F86C-745D-4C32-9307-F2AF8F1C352A}" name="Column7901" dataDxfId="8633"/>
    <tableColumn id="7918" xr3:uid="{DA0AF4A5-393D-4CBE-B80D-214CDC9FB739}" name="Column7902" dataDxfId="8632"/>
    <tableColumn id="7919" xr3:uid="{3D116012-1EEB-41CC-B00F-9429529B09F8}" name="Column7903" dataDxfId="8631"/>
    <tableColumn id="7920" xr3:uid="{C1EB0ECB-ED15-4239-B48F-69D88A9E90B7}" name="Column7904" dataDxfId="8630"/>
    <tableColumn id="7921" xr3:uid="{66DF10FD-2E5E-493D-9B98-6A6B8F924208}" name="Column7905" dataDxfId="8629"/>
    <tableColumn id="7922" xr3:uid="{7A5DFD59-4DF7-493A-9A23-E9CBF7FFE626}" name="Column7906" dataDxfId="8628"/>
    <tableColumn id="7923" xr3:uid="{A7A9A38B-3F45-42FA-A203-A309DF106EB6}" name="Column7907" dataDxfId="8627"/>
    <tableColumn id="7924" xr3:uid="{42C51B4B-2F72-4FB5-934D-6659DBE73E6E}" name="Column7908" dataDxfId="8626"/>
    <tableColumn id="7925" xr3:uid="{0F236147-EBBB-4C29-95EC-81B84F1EB17C}" name="Column7909" dataDxfId="8625"/>
    <tableColumn id="7926" xr3:uid="{5F59ACDE-F184-4285-9294-FAC82693AFB8}" name="Column7910" dataDxfId="8624"/>
    <tableColumn id="7927" xr3:uid="{EB447F46-16D2-40D3-9C28-BBA7198FCB4E}" name="Column7911" dataDxfId="8623"/>
    <tableColumn id="7928" xr3:uid="{9A59F394-DBA6-477A-A3A3-717C95917074}" name="Column7912" dataDxfId="8622"/>
    <tableColumn id="7929" xr3:uid="{4492D0EE-EF63-42D9-8CB9-5481DC2C6015}" name="Column7913" dataDxfId="8621"/>
    <tableColumn id="7930" xr3:uid="{7D4DBACE-3E95-424B-B375-4C3CD1C16B50}" name="Column7914" dataDxfId="8620"/>
    <tableColumn id="7931" xr3:uid="{C9CB8814-37C4-4AC1-B285-AEC056DA5653}" name="Column7915" dataDxfId="8619"/>
    <tableColumn id="7932" xr3:uid="{3D192D93-171E-494A-A7DB-8F9F477E923F}" name="Column7916" dataDxfId="8618"/>
    <tableColumn id="7933" xr3:uid="{A6AB33A2-EDAF-4D77-BF7F-47D44BDE6806}" name="Column7917" dataDxfId="8617"/>
    <tableColumn id="7934" xr3:uid="{3B95A26D-61C1-4792-BFF8-0E99543330EB}" name="Column7918" dataDxfId="8616"/>
    <tableColumn id="7935" xr3:uid="{BD241784-6F09-4445-BD04-6B9A958A432C}" name="Column7919" dataDxfId="8615"/>
    <tableColumn id="7936" xr3:uid="{F7317866-8118-4584-8BCC-8CAD2FC988D7}" name="Column7920" dataDxfId="8614"/>
    <tableColumn id="7937" xr3:uid="{F02E8FE5-4DBE-4F12-AF38-F57EF220EE36}" name="Column7921" dataDxfId="8613"/>
    <tableColumn id="7938" xr3:uid="{12FE300C-C609-44F4-83F3-37096ABDB7F8}" name="Column7922" dataDxfId="8612"/>
    <tableColumn id="7939" xr3:uid="{7D2330CB-A23F-4813-AA44-7BDF211DF326}" name="Column7923" dataDxfId="8611"/>
    <tableColumn id="7940" xr3:uid="{0C404BE9-607F-4AD0-A4C6-E4FE2C473F19}" name="Column7924" dataDxfId="8610"/>
    <tableColumn id="7941" xr3:uid="{F2B527FE-E5B1-4352-AF25-00DF5F4AC38C}" name="Column7925" dataDxfId="8609"/>
    <tableColumn id="7942" xr3:uid="{D9FF74BB-0769-4C43-A9F6-4EC255702A14}" name="Column7926" dataDxfId="8608"/>
    <tableColumn id="7943" xr3:uid="{4F47804B-1C6E-4863-933F-C1E995CCCE2D}" name="Column7927" dataDxfId="8607"/>
    <tableColumn id="7944" xr3:uid="{5959175F-F591-4F03-B3DA-010D76FFDF22}" name="Column7928" dataDxfId="8606"/>
    <tableColumn id="7945" xr3:uid="{739FCC6C-CF03-441D-A878-38E2B32CF9F0}" name="Column7929" dataDxfId="8605"/>
    <tableColumn id="7946" xr3:uid="{5029972E-5E5C-4BCE-AF92-5873D0DF56E5}" name="Column7930" dataDxfId="8604"/>
    <tableColumn id="7947" xr3:uid="{DB728FAE-25E1-4929-B2B7-1474C9720D7F}" name="Column7931" dataDxfId="8603"/>
    <tableColumn id="7948" xr3:uid="{051D4C63-20B6-428A-AB2D-5D58BA03064D}" name="Column7932" dataDxfId="8602"/>
    <tableColumn id="7949" xr3:uid="{2D1D9FBA-F5BF-4F27-879F-8C3019CF534B}" name="Column7933" dataDxfId="8601"/>
    <tableColumn id="7950" xr3:uid="{0F553955-0655-4A01-8533-4BB76DE7631B}" name="Column7934" dataDxfId="8600"/>
    <tableColumn id="7951" xr3:uid="{AB81A09B-6685-4FD9-818B-D77340FA5F26}" name="Column7935" dataDxfId="8599"/>
    <tableColumn id="7952" xr3:uid="{25007E12-3BEA-4FA2-8137-C0C98156D87D}" name="Column7936" dataDxfId="8598"/>
    <tableColumn id="7953" xr3:uid="{D4FEF564-D755-41B8-97E1-5B29A9C4F466}" name="Column7937" dataDxfId="8597"/>
    <tableColumn id="7954" xr3:uid="{048E5174-A6BE-4362-B707-E694E46D82E3}" name="Column7938" dataDxfId="8596"/>
    <tableColumn id="7955" xr3:uid="{9C0ADF5B-BD34-4730-8FA7-250E3F6F1635}" name="Column7939" dataDxfId="8595"/>
    <tableColumn id="7956" xr3:uid="{208F58EB-96F1-48D1-98DC-9A033922F7C2}" name="Column7940" dataDxfId="8594"/>
    <tableColumn id="7957" xr3:uid="{D5F8D033-F72A-4D7D-9AA5-F7FB773D17FF}" name="Column7941" dataDxfId="8593"/>
    <tableColumn id="7958" xr3:uid="{E67AFF67-FA18-41B9-94AF-0D3086F6019D}" name="Column7942" dataDxfId="8592"/>
    <tableColumn id="7959" xr3:uid="{47632F00-5ED0-44FB-8006-A1AB90693D92}" name="Column7943" dataDxfId="8591"/>
    <tableColumn id="7960" xr3:uid="{96E815DA-F39D-4CA9-9CC4-C3DF4326A0D5}" name="Column7944" dataDxfId="8590"/>
    <tableColumn id="7961" xr3:uid="{0E3B288E-A80F-4B89-8664-4EF5C9441511}" name="Column7945" dataDxfId="8589"/>
    <tableColumn id="7962" xr3:uid="{8A48070D-09F3-4D09-A088-3C00BBC7593D}" name="Column7946" dataDxfId="8588"/>
    <tableColumn id="7963" xr3:uid="{283EDB67-C78A-428C-839D-8A4CBC5EE70E}" name="Column7947" dataDxfId="8587"/>
    <tableColumn id="7964" xr3:uid="{EBFCED16-7D24-47EC-8ED5-B1A0D8AABA54}" name="Column7948" dataDxfId="8586"/>
    <tableColumn id="7965" xr3:uid="{EB7D1184-F74E-4A2A-9CB8-58F4CF533CAE}" name="Column7949" dataDxfId="8585"/>
    <tableColumn id="7966" xr3:uid="{EF901B43-7A4A-4E79-84E9-C7E4BCF5C174}" name="Column7950" dataDxfId="8584"/>
    <tableColumn id="7967" xr3:uid="{4933EDBC-D7F2-47C7-B6C4-61F5977A6C9F}" name="Column7951" dataDxfId="8583"/>
    <tableColumn id="7968" xr3:uid="{6F7991FD-0C05-4700-86D1-9492D7A6DB16}" name="Column7952" dataDxfId="8582"/>
    <tableColumn id="7969" xr3:uid="{F6CD76E4-840A-4EC0-9E3B-63DEBED30A23}" name="Column7953" dataDxfId="8581"/>
    <tableColumn id="7970" xr3:uid="{EE144BAF-25AF-4239-AB58-E050C9B6F968}" name="Column7954" dataDxfId="8580"/>
    <tableColumn id="7971" xr3:uid="{0B811BC5-F18D-48E1-97FD-55068C816F03}" name="Column7955" dataDxfId="8579"/>
    <tableColumn id="7972" xr3:uid="{A9434E0C-B8AE-4FB2-BA1F-C3D7AFD7E686}" name="Column7956" dataDxfId="8578"/>
    <tableColumn id="7973" xr3:uid="{C5D5C116-2B20-4073-AD54-08E20406F2AB}" name="Column7957" dataDxfId="8577"/>
    <tableColumn id="7974" xr3:uid="{1EBECE79-6D28-437C-9319-31582076C0FE}" name="Column7958" dataDxfId="8576"/>
    <tableColumn id="7975" xr3:uid="{0A6DD6BD-4775-4FFE-A96E-8A3CC52A6C40}" name="Column7959" dataDxfId="8575"/>
    <tableColumn id="7976" xr3:uid="{4C38C5A9-2867-4B15-B642-02E58FF12880}" name="Column7960" dataDxfId="8574"/>
    <tableColumn id="7977" xr3:uid="{B21122BB-88E9-4297-BEAB-AFDA3D7A0C09}" name="Column7961" dataDxfId="8573"/>
    <tableColumn id="7978" xr3:uid="{6AA5F1A2-506A-4185-8CF7-2EB801C08EF2}" name="Column7962" dataDxfId="8572"/>
    <tableColumn id="7979" xr3:uid="{AB901E80-6E94-475D-9842-AE2928D0019B}" name="Column7963" dataDxfId="8571"/>
    <tableColumn id="7980" xr3:uid="{E8064421-EC85-447A-8F6D-9BAAED261C56}" name="Column7964" dataDxfId="8570"/>
    <tableColumn id="7981" xr3:uid="{1AA9F450-E3DE-4B05-A7AD-46167C54E963}" name="Column7965" dataDxfId="8569"/>
    <tableColumn id="7982" xr3:uid="{EA6DEE3F-F770-4EE4-AAE3-84770BBD917F}" name="Column7966" dataDxfId="8568"/>
    <tableColumn id="7983" xr3:uid="{7A78022B-E472-4C6E-8021-0EF58FBB66B0}" name="Column7967" dataDxfId="8567"/>
    <tableColumn id="7984" xr3:uid="{BC98D741-C492-417F-9494-78AEF5FB230B}" name="Column7968" dataDxfId="8566"/>
    <tableColumn id="7985" xr3:uid="{F89FAF9B-DC7B-449A-B625-40C5B54C8634}" name="Column7969" dataDxfId="8565"/>
    <tableColumn id="7986" xr3:uid="{53F28E03-E7CB-40B5-A627-D8147C96DD41}" name="Column7970" dataDxfId="8564"/>
    <tableColumn id="7987" xr3:uid="{F7515201-8A90-4109-ADC0-9DC83778964A}" name="Column7971" dataDxfId="8563"/>
    <tableColumn id="7988" xr3:uid="{69ABBAEC-C43B-40E1-A451-706ABFC727D8}" name="Column7972" dataDxfId="8562"/>
    <tableColumn id="7989" xr3:uid="{9B97A7E7-09A6-4412-A3D5-94773DF9FDCF}" name="Column7973" dataDxfId="8561"/>
    <tableColumn id="7990" xr3:uid="{09793D07-05C5-49B4-A532-875CFF5274CB}" name="Column7974" dataDxfId="8560"/>
    <tableColumn id="7991" xr3:uid="{F620F428-31DE-4368-8B52-BB982DEEAA61}" name="Column7975" dataDxfId="8559"/>
    <tableColumn id="7992" xr3:uid="{CF6099EC-FA32-463D-B9DC-6A6F38E09020}" name="Column7976" dataDxfId="8558"/>
    <tableColumn id="7993" xr3:uid="{AD67A5E0-0FCF-4E8B-B708-1D12409C16E2}" name="Column7977" dataDxfId="8557"/>
    <tableColumn id="7994" xr3:uid="{68C71B29-5583-4380-BB62-4293D913D0FE}" name="Column7978" dataDxfId="8556"/>
    <tableColumn id="7995" xr3:uid="{AACCE620-9083-434B-96CE-B8E76C6478E2}" name="Column7979" dataDxfId="8555"/>
    <tableColumn id="7996" xr3:uid="{6564FB6A-0A4C-49FC-B176-93378EB5F4D5}" name="Column7980" dataDxfId="8554"/>
    <tableColumn id="7997" xr3:uid="{445B6BEC-320A-46E2-80AA-95DE3A552CBC}" name="Column7981" dataDxfId="8553"/>
    <tableColumn id="7998" xr3:uid="{F78B2517-1A47-4479-A6F8-4BC7F1F76853}" name="Column7982" dataDxfId="8552"/>
    <tableColumn id="7999" xr3:uid="{640346F0-B00A-4BDA-814A-39875E1C9ED2}" name="Column7983" dataDxfId="8551"/>
    <tableColumn id="8000" xr3:uid="{C3054A41-76AB-42CA-9D55-25A88A2BADC0}" name="Column7984" dataDxfId="8550"/>
    <tableColumn id="8001" xr3:uid="{50F75AEA-2BB4-45DD-817E-0DA11836DD66}" name="Column7985" dataDxfId="8549"/>
    <tableColumn id="8002" xr3:uid="{65B631B9-42F5-4F5D-B1E3-46F9E8B98719}" name="Column7986" dataDxfId="8548"/>
    <tableColumn id="8003" xr3:uid="{95846D17-E8F6-473B-8306-8904CD0B0564}" name="Column7987" dataDxfId="8547"/>
    <tableColumn id="8004" xr3:uid="{8868EE89-CFA9-46E1-94FF-A940EDED2E3C}" name="Column7988" dataDxfId="8546"/>
    <tableColumn id="8005" xr3:uid="{F8E07A6F-8987-4A93-BC5C-6AE40BFC077A}" name="Column7989" dataDxfId="8545"/>
    <tableColumn id="8006" xr3:uid="{2A0F63ED-C5D1-4C09-B88D-1A2D7FFBFE47}" name="Column7990" dataDxfId="8544"/>
    <tableColumn id="8007" xr3:uid="{5B20D15D-F0E4-4F88-B4A2-28CC2EE300D0}" name="Column7991" dataDxfId="8543"/>
    <tableColumn id="8008" xr3:uid="{0E6E8CBB-5802-4080-9C86-61C5682929BB}" name="Column7992" dataDxfId="8542"/>
    <tableColumn id="8009" xr3:uid="{8D19B48B-1649-4243-9AE6-12F190298449}" name="Column7993" dataDxfId="8541"/>
    <tableColumn id="8010" xr3:uid="{10631023-38AA-4954-B424-B9E99967FE74}" name="Column7994" dataDxfId="8540"/>
    <tableColumn id="8011" xr3:uid="{70E2587B-839B-41A1-8736-D007B0C5EA47}" name="Column7995" dataDxfId="8539"/>
    <tableColumn id="8012" xr3:uid="{B7DBF10E-9B8D-4D94-9AFC-EAA906339C53}" name="Column7996" dataDxfId="8538"/>
    <tableColumn id="8013" xr3:uid="{5BD60FC8-026E-4702-BE90-D276AFBA9388}" name="Column7997" dataDxfId="8537"/>
    <tableColumn id="8014" xr3:uid="{EF9FA6C7-ED20-4375-AD3A-5A8A08F04816}" name="Column7998" dataDxfId="8536"/>
    <tableColumn id="8015" xr3:uid="{C36FE0E5-2917-4456-A00A-4E1131F16651}" name="Column7999" dataDxfId="8535"/>
    <tableColumn id="8016" xr3:uid="{B1B61DA1-96E0-4C86-948B-320D67963CA7}" name="Column8000" dataDxfId="8534"/>
    <tableColumn id="8017" xr3:uid="{C70DD94C-84E6-4F28-9D03-4C7A0DE85C98}" name="Column8001" dataDxfId="8533"/>
    <tableColumn id="8018" xr3:uid="{C93FC61A-6F54-40D3-A42D-FF3C39BFE221}" name="Column8002" dataDxfId="8532"/>
    <tableColumn id="8019" xr3:uid="{9002B30C-CE26-444F-B012-717A882C832D}" name="Column8003" dataDxfId="8531"/>
    <tableColumn id="8020" xr3:uid="{B2744596-BF0E-4147-B3CC-F96E76687444}" name="Column8004" dataDxfId="8530"/>
    <tableColumn id="8021" xr3:uid="{078D6179-2A88-4819-9C64-4DC146513FB7}" name="Column8005" dataDxfId="8529"/>
    <tableColumn id="8022" xr3:uid="{BDE458FB-E667-46E1-AF75-E482B6167983}" name="Column8006" dataDxfId="8528"/>
    <tableColumn id="8023" xr3:uid="{F960FFAD-0190-4508-996C-0B70C905918E}" name="Column8007" dataDxfId="8527"/>
    <tableColumn id="8024" xr3:uid="{45B4D0A2-16B5-48B1-ADBF-D58CD3BB41BF}" name="Column8008" dataDxfId="8526"/>
    <tableColumn id="8025" xr3:uid="{9392E076-A087-4946-99D9-2C04AE0DF85C}" name="Column8009" dataDxfId="8525"/>
    <tableColumn id="8026" xr3:uid="{FABD5C4F-3861-4CF4-8AA3-52813BF7C0B2}" name="Column8010" dataDxfId="8524"/>
    <tableColumn id="8027" xr3:uid="{EBC60FF7-B1A5-45CD-BB82-38145C83AB54}" name="Column8011" dataDxfId="8523"/>
    <tableColumn id="8028" xr3:uid="{4D8F6EAA-ED12-4445-9562-70AF042C999C}" name="Column8012" dataDxfId="8522"/>
    <tableColumn id="8029" xr3:uid="{6ED97433-48D9-4FB4-8886-A37BCEC268B2}" name="Column8013" dataDxfId="8521"/>
    <tableColumn id="8030" xr3:uid="{A8B437D5-7FD8-4A5C-AD2F-69D38BDBDE94}" name="Column8014" dataDxfId="8520"/>
    <tableColumn id="8031" xr3:uid="{B520009E-5279-416E-97EE-BCD30B58E677}" name="Column8015" dataDxfId="8519"/>
    <tableColumn id="8032" xr3:uid="{39988DE5-7BAB-481B-B3FF-2C6C4B29A98F}" name="Column8016" dataDxfId="8518"/>
    <tableColumn id="8033" xr3:uid="{5AAFD631-F9C7-4EAD-9C57-AAD69247533E}" name="Column8017" dataDxfId="8517"/>
    <tableColumn id="8034" xr3:uid="{6423A376-AA8A-4199-8CCF-97601E618852}" name="Column8018" dataDxfId="8516"/>
    <tableColumn id="8035" xr3:uid="{413FF784-3ABC-4463-8F75-DA5792B82AAB}" name="Column8019" dataDxfId="8515"/>
    <tableColumn id="8036" xr3:uid="{A8878CC5-B959-41D1-B274-C8D010CF10EF}" name="Column8020" dataDxfId="8514"/>
    <tableColumn id="8037" xr3:uid="{03C3A666-8061-425A-AC3F-8181E27E3BD6}" name="Column8021" dataDxfId="8513"/>
    <tableColumn id="8038" xr3:uid="{332F22DF-6B76-406D-99A9-2C93628BEAFE}" name="Column8022" dataDxfId="8512"/>
    <tableColumn id="8039" xr3:uid="{BE8DC3B7-EB00-4629-B9DD-87A084CF9FB1}" name="Column8023" dataDxfId="8511"/>
    <tableColumn id="8040" xr3:uid="{ABD1BB29-0041-4279-BF1B-C933E07CADA6}" name="Column8024" dataDxfId="8510"/>
    <tableColumn id="8041" xr3:uid="{E7C0B098-48D4-4AD3-90C1-04BC14012774}" name="Column8025" dataDxfId="8509"/>
    <tableColumn id="8042" xr3:uid="{D865303F-9A5E-4F40-8E18-EB598748C4C2}" name="Column8026" dataDxfId="8508"/>
    <tableColumn id="8043" xr3:uid="{8742D944-A943-4AE7-9AE1-FD17DAA08D18}" name="Column8027" dataDxfId="8507"/>
    <tableColumn id="8044" xr3:uid="{53C2489D-4C91-4983-BC9B-67DCF641A8D4}" name="Column8028" dataDxfId="8506"/>
    <tableColumn id="8045" xr3:uid="{12160BB1-5CB6-4F89-B5D8-8A748F09F88C}" name="Column8029" dataDxfId="8505"/>
    <tableColumn id="8046" xr3:uid="{224E15AE-7245-4861-9094-4238F604F1DA}" name="Column8030" dataDxfId="8504"/>
    <tableColumn id="8047" xr3:uid="{AC51B602-5CAF-465C-B93B-D0D8963A924C}" name="Column8031" dataDxfId="8503"/>
    <tableColumn id="8048" xr3:uid="{C822EC7B-039E-43EF-ABB2-4E1C42216B66}" name="Column8032" dataDxfId="8502"/>
    <tableColumn id="8049" xr3:uid="{9E889723-80E7-4338-8643-FAB96C701932}" name="Column8033" dataDxfId="8501"/>
    <tableColumn id="8050" xr3:uid="{DAA74FB5-75AD-4A4C-A1D4-9D93208D9E43}" name="Column8034" dataDxfId="8500"/>
    <tableColumn id="8051" xr3:uid="{1D7293F3-8032-4626-BD2B-C2854127ABFF}" name="Column8035" dataDxfId="8499"/>
    <tableColumn id="8052" xr3:uid="{AEEAFA38-950F-4422-A381-303DE119D1DE}" name="Column8036" dataDxfId="8498"/>
    <tableColumn id="8053" xr3:uid="{9CE28757-1113-40D9-B18C-3CDF9D11FE4E}" name="Column8037" dataDxfId="8497"/>
    <tableColumn id="8054" xr3:uid="{A5F41A77-B6E7-42BB-ACF1-A34FD1109C47}" name="Column8038" dataDxfId="8496"/>
    <tableColumn id="8055" xr3:uid="{AE797709-10C5-47D5-B8EA-1E048F92EAA2}" name="Column8039" dataDxfId="8495"/>
    <tableColumn id="8056" xr3:uid="{3798ED66-C19E-4AC9-9735-54B2990A0BBA}" name="Column8040" dataDxfId="8494"/>
    <tableColumn id="8057" xr3:uid="{325BB7BD-FF0E-49E2-9D48-ACE9F6F49EDB}" name="Column8041" dataDxfId="8493"/>
    <tableColumn id="8058" xr3:uid="{E3714A31-8D74-4933-A1B3-BBE20AC86985}" name="Column8042" dataDxfId="8492"/>
    <tableColumn id="8059" xr3:uid="{7762B8AC-BC6C-4377-A4E4-32D587A36A8A}" name="Column8043" dataDxfId="8491"/>
    <tableColumn id="8060" xr3:uid="{0B2BA08C-0B8A-4C03-A8DE-EE5C79CADFEF}" name="Column8044" dataDxfId="8490"/>
    <tableColumn id="8061" xr3:uid="{99EEC7C7-F545-4580-ADB3-4A20F8FE6AF4}" name="Column8045" dataDxfId="8489"/>
    <tableColumn id="8062" xr3:uid="{9A54CD9B-B5FC-4F7A-BE06-FA7E46E696D3}" name="Column8046" dataDxfId="8488"/>
    <tableColumn id="8063" xr3:uid="{7B1AFC1B-561D-47CB-BDD3-AA6B645DE994}" name="Column8047" dataDxfId="8487"/>
    <tableColumn id="8064" xr3:uid="{04D27C17-50D6-442C-9DF2-D721C9EBBA10}" name="Column8048" dataDxfId="8486"/>
    <tableColumn id="8065" xr3:uid="{285660A2-4456-4745-875F-7609A3BFD4C2}" name="Column8049" dataDxfId="8485"/>
    <tableColumn id="8066" xr3:uid="{E02B286E-26D7-4A4A-B998-41224744DF5B}" name="Column8050" dataDxfId="8484"/>
    <tableColumn id="8067" xr3:uid="{953EBFF5-AEFF-466C-9487-5DA84FB47A47}" name="Column8051" dataDxfId="8483"/>
    <tableColumn id="8068" xr3:uid="{0F26DE00-F920-41E5-83A6-A9653BE6A612}" name="Column8052" dataDxfId="8482"/>
    <tableColumn id="8069" xr3:uid="{7C3C5322-11AF-4675-A663-C367FA6930F8}" name="Column8053" dataDxfId="8481"/>
    <tableColumn id="8070" xr3:uid="{DFCCD826-FE3D-41F7-9BB6-E53F8831BAF8}" name="Column8054" dataDxfId="8480"/>
    <tableColumn id="8071" xr3:uid="{90823B35-1647-42F7-AA91-EDD9EBDC530C}" name="Column8055" dataDxfId="8479"/>
    <tableColumn id="8072" xr3:uid="{A1F995FD-1D05-458E-8610-E1024DD21835}" name="Column8056" dataDxfId="8478"/>
    <tableColumn id="8073" xr3:uid="{987246E0-EEFC-492C-80A5-CE3A87EAE9BC}" name="Column8057" dataDxfId="8477"/>
    <tableColumn id="8074" xr3:uid="{147D6BEA-EA03-4CE5-8C9E-FE6BE1821DF8}" name="Column8058" dataDxfId="8476"/>
    <tableColumn id="8075" xr3:uid="{A88A0C48-7897-44BF-82C1-65E285EDB8EB}" name="Column8059" dataDxfId="8475"/>
    <tableColumn id="8076" xr3:uid="{8E70B808-CB0B-4B4B-9FF2-10C28D049050}" name="Column8060" dataDxfId="8474"/>
    <tableColumn id="8077" xr3:uid="{EA28C66C-2B7C-4936-9643-A7B94A599FE2}" name="Column8061" dataDxfId="8473"/>
    <tableColumn id="8078" xr3:uid="{49113ACD-EF1F-4DBD-8826-B47C9554636D}" name="Column8062" dataDxfId="8472"/>
    <tableColumn id="8079" xr3:uid="{9D2C4C55-B8DF-44E1-9714-F706D6240303}" name="Column8063" dataDxfId="8471"/>
    <tableColumn id="8080" xr3:uid="{C05C61DE-33BC-485A-A7A5-28B32C99853F}" name="Column8064" dataDxfId="8470"/>
    <tableColumn id="8081" xr3:uid="{7532E316-B770-42F5-8D59-F9D64A74F3FC}" name="Column8065" dataDxfId="8469"/>
    <tableColumn id="8082" xr3:uid="{EA9FED9D-0D68-4B66-A88A-CF538167E8C9}" name="Column8066" dataDxfId="8468"/>
    <tableColumn id="8083" xr3:uid="{4A19B7A3-DF5B-46C0-92F1-9F17FF90CB01}" name="Column8067" dataDxfId="8467"/>
    <tableColumn id="8084" xr3:uid="{A639EE08-29DB-412D-B4E7-A7671D892F72}" name="Column8068" dataDxfId="8466"/>
    <tableColumn id="8085" xr3:uid="{9D0ECE23-975D-4DB7-9180-80434AC5D9C1}" name="Column8069" dataDxfId="8465"/>
    <tableColumn id="8086" xr3:uid="{C8878C33-CD18-41B3-9CCB-F84B671FFBB4}" name="Column8070" dataDxfId="8464"/>
    <tableColumn id="8087" xr3:uid="{890F9237-24AD-4831-99C1-4CC14FD838B6}" name="Column8071" dataDxfId="8463"/>
    <tableColumn id="8088" xr3:uid="{640303B6-46F9-469E-B3D0-77A24C00AECF}" name="Column8072" dataDxfId="8462"/>
    <tableColumn id="8089" xr3:uid="{2673F992-377D-4CB0-A44E-CAA65D31489B}" name="Column8073" dataDxfId="8461"/>
    <tableColumn id="8090" xr3:uid="{8A5B4415-ED29-42FB-A822-A74684A2C5C7}" name="Column8074" dataDxfId="8460"/>
    <tableColumn id="8091" xr3:uid="{AE82F914-772D-488D-8914-6576B23A8B54}" name="Column8075" dataDxfId="8459"/>
    <tableColumn id="8092" xr3:uid="{A67A3E1A-AF34-4C72-ABA4-6DD7A0ADC248}" name="Column8076" dataDxfId="8458"/>
    <tableColumn id="8093" xr3:uid="{61858277-ECFF-414B-AEA4-48AD4789E483}" name="Column8077" dataDxfId="8457"/>
    <tableColumn id="8094" xr3:uid="{6055440B-04AF-49B5-82E0-3DAF75152727}" name="Column8078" dataDxfId="8456"/>
    <tableColumn id="8095" xr3:uid="{E008A126-8888-49C1-ABFA-B2D77988624D}" name="Column8079" dataDxfId="8455"/>
    <tableColumn id="8096" xr3:uid="{5D360173-3543-40CF-87AF-50295926F096}" name="Column8080" dataDxfId="8454"/>
    <tableColumn id="8097" xr3:uid="{164FC648-FCBC-407E-8EF4-48B8FAB6E5FD}" name="Column8081" dataDxfId="8453"/>
    <tableColumn id="8098" xr3:uid="{D064CED0-ABD9-4451-B265-7343E8C69BDA}" name="Column8082" dataDxfId="8452"/>
    <tableColumn id="8099" xr3:uid="{31487DAD-9060-4815-82A3-5259AC09B67E}" name="Column8083" dataDxfId="8451"/>
    <tableColumn id="8100" xr3:uid="{63EAF064-A74C-4416-9516-45C2DA9FF636}" name="Column8084" dataDxfId="8450"/>
    <tableColumn id="8101" xr3:uid="{0A1A8A72-1510-4503-8B8F-8476A80928D7}" name="Column8085" dataDxfId="8449"/>
    <tableColumn id="8102" xr3:uid="{2EDA433B-C2A7-4964-ADDB-9C26178A90B0}" name="Column8086" dataDxfId="8448"/>
    <tableColumn id="8103" xr3:uid="{C3528B11-D0A7-4FA7-BD5B-D7EF8520A812}" name="Column8087" dataDxfId="8447"/>
    <tableColumn id="8104" xr3:uid="{F19B5419-CD09-4C7B-92AD-8754236E148F}" name="Column8088" dataDxfId="8446"/>
    <tableColumn id="8105" xr3:uid="{154503BA-77ED-4B0E-8F95-5804A2221905}" name="Column8089" dataDxfId="8445"/>
    <tableColumn id="8106" xr3:uid="{E8A73234-11D9-4D84-8280-7A8EC17B54B7}" name="Column8090" dataDxfId="8444"/>
    <tableColumn id="8107" xr3:uid="{68BDF914-7D15-461C-B4EF-F76A4BA27C15}" name="Column8091" dataDxfId="8443"/>
    <tableColumn id="8108" xr3:uid="{85AE588E-C9DF-4E9F-BE73-05A59B4FF7A8}" name="Column8092" dataDxfId="8442"/>
    <tableColumn id="8109" xr3:uid="{D7EC543E-36A7-48C4-A542-99AB7C5C7096}" name="Column8093" dataDxfId="8441"/>
    <tableColumn id="8110" xr3:uid="{CCD5A27F-A3C0-4319-94E6-3C663970C217}" name="Column8094" dataDxfId="8440"/>
    <tableColumn id="8111" xr3:uid="{FDC716D2-7AFC-4EA5-BFFE-C27F6DC3A099}" name="Column8095" dataDxfId="8439"/>
    <tableColumn id="8112" xr3:uid="{AC69E85E-3C85-4175-8B30-5F726C4DC268}" name="Column8096" dataDxfId="8438"/>
    <tableColumn id="8113" xr3:uid="{DD52A149-37F2-421B-B650-75A1D80FA98E}" name="Column8097" dataDxfId="8437"/>
    <tableColumn id="8114" xr3:uid="{B3C545FF-306A-4470-AD1C-05FC8E23C273}" name="Column8098" dataDxfId="8436"/>
    <tableColumn id="8115" xr3:uid="{053C5541-59F6-4E5E-9497-449A6C20AF3B}" name="Column8099" dataDxfId="8435"/>
    <tableColumn id="8116" xr3:uid="{FC8B9D90-3BD5-45E0-AFDA-B93B15D48E05}" name="Column8100" dataDxfId="8434"/>
    <tableColumn id="8117" xr3:uid="{544178CF-7A14-466E-99AF-102D10B70FB1}" name="Column8101" dataDxfId="8433"/>
    <tableColumn id="8118" xr3:uid="{E61BCCDD-657E-48E9-BA5F-BFEAF608AB7E}" name="Column8102" dataDxfId="8432"/>
    <tableColumn id="8119" xr3:uid="{30522D53-830F-4629-867F-99BF889736E5}" name="Column8103" dataDxfId="8431"/>
    <tableColumn id="8120" xr3:uid="{E4BF1632-F596-4FF0-995A-5075A1F717C1}" name="Column8104" dataDxfId="8430"/>
    <tableColumn id="8121" xr3:uid="{8943E9E3-A944-4087-8597-BA8B36446ADE}" name="Column8105" dataDxfId="8429"/>
    <tableColumn id="8122" xr3:uid="{8B0AAD72-9058-402D-8CEF-AB1225D24B0A}" name="Column8106" dataDxfId="8428"/>
    <tableColumn id="8123" xr3:uid="{8A07EB50-FE3E-4C22-B2F0-4F5BF87DD6E5}" name="Column8107" dataDxfId="8427"/>
    <tableColumn id="8124" xr3:uid="{5404B62E-BAC6-49D9-B8CB-6C74B319C4A2}" name="Column8108" dataDxfId="8426"/>
    <tableColumn id="8125" xr3:uid="{86A7B08A-E400-4971-94FD-2695CEFA253E}" name="Column8109" dataDxfId="8425"/>
    <tableColumn id="8126" xr3:uid="{4507120F-292D-4ADD-AA28-84895E82798E}" name="Column8110" dataDxfId="8424"/>
    <tableColumn id="8127" xr3:uid="{54C0056A-4337-4C4F-94F5-3C6DE327E25A}" name="Column8111" dataDxfId="8423"/>
    <tableColumn id="8128" xr3:uid="{2C1F40F8-2F41-487C-841A-C790AB6130EF}" name="Column8112" dataDxfId="8422"/>
    <tableColumn id="8129" xr3:uid="{A67A8DB9-6463-4A70-9519-A2A13A77B68C}" name="Column8113" dataDxfId="8421"/>
    <tableColumn id="8130" xr3:uid="{CDAD5E6F-C820-4332-8C23-716819F376AD}" name="Column8114" dataDxfId="8420"/>
    <tableColumn id="8131" xr3:uid="{F9C925CA-B8FB-4152-AA5E-AE3DF3E25945}" name="Column8115" dataDxfId="8419"/>
    <tableColumn id="8132" xr3:uid="{7934617A-DB3C-43CB-8426-ECEC3413A2E9}" name="Column8116" dataDxfId="8418"/>
    <tableColumn id="8133" xr3:uid="{ACDBABB0-A074-46E9-A093-3BD21610CC43}" name="Column8117" dataDxfId="8417"/>
    <tableColumn id="8134" xr3:uid="{D1D2FDBD-0D46-47B5-BD7A-CA456DA39E38}" name="Column8118" dataDxfId="8416"/>
    <tableColumn id="8135" xr3:uid="{3FFF4342-5BC2-43EC-A276-8F8069769B42}" name="Column8119" dataDxfId="8415"/>
    <tableColumn id="8136" xr3:uid="{0EC0CB11-AD35-46BE-A1A3-584A5738D518}" name="Column8120" dataDxfId="8414"/>
    <tableColumn id="8137" xr3:uid="{C2C9FEB2-D3B9-490B-AAA2-C999A2F69881}" name="Column8121" dataDxfId="8413"/>
    <tableColumn id="8138" xr3:uid="{818E25BD-3510-4E68-BAEA-205F690C462B}" name="Column8122" dataDxfId="8412"/>
    <tableColumn id="8139" xr3:uid="{1BC1B7CF-00DB-4738-BD4D-1E1B7A72E3B2}" name="Column8123" dataDxfId="8411"/>
    <tableColumn id="8140" xr3:uid="{CC78F234-FE02-45B6-8A4E-AE9EAA6EFA31}" name="Column8124" dataDxfId="8410"/>
    <tableColumn id="8141" xr3:uid="{97F93C45-DD2C-4E32-89FF-639AFAE02BC9}" name="Column8125" dataDxfId="8409"/>
    <tableColumn id="8142" xr3:uid="{21444465-FAB5-4250-837A-564A21FD2FBA}" name="Column8126" dataDxfId="8408"/>
    <tableColumn id="8143" xr3:uid="{F137740C-223B-4F04-9680-BC58E3F39AF9}" name="Column8127" dataDxfId="8407"/>
    <tableColumn id="8144" xr3:uid="{A67857FF-7A77-473C-8E18-7DD7D674A411}" name="Column8128" dataDxfId="8406"/>
    <tableColumn id="8145" xr3:uid="{B96898A5-61ED-4770-B047-67B7B3C914C1}" name="Column8129" dataDxfId="8405"/>
    <tableColumn id="8146" xr3:uid="{592C6ACA-F0E8-4D29-8708-295D79024352}" name="Column8130" dataDxfId="8404"/>
    <tableColumn id="8147" xr3:uid="{48C0AE2A-F60A-487B-AC4B-3A6533E55C8B}" name="Column8131" dataDxfId="8403"/>
    <tableColumn id="8148" xr3:uid="{F0F25047-5C64-4916-A1F9-31B459519F7D}" name="Column8132" dataDxfId="8402"/>
    <tableColumn id="8149" xr3:uid="{2D573861-28E4-49B4-BB74-F48A19FD8031}" name="Column8133" dataDxfId="8401"/>
    <tableColumn id="8150" xr3:uid="{9DF43AEC-EF44-44E4-AC33-70A8D31C1708}" name="Column8134" dataDxfId="8400"/>
    <tableColumn id="8151" xr3:uid="{13687717-C886-4100-B74D-7315B40E7474}" name="Column8135" dataDxfId="8399"/>
    <tableColumn id="8152" xr3:uid="{DBB34593-E7C5-43C7-BD92-85A78F84E035}" name="Column8136" dataDxfId="8398"/>
    <tableColumn id="8153" xr3:uid="{0BCC4B7B-F124-46C4-A3F8-E66F7A7A234F}" name="Column8137" dataDxfId="8397"/>
    <tableColumn id="8154" xr3:uid="{BBDBFE76-02A4-4D8E-B016-2B2369B164AC}" name="Column8138" dataDxfId="8396"/>
    <tableColumn id="8155" xr3:uid="{A784746D-5C81-4968-A267-FCA73CBC2A71}" name="Column8139" dataDxfId="8395"/>
    <tableColumn id="8156" xr3:uid="{07F322AA-0E8F-44B0-8FCB-7CE1542544F9}" name="Column8140" dataDxfId="8394"/>
    <tableColumn id="8157" xr3:uid="{8A2A8C0F-3BF0-416A-9E3E-9031BBA76875}" name="Column8141" dataDxfId="8393"/>
    <tableColumn id="8158" xr3:uid="{650E771F-5EBA-44F2-BF24-80C0FBF3F090}" name="Column8142" dataDxfId="8392"/>
    <tableColumn id="8159" xr3:uid="{BD943E61-1AFE-4264-8450-860A68B49D14}" name="Column8143" dataDxfId="8391"/>
    <tableColumn id="8160" xr3:uid="{8ACE86CB-6FBA-4FDB-8DFE-425B1739B11D}" name="Column8144" dataDxfId="8390"/>
    <tableColumn id="8161" xr3:uid="{A4148686-865E-4B1F-97AC-F1A82E3D6CE4}" name="Column8145" dataDxfId="8389"/>
    <tableColumn id="8162" xr3:uid="{4A3EA535-2986-4AD8-B136-55C78EB41CB6}" name="Column8146" dataDxfId="8388"/>
    <tableColumn id="8163" xr3:uid="{984B4ED5-B858-40DB-B23E-B2F1F02AE088}" name="Column8147" dataDxfId="8387"/>
    <tableColumn id="8164" xr3:uid="{BAF23DB7-9DEF-448F-B5C5-F12DB45A0DC2}" name="Column8148" dataDxfId="8386"/>
    <tableColumn id="8165" xr3:uid="{8193AA25-875B-4057-A402-1C2BE5524F85}" name="Column8149" dataDxfId="8385"/>
    <tableColumn id="8166" xr3:uid="{E8693BE7-AA40-450C-8102-2E2E39E2A281}" name="Column8150" dataDxfId="8384"/>
    <tableColumn id="8167" xr3:uid="{9F5637D6-6CF0-44F8-81C1-F7C98FA550A2}" name="Column8151" dataDxfId="8383"/>
    <tableColumn id="8168" xr3:uid="{AC0C3F80-22D3-4509-B599-5B749F7FA76A}" name="Column8152" dataDxfId="8382"/>
    <tableColumn id="8169" xr3:uid="{AB19B9C2-4C45-4098-A93A-3C1C360075D5}" name="Column8153" dataDxfId="8381"/>
    <tableColumn id="8170" xr3:uid="{183D853E-F3DB-449C-AD39-8144E52D20D1}" name="Column8154" dataDxfId="8380"/>
    <tableColumn id="8171" xr3:uid="{D5E3EE83-944C-436E-B39E-C5E794E7430F}" name="Column8155" dataDxfId="8379"/>
    <tableColumn id="8172" xr3:uid="{FE1EB79E-A27B-4FDA-ADCE-FE1629299383}" name="Column8156" dataDxfId="8378"/>
    <tableColumn id="8173" xr3:uid="{E0D0ACD6-9F35-40CA-9B05-0784F23687D3}" name="Column8157" dataDxfId="8377"/>
    <tableColumn id="8174" xr3:uid="{D1D4BC77-C557-4320-8D7F-68544C6DCBBB}" name="Column8158" dataDxfId="8376"/>
    <tableColumn id="8175" xr3:uid="{9F472D70-FDA8-47D1-931A-6D85ED8C3107}" name="Column8159" dataDxfId="8375"/>
    <tableColumn id="8176" xr3:uid="{8A66C5FF-66F3-4AD8-852E-358DCC79AD8E}" name="Column8160" dataDxfId="8374"/>
    <tableColumn id="8177" xr3:uid="{D46A128D-F8D5-4A2D-BD86-82A520BBD92A}" name="Column8161" dataDxfId="8373"/>
    <tableColumn id="8178" xr3:uid="{993516A8-BF20-48F0-9953-1E02787F1263}" name="Column8162" dataDxfId="8372"/>
    <tableColumn id="8179" xr3:uid="{C77B2B92-294A-4AA0-8E17-7DCD9281B067}" name="Column8163" dataDxfId="8371"/>
    <tableColumn id="8180" xr3:uid="{72E27F20-732A-4291-A3C7-18C52331A9F8}" name="Column8164" dataDxfId="8370"/>
    <tableColumn id="8181" xr3:uid="{5ADBFFFA-EAD8-4B24-B99D-CC7367E641EF}" name="Column8165" dataDxfId="8369"/>
    <tableColumn id="8182" xr3:uid="{B3118408-9EFE-4DC9-AA96-064337865032}" name="Column8166" dataDxfId="8368"/>
    <tableColumn id="8183" xr3:uid="{968599AC-AF65-4EEA-9EB7-6B616FE30621}" name="Column8167" dataDxfId="8367"/>
    <tableColumn id="8184" xr3:uid="{E853E6B9-60C4-4C20-A784-BC1CE2351BB1}" name="Column8168" dataDxfId="8366"/>
    <tableColumn id="8185" xr3:uid="{213C8282-85A2-46F0-87FF-1DF17D742D7D}" name="Column8169" dataDxfId="8365"/>
    <tableColumn id="8186" xr3:uid="{83A8DF9C-F0EF-4AB5-BA14-9DAD2CDEFB52}" name="Column8170" dataDxfId="8364"/>
    <tableColumn id="8187" xr3:uid="{E8F15F92-993E-496B-8B1C-13A8FA203F13}" name="Column8171" dataDxfId="8363"/>
    <tableColumn id="8188" xr3:uid="{BD5B1DA5-45BC-4025-8385-E039C078B0D0}" name="Column8172" dataDxfId="8362"/>
    <tableColumn id="8189" xr3:uid="{E904B107-FB12-45E6-AAFD-96F12E918CEF}" name="Column8173" dataDxfId="8361"/>
    <tableColumn id="8190" xr3:uid="{9FEE9BAC-08E1-4345-9443-7B42CD467BA8}" name="Column8174" dataDxfId="8360"/>
    <tableColumn id="8191" xr3:uid="{4C32CC2F-0C1C-4918-83D8-AD9AB0125F52}" name="Column8175" dataDxfId="8359"/>
    <tableColumn id="8192" xr3:uid="{C52DA800-2744-430A-B446-B3E4209C65A8}" name="Column8176" dataDxfId="8358"/>
    <tableColumn id="8193" xr3:uid="{3FD5494D-7AFC-4FD5-A5E5-8AE2C168C46D}" name="Column8177" dataDxfId="8357"/>
    <tableColumn id="8194" xr3:uid="{02A9A343-F9F2-4B06-8A96-C7AA6A862605}" name="Column8178" dataDxfId="8356"/>
    <tableColumn id="8195" xr3:uid="{A0DDABE6-A81A-4169-AA86-7BEAC9322CAC}" name="Column8179" dataDxfId="8355"/>
    <tableColumn id="8196" xr3:uid="{4D9E546D-1EA9-4236-9071-D89795A09503}" name="Column8180" dataDxfId="8354"/>
    <tableColumn id="8197" xr3:uid="{D3AA02E1-E42D-4779-8FD0-2EB8E50BDFF4}" name="Column8181" dataDxfId="8353"/>
    <tableColumn id="8198" xr3:uid="{51F57592-FE8F-4227-95E4-CC638B627AEB}" name="Column8182" dataDxfId="8352"/>
    <tableColumn id="8199" xr3:uid="{4DDDB24D-45CD-49CE-9EEF-6E4E73C207F0}" name="Column8183" dataDxfId="8351"/>
    <tableColumn id="8200" xr3:uid="{A39F9D80-8A10-463C-8051-849A3871A227}" name="Column8184" dataDxfId="8350"/>
    <tableColumn id="8201" xr3:uid="{84E4F394-8BDB-4AF2-9D18-4F7CD19AAD02}" name="Column8185" dataDxfId="8349"/>
    <tableColumn id="8202" xr3:uid="{4CB1CF83-672B-45AB-BFE0-22A88A7E9AE2}" name="Column8186" dataDxfId="8348"/>
    <tableColumn id="8203" xr3:uid="{E2A0C90B-554C-45F2-8B41-4CDBA42215DA}" name="Column8187" dataDxfId="8347"/>
    <tableColumn id="8204" xr3:uid="{044E988A-D555-4125-B059-CD52B8A8E838}" name="Column8188" dataDxfId="8346"/>
    <tableColumn id="8205" xr3:uid="{CDB587CA-0859-415C-8A28-2B3F0C00BF86}" name="Column8189" dataDxfId="8345"/>
    <tableColumn id="8206" xr3:uid="{834B4DAF-E209-4504-A476-AD2CDF4ECAB6}" name="Column8190" dataDxfId="8344"/>
    <tableColumn id="8207" xr3:uid="{0FBF8FFF-E848-48EA-8711-27C31004475E}" name="Column8191" dataDxfId="8343"/>
    <tableColumn id="8208" xr3:uid="{AA9276F1-A2DD-4A6E-AA30-AAC18AA1835F}" name="Column8192" dataDxfId="8342"/>
    <tableColumn id="8209" xr3:uid="{B7696913-B486-4255-9217-74889418A49C}" name="Column8193" dataDxfId="8341"/>
    <tableColumn id="8210" xr3:uid="{A2B37D6B-4322-4C30-9178-3E01A1E06292}" name="Column8194" dataDxfId="8340"/>
    <tableColumn id="8211" xr3:uid="{9E4BCF86-DDAF-422E-90AB-66194108C81B}" name="Column8195" dataDxfId="8339"/>
    <tableColumn id="8212" xr3:uid="{9F80C329-0AF5-43DD-8805-3F85372CA517}" name="Column8196" dataDxfId="8338"/>
    <tableColumn id="8213" xr3:uid="{B61F460E-E038-4364-AD67-7060C80CE366}" name="Column8197" dataDxfId="8337"/>
    <tableColumn id="8214" xr3:uid="{C3E1D3BC-E6C3-4A51-90E1-23C159B61055}" name="Column8198" dataDxfId="8336"/>
    <tableColumn id="8215" xr3:uid="{9A1E535D-74EB-4972-88A7-6530AC4920AB}" name="Column8199" dataDxfId="8335"/>
    <tableColumn id="8216" xr3:uid="{09DAC79B-C407-477C-8207-8B32655B3A08}" name="Column8200" dataDxfId="8334"/>
    <tableColumn id="8217" xr3:uid="{F63A84C0-AB63-4CA4-9F3E-CAE009EF36C3}" name="Column8201" dataDxfId="8333"/>
    <tableColumn id="8218" xr3:uid="{A486903A-C69E-4B3C-93FE-C315784A7DA8}" name="Column8202" dataDxfId="8332"/>
    <tableColumn id="8219" xr3:uid="{F899C340-DC6D-4079-89B2-D84B0A4D0D4B}" name="Column8203" dataDxfId="8331"/>
    <tableColumn id="8220" xr3:uid="{6D5250C3-09AA-4446-A836-4C49771E3CF9}" name="Column8204" dataDxfId="8330"/>
    <tableColumn id="8221" xr3:uid="{DC92DB8C-1B1B-49FF-83B4-9A135F6A5680}" name="Column8205" dataDxfId="8329"/>
    <tableColumn id="8222" xr3:uid="{C9138F8F-4B85-46BE-8474-53FC65151CD2}" name="Column8206" dataDxfId="8328"/>
    <tableColumn id="8223" xr3:uid="{C4DB36EE-EF92-4FF3-8E3F-DCF616FC8E36}" name="Column8207" dataDxfId="8327"/>
    <tableColumn id="8224" xr3:uid="{A8378B0F-9C05-4D50-B481-E97D0F89BA80}" name="Column8208" dataDxfId="8326"/>
    <tableColumn id="8225" xr3:uid="{E1E7696C-593A-4408-95BE-8BA1E2DE3AE1}" name="Column8209" dataDxfId="8325"/>
    <tableColumn id="8226" xr3:uid="{4567AD27-3F2D-49B5-926F-4A4C5D2CD3B0}" name="Column8210" dataDxfId="8324"/>
    <tableColumn id="8227" xr3:uid="{09E50B03-CA7C-47A8-9207-A6C45A0450F5}" name="Column8211" dataDxfId="8323"/>
    <tableColumn id="8228" xr3:uid="{9003BC14-44A1-43CE-B708-957B481989E7}" name="Column8212" dataDxfId="8322"/>
    <tableColumn id="8229" xr3:uid="{D21EA896-1ED6-4D1F-A436-13ECC9949506}" name="Column8213" dataDxfId="8321"/>
    <tableColumn id="8230" xr3:uid="{814FE8AC-99EB-4679-9BC5-D42A2A537074}" name="Column8214" dataDxfId="8320"/>
    <tableColumn id="8231" xr3:uid="{44EB70D3-C395-4A74-8F7C-5533C66E4EEF}" name="Column8215" dataDxfId="8319"/>
    <tableColumn id="8232" xr3:uid="{6358ABA7-E889-4085-92D6-FE374E8F2E5F}" name="Column8216" dataDxfId="8318"/>
    <tableColumn id="8233" xr3:uid="{F5B12004-BD88-4AF5-978D-24F8E582EF89}" name="Column8217" dataDxfId="8317"/>
    <tableColumn id="8234" xr3:uid="{4751FCB6-2673-4F4D-8F69-BBF2235D0CE3}" name="Column8218" dataDxfId="8316"/>
    <tableColumn id="8235" xr3:uid="{E3F61CDD-6BCF-4744-9FDF-225D4065CF64}" name="Column8219" dataDxfId="8315"/>
    <tableColumn id="8236" xr3:uid="{025699BF-0FD0-401E-9534-17A59199ECA6}" name="Column8220" dataDxfId="8314"/>
    <tableColumn id="8237" xr3:uid="{87087A62-1CA4-45A9-9BA2-24C3D412D793}" name="Column8221" dataDxfId="8313"/>
    <tableColumn id="8238" xr3:uid="{88625EA2-4D9A-4F56-9837-25C5589F1ABE}" name="Column8222" dataDxfId="8312"/>
    <tableColumn id="8239" xr3:uid="{46AA862A-B070-4B12-B695-5DB7214DCFF9}" name="Column8223" dataDxfId="8311"/>
    <tableColumn id="8240" xr3:uid="{49209F90-CCCE-49D0-BF36-65DCBC64053A}" name="Column8224" dataDxfId="8310"/>
    <tableColumn id="8241" xr3:uid="{B7AA7E84-9FF0-4930-92EF-121D4B9433C8}" name="Column8225" dataDxfId="8309"/>
    <tableColumn id="8242" xr3:uid="{D557FA79-E6DA-4FF4-9F77-42CEBDFC2141}" name="Column8226" dataDxfId="8308"/>
    <tableColumn id="8243" xr3:uid="{8421E39C-2071-4875-AC8A-D7F6828C0BED}" name="Column8227" dataDxfId="8307"/>
    <tableColumn id="8244" xr3:uid="{D46E640B-9E38-4D4E-927D-FB2E8A4F8258}" name="Column8228" dataDxfId="8306"/>
    <tableColumn id="8245" xr3:uid="{7B63C457-6995-43CA-9FE1-9331B61A4948}" name="Column8229" dataDxfId="8305"/>
    <tableColumn id="8246" xr3:uid="{B2D5435A-E362-4499-9E98-19CBE39457FE}" name="Column8230" dataDxfId="8304"/>
    <tableColumn id="8247" xr3:uid="{0DFB1F5A-C7B7-4EC4-93BB-EFF8905F4C2F}" name="Column8231" dataDxfId="8303"/>
    <tableColumn id="8248" xr3:uid="{78CA61AC-4142-4981-BCD6-81A88BCE4AC0}" name="Column8232" dataDxfId="8302"/>
    <tableColumn id="8249" xr3:uid="{E3B9E7C5-0F19-4905-94B3-8B289B194399}" name="Column8233" dataDxfId="8301"/>
    <tableColumn id="8250" xr3:uid="{95D0892F-909E-4D04-8809-ECAC32E7451F}" name="Column8234" dataDxfId="8300"/>
    <tableColumn id="8251" xr3:uid="{FB35DE0D-DBA7-4F24-A2DE-5A151CFDD36F}" name="Column8235" dataDxfId="8299"/>
    <tableColumn id="8252" xr3:uid="{F781694B-ADC3-4401-9E6A-D68919610240}" name="Column8236" dataDxfId="8298"/>
    <tableColumn id="8253" xr3:uid="{A73D83C7-6C21-410B-992D-C0942BC70827}" name="Column8237" dataDxfId="8297"/>
    <tableColumn id="8254" xr3:uid="{D7B16D43-0395-420F-B151-BF5A8D6AEE0B}" name="Column8238" dataDxfId="8296"/>
    <tableColumn id="8255" xr3:uid="{5D16B0B9-840A-4573-BE36-2BA7A0EAB097}" name="Column8239" dataDxfId="8295"/>
    <tableColumn id="8256" xr3:uid="{74BA5276-7664-44B2-8003-A473B57DFB55}" name="Column8240" dataDxfId="8294"/>
    <tableColumn id="8257" xr3:uid="{FF5282C8-8C69-4583-ABB4-75DBECB084EB}" name="Column8241" dataDxfId="8293"/>
    <tableColumn id="8258" xr3:uid="{2C75DEC0-7057-4C6D-9B3C-59DCFAFF875F}" name="Column8242" dataDxfId="8292"/>
    <tableColumn id="8259" xr3:uid="{3E8DA37A-A370-4D24-ADF0-F39265B34A26}" name="Column8243" dataDxfId="8291"/>
    <tableColumn id="8260" xr3:uid="{72331A07-8BC7-428F-94C6-0FD5775D854D}" name="Column8244" dataDxfId="8290"/>
    <tableColumn id="8261" xr3:uid="{3E81FCE8-2C7D-46AE-B317-4389BE8C856D}" name="Column8245" dataDxfId="8289"/>
    <tableColumn id="8262" xr3:uid="{A4A4F3D2-CE46-41D2-BCF6-18AC72E2C321}" name="Column8246" dataDxfId="8288"/>
    <tableColumn id="8263" xr3:uid="{A1B9610C-2423-4990-8087-410F422022B9}" name="Column8247" dataDxfId="8287"/>
    <tableColumn id="8264" xr3:uid="{00FDCE4C-EB73-4371-B1B4-5384834D3BB4}" name="Column8248" dataDxfId="8286"/>
    <tableColumn id="8265" xr3:uid="{DCF677EA-811F-4BD0-9F81-B306DB9BB35F}" name="Column8249" dataDxfId="8285"/>
    <tableColumn id="8266" xr3:uid="{27ABD306-A8CB-42FE-884C-D8DD6CB48D1C}" name="Column8250" dataDxfId="8284"/>
    <tableColumn id="8267" xr3:uid="{A216BFC1-9B44-481F-864D-F8BF98589489}" name="Column8251" dataDxfId="8283"/>
    <tableColumn id="8268" xr3:uid="{719AC4BD-6810-4B5A-A5AF-01D4D7D93C3A}" name="Column8252" dataDxfId="8282"/>
    <tableColumn id="8269" xr3:uid="{E8F81522-99E0-4959-AB59-1C190579CDE7}" name="Column8253" dataDxfId="8281"/>
    <tableColumn id="8270" xr3:uid="{4E1A817F-6EF8-41CF-80E3-CF8A25593A7E}" name="Column8254" dataDxfId="8280"/>
    <tableColumn id="8271" xr3:uid="{D4FC6112-F972-44E1-B295-FB0C25A6FC85}" name="Column8255" dataDxfId="8279"/>
    <tableColumn id="8272" xr3:uid="{DEA61823-18D8-4D19-A816-4E10B0C1DDA0}" name="Column8256" dataDxfId="8278"/>
    <tableColumn id="8273" xr3:uid="{9F802886-1C58-47ED-884E-807378254F2E}" name="Column8257" dataDxfId="8277"/>
    <tableColumn id="8274" xr3:uid="{2BAA76F6-A5BA-45F0-A4A0-A121C195B97B}" name="Column8258" dataDxfId="8276"/>
    <tableColumn id="8275" xr3:uid="{47AAA033-5517-4BC0-B93F-EE2D1099A3E8}" name="Column8259" dataDxfId="8275"/>
    <tableColumn id="8276" xr3:uid="{7C094938-850F-435A-BD33-4F7A6D21824F}" name="Column8260" dataDxfId="8274"/>
    <tableColumn id="8277" xr3:uid="{B2415E81-9BCC-4DB8-8E23-DE56E9BABE07}" name="Column8261" dataDxfId="8273"/>
    <tableColumn id="8278" xr3:uid="{89E8C838-C7D1-4B91-ADDC-F3B8AA6FF41A}" name="Column8262" dataDxfId="8272"/>
    <tableColumn id="8279" xr3:uid="{821C3DA2-72E3-43E8-B942-CD0816FA3D92}" name="Column8263" dataDxfId="8271"/>
    <tableColumn id="8280" xr3:uid="{36E08FC9-B744-4268-A841-B9E81C3FB9F2}" name="Column8264" dataDxfId="8270"/>
    <tableColumn id="8281" xr3:uid="{5C1146BF-614D-4A36-8005-4EC7F075A78D}" name="Column8265" dataDxfId="8269"/>
    <tableColumn id="8282" xr3:uid="{DDF23155-5CAB-450A-8A86-099B9D9E1B6A}" name="Column8266" dataDxfId="8268"/>
    <tableColumn id="8283" xr3:uid="{82255F5C-6CF4-4AA2-9560-4B72A111D1C3}" name="Column8267" dataDxfId="8267"/>
    <tableColumn id="8284" xr3:uid="{FCE717F6-DB95-4CA0-B1EF-EC3AD2003CE7}" name="Column8268" dataDxfId="8266"/>
    <tableColumn id="8285" xr3:uid="{F0D89B61-2843-4BDC-A37C-EE4C014657DC}" name="Column8269" dataDxfId="8265"/>
    <tableColumn id="8286" xr3:uid="{3C6C4AB9-F078-44DA-990E-629D6A665A42}" name="Column8270" dataDxfId="8264"/>
    <tableColumn id="8287" xr3:uid="{BC5FC34D-1AB7-443E-86F2-05133B420C4F}" name="Column8271" dataDxfId="8263"/>
    <tableColumn id="8288" xr3:uid="{1C85F00C-9A2D-4CA2-8674-8CB076351880}" name="Column8272" dataDxfId="8262"/>
    <tableColumn id="8289" xr3:uid="{FAB65397-C3FD-48E5-9A5C-1E9E3949DDD1}" name="Column8273" dataDxfId="8261"/>
    <tableColumn id="8290" xr3:uid="{DB5B853D-6BB7-4EE0-9EBB-1722000C28A5}" name="Column8274" dataDxfId="8260"/>
    <tableColumn id="8291" xr3:uid="{9AE479CC-74C2-47CA-BDDF-B485B503D9DC}" name="Column8275" dataDxfId="8259"/>
    <tableColumn id="8292" xr3:uid="{BF5B7781-1181-44A0-8E7E-5AB6A4C8A24C}" name="Column8276" dataDxfId="8258"/>
    <tableColumn id="8293" xr3:uid="{CDA5E9C6-2BA8-41B7-8B5A-956634086A0D}" name="Column8277" dataDxfId="8257"/>
    <tableColumn id="8294" xr3:uid="{CB5DFF6C-7E99-452B-AD81-679C276CEB6E}" name="Column8278" dataDxfId="8256"/>
    <tableColumn id="8295" xr3:uid="{D38C93B6-36A0-435E-9FB7-C3FCD4293962}" name="Column8279" dataDxfId="8255"/>
    <tableColumn id="8296" xr3:uid="{A0DE9C5F-0264-49BD-96D7-5EDBCDC68ADC}" name="Column8280" dataDxfId="8254"/>
    <tableColumn id="8297" xr3:uid="{82CE4B79-DA8B-458B-A944-A3CE6E6C01F8}" name="Column8281" dataDxfId="8253"/>
    <tableColumn id="8298" xr3:uid="{9F2AE8D5-CDA6-4234-8C24-A7FFB112B8BF}" name="Column8282" dataDxfId="8252"/>
    <tableColumn id="8299" xr3:uid="{2A275A81-4B65-4606-90B8-B9ECE14FED61}" name="Column8283" dataDxfId="8251"/>
    <tableColumn id="8300" xr3:uid="{543DADC6-209C-4EE1-837D-28719780107F}" name="Column8284" dataDxfId="8250"/>
    <tableColumn id="8301" xr3:uid="{9FFDAA65-EBA9-4AE8-B1F2-12B8AB475015}" name="Column8285" dataDxfId="8249"/>
    <tableColumn id="8302" xr3:uid="{5E6A886F-4064-4757-98AA-DD15DEB05029}" name="Column8286" dataDxfId="8248"/>
    <tableColumn id="8303" xr3:uid="{CB36DB96-ABC4-4A99-940C-BB2816F6DB96}" name="Column8287" dataDxfId="8247"/>
    <tableColumn id="8304" xr3:uid="{B38B66B3-F73C-47FC-8CF9-E6D1720BC048}" name="Column8288" dataDxfId="8246"/>
    <tableColumn id="8305" xr3:uid="{30FE9C2B-CBC2-4DED-8B79-B8E7D4D66DED}" name="Column8289" dataDxfId="8245"/>
    <tableColumn id="8306" xr3:uid="{EAD44984-B993-4F4E-877B-1A077CB4A5E8}" name="Column8290" dataDxfId="8244"/>
    <tableColumn id="8307" xr3:uid="{3489BC58-1C38-4258-BBD3-11A4FD016B0B}" name="Column8291" dataDxfId="8243"/>
    <tableColumn id="8308" xr3:uid="{D00574D7-C0E8-4F6E-A814-01B5D503F411}" name="Column8292" dataDxfId="8242"/>
    <tableColumn id="8309" xr3:uid="{65FB8256-1A0C-43C5-97E9-846BB0BE7917}" name="Column8293" dataDxfId="8241"/>
    <tableColumn id="8310" xr3:uid="{1A9C9412-AF12-4B62-BB79-1B3678BBAD49}" name="Column8294" dataDxfId="8240"/>
    <tableColumn id="8311" xr3:uid="{F7F35827-14A1-4166-94E0-C0DECAE3DCCF}" name="Column8295" dataDxfId="8239"/>
    <tableColumn id="8312" xr3:uid="{98BB0157-BE24-4880-9E45-6EC72922CD79}" name="Column8296" dataDxfId="8238"/>
    <tableColumn id="8313" xr3:uid="{77EFDA5E-6165-4246-8EE7-989D69B0429B}" name="Column8297" dataDxfId="8237"/>
    <tableColumn id="8314" xr3:uid="{931B3D79-EE1B-4C11-ACC1-1FAD5865B4F3}" name="Column8298" dataDxfId="8236"/>
    <tableColumn id="8315" xr3:uid="{AC3A94E2-5879-455D-819B-7EE79C4F69DA}" name="Column8299" dataDxfId="8235"/>
    <tableColumn id="8316" xr3:uid="{FB43B8A6-594B-431C-A68B-A974B6FBBA09}" name="Column8300" dataDxfId="8234"/>
    <tableColumn id="8317" xr3:uid="{C3AD12F9-1D4F-4B2E-A18F-E5B2683F2E4C}" name="Column8301" dataDxfId="8233"/>
    <tableColumn id="8318" xr3:uid="{925E96E1-4CD8-491D-8AD6-278C165C2B8C}" name="Column8302" dataDxfId="8232"/>
    <tableColumn id="8319" xr3:uid="{D7F08BF1-B3B6-4C28-978C-8FD0B7A8EC87}" name="Column8303" dataDxfId="8231"/>
    <tableColumn id="8320" xr3:uid="{769FC7F2-B95C-43A7-88A3-7986DDDAB162}" name="Column8304" dataDxfId="8230"/>
    <tableColumn id="8321" xr3:uid="{FF6F54E8-54C5-4208-BA53-FCE1F1A3D42C}" name="Column8305" dataDxfId="8229"/>
    <tableColumn id="8322" xr3:uid="{0B3504AD-C4C8-4F86-A371-6C4C45ECF236}" name="Column8306" dataDxfId="8228"/>
    <tableColumn id="8323" xr3:uid="{CE66F3E7-C8DE-4A53-B3EA-8EAA026B3D06}" name="Column8307" dataDxfId="8227"/>
    <tableColumn id="8324" xr3:uid="{E8B60645-FA02-4F8C-BD1C-B419774009D2}" name="Column8308" dataDxfId="8226"/>
    <tableColumn id="8325" xr3:uid="{BAE7575A-F9CA-47F2-8B6A-899AA21CEC31}" name="Column8309" dataDxfId="8225"/>
    <tableColumn id="8326" xr3:uid="{03796063-64DA-4D43-B48E-82A9FDF2634B}" name="Column8310" dataDxfId="8224"/>
    <tableColumn id="8327" xr3:uid="{15F789C4-AA71-4DE4-A790-1FC519979BAC}" name="Column8311" dataDxfId="8223"/>
    <tableColumn id="8328" xr3:uid="{46A1141F-019B-4452-80AE-95C080A9B366}" name="Column8312" dataDxfId="8222"/>
    <tableColumn id="8329" xr3:uid="{D867667F-17C7-4EC2-8DDF-2611EC155A9E}" name="Column8313" dataDxfId="8221"/>
    <tableColumn id="8330" xr3:uid="{001CBAE9-C462-4799-AE15-0546BD4411B0}" name="Column8314" dataDxfId="8220"/>
    <tableColumn id="8331" xr3:uid="{4F57AAF9-B071-4A9A-B4D3-D405F11F88DE}" name="Column8315" dataDxfId="8219"/>
    <tableColumn id="8332" xr3:uid="{8046AC20-1435-4206-86C4-0A77C5FD9AB9}" name="Column8316" dataDxfId="8218"/>
    <tableColumn id="8333" xr3:uid="{D12836C4-E1D9-4930-B102-21E81636B4D0}" name="Column8317" dataDxfId="8217"/>
    <tableColumn id="8334" xr3:uid="{E4A0D55E-C0E7-4CFD-BAF2-4988D4EC4EA7}" name="Column8318" dataDxfId="8216"/>
    <tableColumn id="8335" xr3:uid="{B1EB3A18-0AC3-499E-9F66-0CF5B7CB64FB}" name="Column8319" dataDxfId="8215"/>
    <tableColumn id="8336" xr3:uid="{0EBB2D7A-C825-41D6-A398-E78733246BCC}" name="Column8320" dataDxfId="8214"/>
    <tableColumn id="8337" xr3:uid="{0839C504-71B1-4D41-9D26-6ABBBC00BBF4}" name="Column8321" dataDxfId="8213"/>
    <tableColumn id="8338" xr3:uid="{0BB25387-2572-43E6-BAF3-3C8CDB8B0527}" name="Column8322" dataDxfId="8212"/>
    <tableColumn id="8339" xr3:uid="{488CEB43-F369-4ED8-9695-30442D98FB26}" name="Column8323" dataDxfId="8211"/>
    <tableColumn id="8340" xr3:uid="{0FC819FB-4016-4A1C-AD2E-F826E880306D}" name="Column8324" dataDxfId="8210"/>
    <tableColumn id="8341" xr3:uid="{84B82023-5C40-4C4F-BBD1-F5B1ED7C464C}" name="Column8325" dataDxfId="8209"/>
    <tableColumn id="8342" xr3:uid="{2503E866-2EC2-4E12-85D1-4793B31CC094}" name="Column8326" dataDxfId="8208"/>
    <tableColumn id="8343" xr3:uid="{16FE6600-4804-4A00-AD1F-6F8BCC54DCAE}" name="Column8327" dataDxfId="8207"/>
    <tableColumn id="8344" xr3:uid="{2301C47A-F2BC-4D02-9F1E-0AFBD191791D}" name="Column8328" dataDxfId="8206"/>
    <tableColumn id="8345" xr3:uid="{403A1854-86E5-4AC6-A49E-F3AB10B55945}" name="Column8329" dataDxfId="8205"/>
    <tableColumn id="8346" xr3:uid="{3F24F366-0F32-4C92-9C7A-18C7B94B4E24}" name="Column8330" dataDxfId="8204"/>
    <tableColumn id="8347" xr3:uid="{B2415A47-62AA-4B04-BC93-96C2CEED3954}" name="Column8331" dataDxfId="8203"/>
    <tableColumn id="8348" xr3:uid="{30A5BEB7-AA21-43EE-8B4D-CD98B52A1A8D}" name="Column8332" dataDxfId="8202"/>
    <tableColumn id="8349" xr3:uid="{9A090732-2CB9-4F6A-AE5C-256EF72B09CE}" name="Column8333" dataDxfId="8201"/>
    <tableColumn id="8350" xr3:uid="{BB05DB26-AB23-4BB1-8AD0-04AD4DAD3319}" name="Column8334" dataDxfId="8200"/>
    <tableColumn id="8351" xr3:uid="{CCF81827-D4C1-4A4F-B47B-38C9EE2079FA}" name="Column8335" dataDxfId="8199"/>
    <tableColumn id="8352" xr3:uid="{204E1A21-B8EF-460D-A1B9-F2C2BDE52ACC}" name="Column8336" dataDxfId="8198"/>
    <tableColumn id="8353" xr3:uid="{5FAA1185-000C-4E62-967C-377D5245C244}" name="Column8337" dataDxfId="8197"/>
    <tableColumn id="8354" xr3:uid="{39B435AF-4884-4B4C-8F0C-3B53352C409B}" name="Column8338" dataDxfId="8196"/>
    <tableColumn id="8355" xr3:uid="{FC57C960-8912-4B18-9CE2-E5EA59F67B15}" name="Column8339" dataDxfId="8195"/>
    <tableColumn id="8356" xr3:uid="{E1AC22E5-1B54-42CF-8632-9D8D4FA9A8EA}" name="Column8340" dataDxfId="8194"/>
    <tableColumn id="8357" xr3:uid="{6B985B06-66D1-406A-B07A-07B7325630A3}" name="Column8341" dataDxfId="8193"/>
    <tableColumn id="8358" xr3:uid="{493D7B0B-6012-452C-AB61-A6767DCFAAC2}" name="Column8342" dataDxfId="8192"/>
    <tableColumn id="8359" xr3:uid="{196814F7-4059-4371-8F61-AF1E4F39B2E8}" name="Column8343" dataDxfId="8191"/>
    <tableColumn id="8360" xr3:uid="{CFA42AB0-0408-4BCB-BC97-7D2458C9196F}" name="Column8344" dataDxfId="8190"/>
    <tableColumn id="8361" xr3:uid="{B7C10973-45E4-4E6D-A242-8F99660255E4}" name="Column8345" dataDxfId="8189"/>
    <tableColumn id="8362" xr3:uid="{D7EAF7D2-B933-4B94-A333-9D7D1357B888}" name="Column8346" dataDxfId="8188"/>
    <tableColumn id="8363" xr3:uid="{A5758745-8B7C-4ABC-A2DD-78F07F2F5B24}" name="Column8347" dataDxfId="8187"/>
    <tableColumn id="8364" xr3:uid="{9BCCB27E-C1E5-4731-9675-10338D162321}" name="Column8348" dataDxfId="8186"/>
    <tableColumn id="8365" xr3:uid="{B0AF0CFE-33C7-4038-B5DC-6E383121565C}" name="Column8349" dataDxfId="8185"/>
    <tableColumn id="8366" xr3:uid="{E6A9D42E-C937-4621-89D9-6D8027972842}" name="Column8350" dataDxfId="8184"/>
    <tableColumn id="8367" xr3:uid="{A4C50634-00C4-48D9-BA02-C3B192489B68}" name="Column8351" dataDxfId="8183"/>
    <tableColumn id="8368" xr3:uid="{852DA4A3-8828-41D9-80FE-DEAF086D73B5}" name="Column8352" dataDxfId="8182"/>
    <tableColumn id="8369" xr3:uid="{9459105F-D4AA-453F-92E9-2FB7869A4ACF}" name="Column8353" dataDxfId="8181"/>
    <tableColumn id="8370" xr3:uid="{355BBD25-E574-44D7-A49F-7AC4B155D103}" name="Column8354" dataDxfId="8180"/>
    <tableColumn id="8371" xr3:uid="{461CAEB4-F6A2-4394-81F5-2621959007BE}" name="Column8355" dataDxfId="8179"/>
    <tableColumn id="8372" xr3:uid="{E0404C4E-3887-4B32-851C-DBACDC1EC999}" name="Column8356" dataDxfId="8178"/>
    <tableColumn id="8373" xr3:uid="{E95F740E-B1E2-4B6C-8CAF-7235F52E73A2}" name="Column8357" dataDxfId="8177"/>
    <tableColumn id="8374" xr3:uid="{CBB5E706-BCCC-493A-BA8F-A458B53DF319}" name="Column8358" dataDxfId="8176"/>
    <tableColumn id="8375" xr3:uid="{A7A96D26-47FF-4FFC-8A69-58F79A27834E}" name="Column8359" dataDxfId="8175"/>
    <tableColumn id="8376" xr3:uid="{550104E0-5D92-4EC1-B895-3C63093D3555}" name="Column8360" dataDxfId="8174"/>
    <tableColumn id="8377" xr3:uid="{0464C673-D10F-47D6-B210-4CCEEBF7691D}" name="Column8361" dataDxfId="8173"/>
    <tableColumn id="8378" xr3:uid="{C84E941D-8F27-4FBD-B753-552BF97A71E0}" name="Column8362" dataDxfId="8172"/>
    <tableColumn id="8379" xr3:uid="{547DD908-DC75-47FE-9267-7A7A2632CD44}" name="Column8363" dataDxfId="8171"/>
    <tableColumn id="8380" xr3:uid="{7420EDCD-348F-402A-9E30-03B39E65F48F}" name="Column8364" dataDxfId="8170"/>
    <tableColumn id="8381" xr3:uid="{1E05EBA5-EEF9-4BD6-AF4C-9132FE336D0E}" name="Column8365" dataDxfId="8169"/>
    <tableColumn id="8382" xr3:uid="{11F523DF-8E4F-4F3A-B09F-4A6A42BD3614}" name="Column8366" dataDxfId="8168"/>
    <tableColumn id="8383" xr3:uid="{BF0EB2AA-1153-4A2F-BCF7-E9F26EAC6B2E}" name="Column8367" dataDxfId="8167"/>
    <tableColumn id="8384" xr3:uid="{EE417384-6641-497D-8ED2-DB98223ED663}" name="Column8368" dataDxfId="8166"/>
    <tableColumn id="8385" xr3:uid="{0561AF58-04AB-4D3F-85AF-3A6430230D91}" name="Column8369" dataDxfId="8165"/>
    <tableColumn id="8386" xr3:uid="{7C676D7B-EEE1-49DA-ABB6-80F230854E78}" name="Column8370" dataDxfId="8164"/>
    <tableColumn id="8387" xr3:uid="{0F440301-9D95-48E3-B94F-21AD97A65EC2}" name="Column8371" dataDxfId="8163"/>
    <tableColumn id="8388" xr3:uid="{FC3A3F67-96E4-4D47-A296-2C19E2EE9A1C}" name="Column8372" dataDxfId="8162"/>
    <tableColumn id="8389" xr3:uid="{575893D4-6826-40CB-B8FC-9F728666ECA6}" name="Column8373" dataDxfId="8161"/>
    <tableColumn id="8390" xr3:uid="{96DC29E5-45AA-4880-8907-D7184EFBCD00}" name="Column8374" dataDxfId="8160"/>
    <tableColumn id="8391" xr3:uid="{9C81CDDD-2FC1-4F69-9557-EDA86272227E}" name="Column8375" dataDxfId="8159"/>
    <tableColumn id="8392" xr3:uid="{9110D7D9-ADCE-470B-B750-3CD1810C077F}" name="Column8376" dataDxfId="8158"/>
    <tableColumn id="8393" xr3:uid="{31465B8C-F2E6-4137-9B38-78FAA65B8E4C}" name="Column8377" dataDxfId="8157"/>
    <tableColumn id="8394" xr3:uid="{5B77AB37-C763-436F-B95C-517B4F0A37CE}" name="Column8378" dataDxfId="8156"/>
    <tableColumn id="8395" xr3:uid="{39700A3F-F206-4478-B524-FC3D59ED54F2}" name="Column8379" dataDxfId="8155"/>
    <tableColumn id="8396" xr3:uid="{F449DB60-8C9E-46EF-800A-A03114B88F6C}" name="Column8380" dataDxfId="8154"/>
    <tableColumn id="8397" xr3:uid="{457A2079-946E-4C52-95AB-BC7193AC6443}" name="Column8381" dataDxfId="8153"/>
    <tableColumn id="8398" xr3:uid="{65E74811-67C3-44C9-85BC-51F34754F6FD}" name="Column8382" dataDxfId="8152"/>
    <tableColumn id="8399" xr3:uid="{A7CC70EA-6A51-402B-9505-8BE385256599}" name="Column8383" dataDxfId="8151"/>
    <tableColumn id="8400" xr3:uid="{C2293B66-FC19-4206-99E8-1128F826A96F}" name="Column8384" dataDxfId="8150"/>
    <tableColumn id="8401" xr3:uid="{B0BE8C42-342A-44BE-A11E-0E71E2E1BEAF}" name="Column8385" dataDxfId="8149"/>
    <tableColumn id="8402" xr3:uid="{48E775AF-72D6-4902-9088-56651C25B6EF}" name="Column8386" dataDxfId="8148"/>
    <tableColumn id="8403" xr3:uid="{71F1EAC8-0408-4F02-8BEC-E33EC74E616E}" name="Column8387" dataDxfId="8147"/>
    <tableColumn id="8404" xr3:uid="{7BA00449-A7BC-40D2-9EEF-B90BD045CC2D}" name="Column8388" dataDxfId="8146"/>
    <tableColumn id="8405" xr3:uid="{C8556538-9867-4DD7-88C6-CF038344F2BF}" name="Column8389" dataDxfId="8145"/>
    <tableColumn id="8406" xr3:uid="{562FD7E1-DFA3-4C5B-AA75-8BCC6734E91B}" name="Column8390" dataDxfId="8144"/>
    <tableColumn id="8407" xr3:uid="{0DCCE9BB-9B3D-49FE-ACF2-720CED2EA9D7}" name="Column8391" dataDxfId="8143"/>
    <tableColumn id="8408" xr3:uid="{38DB1555-18D4-46E6-90E1-27E1C13291C9}" name="Column8392" dataDxfId="8142"/>
    <tableColumn id="8409" xr3:uid="{6F34CE33-23D7-4EC5-8DBF-9FFFDEDE20AC}" name="Column8393" dataDxfId="8141"/>
    <tableColumn id="8410" xr3:uid="{1C25F211-FFDB-4E58-800E-48E25B5BEF7A}" name="Column8394" dataDxfId="8140"/>
    <tableColumn id="8411" xr3:uid="{61449AAF-69A6-43CA-9E21-655D13AAF701}" name="Column8395" dataDxfId="8139"/>
    <tableColumn id="8412" xr3:uid="{888C9FD9-7D2F-4313-A720-C75FD9058E37}" name="Column8396" dataDxfId="8138"/>
    <tableColumn id="8413" xr3:uid="{6C6494ED-8B89-44A0-92B3-68BA3D438A39}" name="Column8397" dataDxfId="8137"/>
    <tableColumn id="8414" xr3:uid="{ACBCEB64-40CA-4C75-A6DD-F0537ADA27FA}" name="Column8398" dataDxfId="8136"/>
    <tableColumn id="8415" xr3:uid="{D1ED7B32-64A9-4635-9C93-813555FC7DCD}" name="Column8399" dataDxfId="8135"/>
    <tableColumn id="8416" xr3:uid="{335F8D63-938F-4955-88D5-38B8CD5EC3BC}" name="Column8400" dataDxfId="8134"/>
    <tableColumn id="8417" xr3:uid="{DFF155C9-640B-44B1-9B9E-87D2297C1BDE}" name="Column8401" dataDxfId="8133"/>
    <tableColumn id="8418" xr3:uid="{E3777B2A-CB5C-4315-9DDF-36441D3BB2FB}" name="Column8402" dataDxfId="8132"/>
    <tableColumn id="8419" xr3:uid="{C64B529C-FB3A-41A2-B4E5-8BF62CC99B49}" name="Column8403" dataDxfId="8131"/>
    <tableColumn id="8420" xr3:uid="{DFA125DF-4F04-4795-B5D2-9AFA6B116420}" name="Column8404" dataDxfId="8130"/>
    <tableColumn id="8421" xr3:uid="{F9D38038-89B4-4C64-99B0-C7FB51CCF517}" name="Column8405" dataDxfId="8129"/>
    <tableColumn id="8422" xr3:uid="{D1994604-3B66-49A5-B047-1073DBFEFF97}" name="Column8406" dataDxfId="8128"/>
    <tableColumn id="8423" xr3:uid="{BD843799-CE6D-4F46-8F04-45011803CC0A}" name="Column8407" dataDxfId="8127"/>
    <tableColumn id="8424" xr3:uid="{3DFA39CF-08FF-4349-8E6B-0D662F8A0CE2}" name="Column8408" dataDxfId="8126"/>
    <tableColumn id="8425" xr3:uid="{5991B1CC-842A-4E69-94B7-688B76A27348}" name="Column8409" dataDxfId="8125"/>
    <tableColumn id="8426" xr3:uid="{D0901C98-533E-4BFB-B554-6ACAD889B910}" name="Column8410" dataDxfId="8124"/>
    <tableColumn id="8427" xr3:uid="{7E6AEA2F-CFAD-4BDD-809A-7F6320B37B84}" name="Column8411" dataDxfId="8123"/>
    <tableColumn id="8428" xr3:uid="{0B990CC3-90B2-42AF-91D1-9F19A44A176C}" name="Column8412" dataDxfId="8122"/>
    <tableColumn id="8429" xr3:uid="{0CD7E860-8BDF-4E7A-86A1-17573F05A220}" name="Column8413" dataDxfId="8121"/>
    <tableColumn id="8430" xr3:uid="{34EF9DC6-EC56-4525-A17C-CEFD41FCC000}" name="Column8414" dataDxfId="8120"/>
    <tableColumn id="8431" xr3:uid="{F79F6E0F-6F56-48CB-BD1B-6A1B6A423DAD}" name="Column8415" dataDxfId="8119"/>
    <tableColumn id="8432" xr3:uid="{4ED3A3CA-23F6-4504-806F-7028E408EAAE}" name="Column8416" dataDxfId="8118"/>
    <tableColumn id="8433" xr3:uid="{363C3D66-B6AA-499D-BFF2-A94BCFEA2E3D}" name="Column8417" dataDxfId="8117"/>
    <tableColumn id="8434" xr3:uid="{316B9E1A-82ED-407E-BFA2-D7FE972359A5}" name="Column8418" dataDxfId="8116"/>
    <tableColumn id="8435" xr3:uid="{478430A8-03FD-40E5-979D-5AD25829D94C}" name="Column8419" dataDxfId="8115"/>
    <tableColumn id="8436" xr3:uid="{81DD187A-5BD2-4645-A1E3-EE9803CA3655}" name="Column8420" dataDxfId="8114"/>
    <tableColumn id="8437" xr3:uid="{66AC2CCF-A2CA-49D3-B683-BE55ECC30F57}" name="Column8421" dataDxfId="8113"/>
    <tableColumn id="8438" xr3:uid="{9867E1D9-D0E3-4458-B4FD-CA8060357506}" name="Column8422" dataDxfId="8112"/>
    <tableColumn id="8439" xr3:uid="{ADE4AB3B-31D3-42B3-8F09-3DEA6299D94E}" name="Column8423" dataDxfId="8111"/>
    <tableColumn id="8440" xr3:uid="{BE40C14D-0341-4424-AE01-AFD9DCD79FA0}" name="Column8424" dataDxfId="8110"/>
    <tableColumn id="8441" xr3:uid="{26666A4E-EEFD-4087-ABF3-DBAEE0598C36}" name="Column8425" dataDxfId="8109"/>
    <tableColumn id="8442" xr3:uid="{22037BEA-15CA-44D7-9ADE-81ABFD55AEF6}" name="Column8426" dataDxfId="8108"/>
    <tableColumn id="8443" xr3:uid="{3A8E8058-523B-4619-9E48-79840C34C6AB}" name="Column8427" dataDxfId="8107"/>
    <tableColumn id="8444" xr3:uid="{18CD2C76-DED8-4FF3-9FF9-E7BB11DEFF46}" name="Column8428" dataDxfId="8106"/>
    <tableColumn id="8445" xr3:uid="{9F87051B-8BE9-4802-81B3-149F7233A3BA}" name="Column8429" dataDxfId="8105"/>
    <tableColumn id="8446" xr3:uid="{24ABF4FE-2ABC-45F1-9415-97FA6E956445}" name="Column8430" dataDxfId="8104"/>
    <tableColumn id="8447" xr3:uid="{53F0D007-45FA-4EFA-A2CF-8FB49BDF1248}" name="Column8431" dataDxfId="8103"/>
    <tableColumn id="8448" xr3:uid="{546BC9E3-6FB2-4D05-9D69-3F15ACE09F16}" name="Column8432" dataDxfId="8102"/>
    <tableColumn id="8449" xr3:uid="{62E2D126-1F8C-4BF7-A723-E9F7C799A6F7}" name="Column8433" dataDxfId="8101"/>
    <tableColumn id="8450" xr3:uid="{531DA909-F7CD-47F1-B49A-AD552A4FD8C2}" name="Column8434" dataDxfId="8100"/>
    <tableColumn id="8451" xr3:uid="{7D0198D1-A394-4E38-B2AD-B2D4EE108731}" name="Column8435" dataDxfId="8099"/>
    <tableColumn id="8452" xr3:uid="{74405025-699E-43F5-B5E2-64612DCB34D9}" name="Column8436" dataDxfId="8098"/>
    <tableColumn id="8453" xr3:uid="{3FAF3ADF-9D96-4C21-9F3D-D331B7E8CCE5}" name="Column8437" dataDxfId="8097"/>
    <tableColumn id="8454" xr3:uid="{CDECF20C-AAA0-4AC1-B5B2-02AC62F44AC1}" name="Column8438" dataDxfId="8096"/>
    <tableColumn id="8455" xr3:uid="{E4B7E92E-1A0A-4DB0-B59E-EE026ABA0EC8}" name="Column8439" dataDxfId="8095"/>
    <tableColumn id="8456" xr3:uid="{A1E0A7DD-920C-4F22-978D-5284238F8B0C}" name="Column8440" dataDxfId="8094"/>
    <tableColumn id="8457" xr3:uid="{96AF3179-F2EF-4666-AC0C-4C95C5E061A2}" name="Column8441" dataDxfId="8093"/>
    <tableColumn id="8458" xr3:uid="{997AEBC6-4B26-4AB6-8708-C48A97837DDF}" name="Column8442" dataDxfId="8092"/>
    <tableColumn id="8459" xr3:uid="{3B9DE2B6-CB21-4115-8E0F-0DF5B6FB4903}" name="Column8443" dataDxfId="8091"/>
    <tableColumn id="8460" xr3:uid="{EA4B331A-454F-41E0-934C-BE8AD56600C2}" name="Column8444" dataDxfId="8090"/>
    <tableColumn id="8461" xr3:uid="{6DAE9E74-A0C4-4409-94B7-FAE0143B70A1}" name="Column8445" dataDxfId="8089"/>
    <tableColumn id="8462" xr3:uid="{05E6FC51-8B24-4BDD-9207-28E9DDF9402C}" name="Column8446" dataDxfId="8088"/>
    <tableColumn id="8463" xr3:uid="{F18EEE21-6368-4585-BA1C-88C91248DAED}" name="Column8447" dataDxfId="8087"/>
    <tableColumn id="8464" xr3:uid="{B9CFD8CA-72F2-4B09-98B8-D08C316BCC56}" name="Column8448" dataDxfId="8086"/>
    <tableColumn id="8465" xr3:uid="{2C212E34-2A42-4DC4-B8D8-C5E2B2AFFF70}" name="Column8449" dataDxfId="8085"/>
    <tableColumn id="8466" xr3:uid="{91D8BD45-D55B-4514-83E5-ABEE2E84D8DC}" name="Column8450" dataDxfId="8084"/>
    <tableColumn id="8467" xr3:uid="{B82C5583-58AB-4793-9553-3F3763BACDA9}" name="Column8451" dataDxfId="8083"/>
    <tableColumn id="8468" xr3:uid="{BEE7BB84-BEEF-4281-B05E-BA72F50274BE}" name="Column8452" dataDxfId="8082"/>
    <tableColumn id="8469" xr3:uid="{602B54DB-EE1C-46B1-8F02-4438902F4B33}" name="Column8453" dataDxfId="8081"/>
    <tableColumn id="8470" xr3:uid="{31E1DD07-5305-4C71-AD65-08F50E0A32C1}" name="Column8454" dataDxfId="8080"/>
    <tableColumn id="8471" xr3:uid="{00D7F6F8-ED31-46D1-A452-00C4C96FF52B}" name="Column8455" dataDxfId="8079"/>
    <tableColumn id="8472" xr3:uid="{DB2C9BEF-BDC3-4C51-929C-492257837D9E}" name="Column8456" dataDxfId="8078"/>
    <tableColumn id="8473" xr3:uid="{01F960E3-19FC-447B-B939-0F6194A3764B}" name="Column8457" dataDxfId="8077"/>
    <tableColumn id="8474" xr3:uid="{59EE99BB-297C-4586-B537-6C4A1E7999BF}" name="Column8458" dataDxfId="8076"/>
    <tableColumn id="8475" xr3:uid="{6D84EF83-BDBE-40E8-84AA-83352B510359}" name="Column8459" dataDxfId="8075"/>
    <tableColumn id="8476" xr3:uid="{6B355894-D9F3-4F76-B96D-0CB603CC2F4B}" name="Column8460" dataDxfId="8074"/>
    <tableColumn id="8477" xr3:uid="{FC159A3F-82AE-4D8C-A6A1-EF7360152579}" name="Column8461" dataDxfId="8073"/>
    <tableColumn id="8478" xr3:uid="{D52705D7-CAE2-45A1-902D-54CA62C15C1A}" name="Column8462" dataDxfId="8072"/>
    <tableColumn id="8479" xr3:uid="{1EA3EE82-8224-40FE-BE2E-F5DCC0D83B96}" name="Column8463" dataDxfId="8071"/>
    <tableColumn id="8480" xr3:uid="{7667C0E6-4E1C-428F-8F55-ACFA1EC6E0C6}" name="Column8464" dataDxfId="8070"/>
    <tableColumn id="8481" xr3:uid="{6DF71EC4-255F-48A0-9FF1-1ED7B87931EC}" name="Column8465" dataDxfId="8069"/>
    <tableColumn id="8482" xr3:uid="{CB9EF09C-57FB-4A7D-8DD1-6CD0A978FAB3}" name="Column8466" dataDxfId="8068"/>
    <tableColumn id="8483" xr3:uid="{F828E48E-7107-428F-967F-6509F93A3A20}" name="Column8467" dataDxfId="8067"/>
    <tableColumn id="8484" xr3:uid="{9EC00AE6-6989-4AAC-96C7-118FC24F2D66}" name="Column8468" dataDxfId="8066"/>
    <tableColumn id="8485" xr3:uid="{B482E300-5857-481E-91B6-B3F2DDAC8106}" name="Column8469" dataDxfId="8065"/>
    <tableColumn id="8486" xr3:uid="{FCB9365C-2B6A-42A8-B5AD-B0B992F4309C}" name="Column8470" dataDxfId="8064"/>
    <tableColumn id="8487" xr3:uid="{2D9C5792-F965-4152-8DC1-1CA5A282D0AC}" name="Column8471" dataDxfId="8063"/>
    <tableColumn id="8488" xr3:uid="{EBDB11D7-8AF0-431B-9CE7-F2D822DBF393}" name="Column8472" dataDxfId="8062"/>
    <tableColumn id="8489" xr3:uid="{B6E9E8F2-8C8C-48B3-A8B4-CC2958BA4B50}" name="Column8473" dataDxfId="8061"/>
    <tableColumn id="8490" xr3:uid="{3738B527-7070-4D57-A4BD-13FDBA01149C}" name="Column8474" dataDxfId="8060"/>
    <tableColumn id="8491" xr3:uid="{218C1893-1C1F-4153-9C94-D1D695305D2D}" name="Column8475" dataDxfId="8059"/>
    <tableColumn id="8492" xr3:uid="{086E9334-5F05-416D-8928-BFCB3118C2B0}" name="Column8476" dataDxfId="8058"/>
    <tableColumn id="8493" xr3:uid="{B62CDED4-796A-46B3-BA7A-3AA12A1F8495}" name="Column8477" dataDxfId="8057"/>
    <tableColumn id="8494" xr3:uid="{8F36F906-2836-4F26-B2A2-5E6398EC1B0B}" name="Column8478" dataDxfId="8056"/>
    <tableColumn id="8495" xr3:uid="{E7D134A6-AB26-44C3-8EB4-55A9A815471D}" name="Column8479" dataDxfId="8055"/>
    <tableColumn id="8496" xr3:uid="{296390F3-2DD6-4898-9673-BF0F8C641C36}" name="Column8480" dataDxfId="8054"/>
    <tableColumn id="8497" xr3:uid="{9FD02164-A249-4500-8439-DFF4533B9FD4}" name="Column8481" dataDxfId="8053"/>
    <tableColumn id="8498" xr3:uid="{F89C36B7-3968-4DDB-953E-8E791EB00E65}" name="Column8482" dataDxfId="8052"/>
    <tableColumn id="8499" xr3:uid="{68174FF4-94F7-462B-9A56-A2399DEDB13F}" name="Column8483" dataDxfId="8051"/>
    <tableColumn id="8500" xr3:uid="{E7E81E1E-BF1F-4D83-BDB4-1A05F0BF0C83}" name="Column8484" dataDxfId="8050"/>
    <tableColumn id="8501" xr3:uid="{99B77FC7-8E3E-41B0-8F20-EE5845C560B0}" name="Column8485" dataDxfId="8049"/>
    <tableColumn id="8502" xr3:uid="{54DCE051-17C6-49FE-9071-66378EDB26A1}" name="Column8486" dataDxfId="8048"/>
    <tableColumn id="8503" xr3:uid="{CF6D154B-9266-45D6-AAD9-5439A881AF43}" name="Column8487" dataDxfId="8047"/>
    <tableColumn id="8504" xr3:uid="{04EDDB75-8EF2-4929-9935-E6C944ED4D28}" name="Column8488" dataDxfId="8046"/>
    <tableColumn id="8505" xr3:uid="{46AFBA45-649B-4A8D-B40C-D37CB35D170A}" name="Column8489" dataDxfId="8045"/>
    <tableColumn id="8506" xr3:uid="{F0ACD545-699E-47AC-A186-2F14D1F064B9}" name="Column8490" dataDxfId="8044"/>
    <tableColumn id="8507" xr3:uid="{AEB6BDD2-8819-4E96-9278-7496C9F13C25}" name="Column8491" dataDxfId="8043"/>
    <tableColumn id="8508" xr3:uid="{BF027D8B-1D43-4A5B-87F2-38E20E076E2D}" name="Column8492" dataDxfId="8042"/>
    <tableColumn id="8509" xr3:uid="{3C51FC34-4F33-466E-B1E5-6A1BE90B0B2C}" name="Column8493" dataDxfId="8041"/>
    <tableColumn id="8510" xr3:uid="{2587169A-2769-47D1-BF06-309352D490E6}" name="Column8494" dataDxfId="8040"/>
    <tableColumn id="8511" xr3:uid="{9D8A84AE-C02B-41DD-A52B-52FC8140A3FB}" name="Column8495" dataDxfId="8039"/>
    <tableColumn id="8512" xr3:uid="{D88D444D-603B-4BFF-8D5B-AEC03E835042}" name="Column8496" dataDxfId="8038"/>
    <tableColumn id="8513" xr3:uid="{D459E29B-4778-4123-9D4A-348295A68397}" name="Column8497" dataDxfId="8037"/>
    <tableColumn id="8514" xr3:uid="{300BC985-AD6B-442E-9853-61C815FD830A}" name="Column8498" dataDxfId="8036"/>
    <tableColumn id="8515" xr3:uid="{E92361C8-B454-4A5C-85EF-86B35F8D92D1}" name="Column8499" dataDxfId="8035"/>
    <tableColumn id="8516" xr3:uid="{3E67050C-D1A1-400D-BB37-F4818F5E00A9}" name="Column8500" dataDxfId="8034"/>
    <tableColumn id="8517" xr3:uid="{260D5091-3C7A-4723-B709-C19D66DF1888}" name="Column8501" dataDxfId="8033"/>
    <tableColumn id="8518" xr3:uid="{B952E620-17C5-47AD-B471-032627E2BA9B}" name="Column8502" dataDxfId="8032"/>
    <tableColumn id="8519" xr3:uid="{10704DCC-96D8-4F7F-A237-75E9DB47D066}" name="Column8503" dataDxfId="8031"/>
    <tableColumn id="8520" xr3:uid="{7688D345-466A-4132-862B-85AC4E5938A3}" name="Column8504" dataDxfId="8030"/>
    <tableColumn id="8521" xr3:uid="{6A29EB6B-7E38-42AE-91D4-64F6D057F855}" name="Column8505" dataDxfId="8029"/>
    <tableColumn id="8522" xr3:uid="{CFDA191B-7F52-47ED-A45E-39F0DAC8C77E}" name="Column8506" dataDxfId="8028"/>
    <tableColumn id="8523" xr3:uid="{4B74545A-BFB9-4DC5-9E6B-9C8DFE12A435}" name="Column8507" dataDxfId="8027"/>
    <tableColumn id="8524" xr3:uid="{E901865B-633F-4383-AD59-F2F04B9FD832}" name="Column8508" dataDxfId="8026"/>
    <tableColumn id="8525" xr3:uid="{8A344D4D-CA00-490D-9672-4AB05B133898}" name="Column8509" dataDxfId="8025"/>
    <tableColumn id="8526" xr3:uid="{68CEFBF1-2F0D-4003-ABD8-3370B0D18E57}" name="Column8510" dataDxfId="8024"/>
    <tableColumn id="8527" xr3:uid="{A459471C-8D0B-40A1-9854-44A297FC1A21}" name="Column8511" dataDxfId="8023"/>
    <tableColumn id="8528" xr3:uid="{5343B471-6F96-4408-9514-DE96A6BF31AA}" name="Column8512" dataDxfId="8022"/>
    <tableColumn id="8529" xr3:uid="{3E88D2FE-7A6E-4083-8C4B-DF4D489B5B21}" name="Column8513" dataDxfId="8021"/>
    <tableColumn id="8530" xr3:uid="{104D63EE-1DCC-452D-93ED-5E3B119D5A9F}" name="Column8514" dataDxfId="8020"/>
    <tableColumn id="8531" xr3:uid="{0B4D71D8-1BF7-48B5-B69D-8CE7C214FDBE}" name="Column8515" dataDxfId="8019"/>
    <tableColumn id="8532" xr3:uid="{B219D104-13FB-4B36-889A-980D7EB12F4A}" name="Column8516" dataDxfId="8018"/>
    <tableColumn id="8533" xr3:uid="{6200D2B8-8A2B-4DAB-A2D8-F35142BF47B9}" name="Column8517" dataDxfId="8017"/>
    <tableColumn id="8534" xr3:uid="{F6653025-DC65-43FD-A404-BE657F46CD57}" name="Column8518" dataDxfId="8016"/>
    <tableColumn id="8535" xr3:uid="{992A7A84-E282-4387-B0BA-731AA74AD017}" name="Column8519" dataDxfId="8015"/>
    <tableColumn id="8536" xr3:uid="{90E66D35-4E0C-4CE4-815C-25E2E6A84392}" name="Column8520" dataDxfId="8014"/>
    <tableColumn id="8537" xr3:uid="{2206DFA9-00A2-4B26-8552-6A9CAEB4E314}" name="Column8521" dataDxfId="8013"/>
    <tableColumn id="8538" xr3:uid="{9C8D0329-3E40-45AC-8D18-46A439ACDBC2}" name="Column8522" dataDxfId="8012"/>
    <tableColumn id="8539" xr3:uid="{C3E4315E-8296-4F21-A7DF-6343020A8C0C}" name="Column8523" dataDxfId="8011"/>
    <tableColumn id="8540" xr3:uid="{2C868EAA-691D-4DFE-A8AB-5A0679C0B167}" name="Column8524" dataDxfId="8010"/>
    <tableColumn id="8541" xr3:uid="{7C2F205A-9CC4-47B4-A525-D64B234DFC6A}" name="Column8525" dataDxfId="8009"/>
    <tableColumn id="8542" xr3:uid="{BD7449D2-62F9-4BB2-8435-D018B1FED7E0}" name="Column8526" dataDxfId="8008"/>
    <tableColumn id="8543" xr3:uid="{3BF122D8-8D51-4243-BEBF-1ACFE65F2A52}" name="Column8527" dataDxfId="8007"/>
    <tableColumn id="8544" xr3:uid="{4CBED8D3-8F88-4BE2-A2AA-F4B2C96335AF}" name="Column8528" dataDxfId="8006"/>
    <tableColumn id="8545" xr3:uid="{A24DCA70-43D0-47E1-B4F4-EDFB6EF1DB8F}" name="Column8529" dataDxfId="8005"/>
    <tableColumn id="8546" xr3:uid="{C6F99863-690A-49E0-8C35-6F6F12F63FE1}" name="Column8530" dataDxfId="8004"/>
    <tableColumn id="8547" xr3:uid="{453416EA-E27B-44A8-B9E0-CEDC06A742A2}" name="Column8531" dataDxfId="8003"/>
    <tableColumn id="8548" xr3:uid="{4B27330B-8988-4904-A925-2D56975195CD}" name="Column8532" dataDxfId="8002"/>
    <tableColumn id="8549" xr3:uid="{D1E3CD77-46E9-447B-9418-C8C0B5ADC2AE}" name="Column8533" dataDxfId="8001"/>
    <tableColumn id="8550" xr3:uid="{309E42D2-990B-4630-A352-1972B437674F}" name="Column8534" dataDxfId="8000"/>
    <tableColumn id="8551" xr3:uid="{2D0687C7-C345-4BF0-AB83-61FC390F2D68}" name="Column8535" dataDxfId="7999"/>
    <tableColumn id="8552" xr3:uid="{5391462F-6245-41EB-B497-DA168A845441}" name="Column8536" dataDxfId="7998"/>
    <tableColumn id="8553" xr3:uid="{A1B5640C-86F9-49AB-A3C6-73495AF087D4}" name="Column8537" dataDxfId="7997"/>
    <tableColumn id="8554" xr3:uid="{26FD1669-E460-4409-9304-C28D0FC18462}" name="Column8538" dataDxfId="7996"/>
    <tableColumn id="8555" xr3:uid="{65F4226C-9C78-40BD-AAC6-C43E9D72D7D8}" name="Column8539" dataDxfId="7995"/>
    <tableColumn id="8556" xr3:uid="{9A73114F-C881-4B2C-81FF-BFA06494EC5D}" name="Column8540" dataDxfId="7994"/>
    <tableColumn id="8557" xr3:uid="{6A3ECAD2-9890-42B4-9B00-A3167EFFAB44}" name="Column8541" dataDxfId="7993"/>
    <tableColumn id="8558" xr3:uid="{EA72A8B2-FC5A-4D2D-9137-251A5D003F89}" name="Column8542" dataDxfId="7992"/>
    <tableColumn id="8559" xr3:uid="{97E3E2C9-0467-4B5B-9C2B-993B48EF6EA2}" name="Column8543" dataDxfId="7991"/>
    <tableColumn id="8560" xr3:uid="{27C4F5EF-9BB2-4600-A4D8-28D9B306846B}" name="Column8544" dataDxfId="7990"/>
    <tableColumn id="8561" xr3:uid="{9EAC8185-0526-4EF7-84B8-2E1DFE63B893}" name="Column8545" dataDxfId="7989"/>
    <tableColumn id="8562" xr3:uid="{3A400132-A3BF-41C6-89F3-FB869D81EEC5}" name="Column8546" dataDxfId="7988"/>
    <tableColumn id="8563" xr3:uid="{4BD4242F-05C6-4024-939C-A89A4035F1E5}" name="Column8547" dataDxfId="7987"/>
    <tableColumn id="8564" xr3:uid="{582F790B-B1CC-4AC9-8677-819DAECFCD22}" name="Column8548" dataDxfId="7986"/>
    <tableColumn id="8565" xr3:uid="{458E1B57-3542-4EDF-A6EC-F6C941A1AA1A}" name="Column8549" dataDxfId="7985"/>
    <tableColumn id="8566" xr3:uid="{202614E8-03B5-4631-8556-902423991752}" name="Column8550" dataDxfId="7984"/>
    <tableColumn id="8567" xr3:uid="{B34698DA-96B3-427D-94E8-68A7758450B1}" name="Column8551" dataDxfId="7983"/>
    <tableColumn id="8568" xr3:uid="{EA9781D6-9AAD-4279-836D-192FAF27DB16}" name="Column8552" dataDxfId="7982"/>
    <tableColumn id="8569" xr3:uid="{3AA3DB8F-91C0-46CB-BD53-046EAD0F5374}" name="Column8553" dataDxfId="7981"/>
    <tableColumn id="8570" xr3:uid="{331B679D-B276-4EF5-92DE-2C51361E34D2}" name="Column8554" dataDxfId="7980"/>
    <tableColumn id="8571" xr3:uid="{D0A0FA38-AFD6-49C2-B9C6-9C7D47A937FE}" name="Column8555" dataDxfId="7979"/>
    <tableColumn id="8572" xr3:uid="{9B58EF35-4680-45C3-ADA5-3BBC403FA645}" name="Column8556" dataDxfId="7978"/>
    <tableColumn id="8573" xr3:uid="{8B931702-0881-41BA-9240-73D0D926B041}" name="Column8557" dataDxfId="7977"/>
    <tableColumn id="8574" xr3:uid="{7079B05D-2AD5-4AD7-888B-212A5AE88E1A}" name="Column8558" dataDxfId="7976"/>
    <tableColumn id="8575" xr3:uid="{D2B8E249-2BE0-4864-9DD1-ABD8F0AC0233}" name="Column8559" dataDxfId="7975"/>
    <tableColumn id="8576" xr3:uid="{FB012CB1-A9C2-4E36-A485-606259BE1B5E}" name="Column8560" dataDxfId="7974"/>
    <tableColumn id="8577" xr3:uid="{3B23F86D-7388-499B-A7DE-99F0F50C85B8}" name="Column8561" dataDxfId="7973"/>
    <tableColumn id="8578" xr3:uid="{5865C8EA-6B5D-41DF-B294-4E063E7B243D}" name="Column8562" dataDxfId="7972"/>
    <tableColumn id="8579" xr3:uid="{7CDB13CD-881A-4207-9BA9-DD202AF32B3A}" name="Column8563" dataDxfId="7971"/>
    <tableColumn id="8580" xr3:uid="{8A41D3B2-4B40-4987-BDC0-9DCFB6ECAEC0}" name="Column8564" dataDxfId="7970"/>
    <tableColumn id="8581" xr3:uid="{B1F1A2C9-1548-4708-AC93-28AD1D3B95A9}" name="Column8565" dataDxfId="7969"/>
    <tableColumn id="8582" xr3:uid="{4B1A7AFA-DC76-4D06-A36C-9E5BB2D4E372}" name="Column8566" dataDxfId="7968"/>
    <tableColumn id="8583" xr3:uid="{A4C3103B-6FA6-4DFC-8C77-E1C745D51D86}" name="Column8567" dataDxfId="7967"/>
    <tableColumn id="8584" xr3:uid="{FF29F030-41A2-404F-B092-8F1D730303D2}" name="Column8568" dataDxfId="7966"/>
    <tableColumn id="8585" xr3:uid="{E83D3F85-A637-484A-AFB4-C8A75D790DE0}" name="Column8569" dataDxfId="7965"/>
    <tableColumn id="8586" xr3:uid="{551ABE89-59EA-492B-A3ED-F9FAAE82595A}" name="Column8570" dataDxfId="7964"/>
    <tableColumn id="8587" xr3:uid="{8D4957B4-6C4B-4CB9-A565-8368F16ACB29}" name="Column8571" dataDxfId="7963"/>
    <tableColumn id="8588" xr3:uid="{FAB7D15F-7838-4BEE-9226-1CCF3060EE15}" name="Column8572" dataDxfId="7962"/>
    <tableColumn id="8589" xr3:uid="{82998468-40B8-472A-BC88-C72F57379F57}" name="Column8573" dataDxfId="7961"/>
    <tableColumn id="8590" xr3:uid="{5DC8FCDC-F5E2-4D91-9F5D-6D257C6A3DEE}" name="Column8574" dataDxfId="7960"/>
    <tableColumn id="8591" xr3:uid="{19BAA948-A58C-4ECF-B42B-D39BED6731E8}" name="Column8575" dataDxfId="7959"/>
    <tableColumn id="8592" xr3:uid="{E35BEC6A-6B03-44AE-BBCF-1D3B8F49511A}" name="Column8576" dataDxfId="7958"/>
    <tableColumn id="8593" xr3:uid="{8E1BC66D-CF7A-4F63-89C2-195C70D8DE2A}" name="Column8577" dataDxfId="7957"/>
    <tableColumn id="8594" xr3:uid="{CA7003F7-F408-4391-ADC2-1E85EDA44152}" name="Column8578" dataDxfId="7956"/>
    <tableColumn id="8595" xr3:uid="{CE356D2D-0648-4C3A-94AB-C21CFD259919}" name="Column8579" dataDxfId="7955"/>
    <tableColumn id="8596" xr3:uid="{E4AACAC5-4CFC-4333-A68A-E1A93901637C}" name="Column8580" dataDxfId="7954"/>
    <tableColumn id="8597" xr3:uid="{DACAA764-1A40-4BBB-9169-2AA9E9A48F6A}" name="Column8581" dataDxfId="7953"/>
    <tableColumn id="8598" xr3:uid="{0641FB4E-8132-48BE-8EA6-556DBC266950}" name="Column8582" dataDxfId="7952"/>
    <tableColumn id="8599" xr3:uid="{D856EBA7-4C74-494D-ADB6-8C408C070155}" name="Column8583" dataDxfId="7951"/>
    <tableColumn id="8600" xr3:uid="{45C635F9-C86F-4887-9FB9-9661B4E10988}" name="Column8584" dataDxfId="7950"/>
    <tableColumn id="8601" xr3:uid="{01B022E7-BFA5-470E-8E8B-B43D965FD45C}" name="Column8585" dataDxfId="7949"/>
    <tableColumn id="8602" xr3:uid="{C4C7B98D-AD0D-4F42-9C63-3603E8FB8909}" name="Column8586" dataDxfId="7948"/>
    <tableColumn id="8603" xr3:uid="{66051D43-3D0E-4E95-8DAA-41D5343A5334}" name="Column8587" dataDxfId="7947"/>
    <tableColumn id="8604" xr3:uid="{8A73CD33-273F-45C7-823D-8A558F8B1EB0}" name="Column8588" dataDxfId="7946"/>
    <tableColumn id="8605" xr3:uid="{198403E3-69D6-4CDD-A8C8-8B291C857BAB}" name="Column8589" dataDxfId="7945"/>
    <tableColumn id="8606" xr3:uid="{1A2CBDFE-8BE6-4788-BB67-C4AB22A9406C}" name="Column8590" dataDxfId="7944"/>
    <tableColumn id="8607" xr3:uid="{D02FDF4A-44BE-45B0-9C7B-3B4906E0FCFB}" name="Column8591" dataDxfId="7943"/>
    <tableColumn id="8608" xr3:uid="{D3D0B625-8A26-4809-ABF9-E6A783AA63DA}" name="Column8592" dataDxfId="7942"/>
    <tableColumn id="8609" xr3:uid="{4D6651AF-2B61-4385-81B5-F94081ACFB7B}" name="Column8593" dataDxfId="7941"/>
    <tableColumn id="8610" xr3:uid="{2E5AE1D2-C967-48AB-91E0-DDF40B104A91}" name="Column8594" dataDxfId="7940"/>
    <tableColumn id="8611" xr3:uid="{A018164D-F3AB-419C-A164-41163DC92452}" name="Column8595" dataDxfId="7939"/>
    <tableColumn id="8612" xr3:uid="{BFEF45C4-5A1F-444F-A057-5C30B574C062}" name="Column8596" dataDxfId="7938"/>
    <tableColumn id="8613" xr3:uid="{0FEB3C29-0929-4F4A-9696-5CC2716CECB1}" name="Column8597" dataDxfId="7937"/>
    <tableColumn id="8614" xr3:uid="{BC636E72-2927-49E6-8E56-8D6DA2B73984}" name="Column8598" dataDxfId="7936"/>
    <tableColumn id="8615" xr3:uid="{D8E989F3-6B6A-4EBE-B478-358C0412CF0C}" name="Column8599" dataDxfId="7935"/>
    <tableColumn id="8616" xr3:uid="{FE08FB8A-B90C-48F3-851B-43FE19750C97}" name="Column8600" dataDxfId="7934"/>
    <tableColumn id="8617" xr3:uid="{4989379F-0578-400F-A932-8728405BFBD2}" name="Column8601" dataDxfId="7933"/>
    <tableColumn id="8618" xr3:uid="{DDA2B79E-CED7-4534-BD5C-A0E205EAADAB}" name="Column8602" dataDxfId="7932"/>
    <tableColumn id="8619" xr3:uid="{917BE1DB-6FB1-436E-AD74-EADEE86E5E19}" name="Column8603" dataDxfId="7931"/>
    <tableColumn id="8620" xr3:uid="{DAD9A8AB-37DB-4CCE-AFD4-6DDDE3829DEA}" name="Column8604" dataDxfId="7930"/>
    <tableColumn id="8621" xr3:uid="{AED9BA83-BA14-4A62-B2EA-69718B34A259}" name="Column8605" dataDxfId="7929"/>
    <tableColumn id="8622" xr3:uid="{04CB1342-1BF8-452B-8B57-F9195F71028A}" name="Column8606" dataDxfId="7928"/>
    <tableColumn id="8623" xr3:uid="{B1B6ED13-4260-47CD-9866-7632A5E89EFC}" name="Column8607" dataDxfId="7927"/>
    <tableColumn id="8624" xr3:uid="{466A03E5-EE56-45E4-8B56-9FF0451415DF}" name="Column8608" dataDxfId="7926"/>
    <tableColumn id="8625" xr3:uid="{F283E8F5-4512-4BB2-9D14-67F248E8E401}" name="Column8609" dataDxfId="7925"/>
    <tableColumn id="8626" xr3:uid="{044890BD-D696-4BB1-97CB-83F8181E6C39}" name="Column8610" dataDxfId="7924"/>
    <tableColumn id="8627" xr3:uid="{C8568E67-4027-4F44-BD27-71933AB665F9}" name="Column8611" dataDxfId="7923"/>
    <tableColumn id="8628" xr3:uid="{651B662F-D496-483E-8FC1-57179AA46398}" name="Column8612" dataDxfId="7922"/>
    <tableColumn id="8629" xr3:uid="{EEA9182C-6A92-48A3-9BB0-8F556C4845D9}" name="Column8613" dataDxfId="7921"/>
    <tableColumn id="8630" xr3:uid="{53A3BB2F-A187-4AB2-A449-7A0F98B6DDF4}" name="Column8614" dataDxfId="7920"/>
    <tableColumn id="8631" xr3:uid="{47955B54-3DBF-4978-AC84-5A8193C453B0}" name="Column8615" dataDxfId="7919"/>
    <tableColumn id="8632" xr3:uid="{C08CAD98-8B85-4446-A91E-4B586D459304}" name="Column8616" dataDxfId="7918"/>
    <tableColumn id="8633" xr3:uid="{5643B955-BB9C-40CD-AEE5-028A19E8AA1E}" name="Column8617" dataDxfId="7917"/>
    <tableColumn id="8634" xr3:uid="{5EBCD65A-A0E6-4F0E-8BCA-1E2402BDDD64}" name="Column8618" dataDxfId="7916"/>
    <tableColumn id="8635" xr3:uid="{018A5D1B-4865-4953-A35E-2C4079C99080}" name="Column8619" dataDxfId="7915"/>
    <tableColumn id="8636" xr3:uid="{5DC6458F-1574-4C4A-BC4F-8A7FA6AAFC06}" name="Column8620" dataDxfId="7914"/>
    <tableColumn id="8637" xr3:uid="{572E319F-FD16-45FF-B1BC-7269AAA375F2}" name="Column8621" dataDxfId="7913"/>
    <tableColumn id="8638" xr3:uid="{9432E25D-EDFE-4295-A40E-F68660F0F18D}" name="Column8622" dataDxfId="7912"/>
    <tableColumn id="8639" xr3:uid="{C78FDD3C-E8EF-4233-83B1-67FA35625381}" name="Column8623" dataDxfId="7911"/>
    <tableColumn id="8640" xr3:uid="{E8FC2F63-BB5F-49B2-936C-B1992586E576}" name="Column8624" dataDxfId="7910"/>
    <tableColumn id="8641" xr3:uid="{DBB8D3FE-DD61-4FC8-91DF-207C8D45DB5C}" name="Column8625" dataDxfId="7909"/>
    <tableColumn id="8642" xr3:uid="{CC7225DF-5192-4A61-9C35-6821BFD7D092}" name="Column8626" dataDxfId="7908"/>
    <tableColumn id="8643" xr3:uid="{3E48BAD5-D7F2-4913-9378-EA9CD0EC9680}" name="Column8627" dataDxfId="7907"/>
    <tableColumn id="8644" xr3:uid="{F69648E9-9576-42B2-A616-33E4C7300FAE}" name="Column8628" dataDxfId="7906"/>
    <tableColumn id="8645" xr3:uid="{A2E16AF1-069B-4507-B0E7-FF0BE3DE40E9}" name="Column8629" dataDxfId="7905"/>
    <tableColumn id="8646" xr3:uid="{0E13DC58-E07E-4A8C-A381-13F42BF59317}" name="Column8630" dataDxfId="7904"/>
    <tableColumn id="8647" xr3:uid="{0E56A3D9-8982-4A9F-A2C9-F6DD9DE86697}" name="Column8631" dataDxfId="7903"/>
    <tableColumn id="8648" xr3:uid="{F3156715-7810-4FED-AD2A-F28E704FDA0E}" name="Column8632" dataDxfId="7902"/>
    <tableColumn id="8649" xr3:uid="{8CDADD4B-4BEC-414F-B66E-0F894B42FC38}" name="Column8633" dataDxfId="7901"/>
    <tableColumn id="8650" xr3:uid="{91F5AFFD-E09F-41E0-AEF8-A0D7E6B09523}" name="Column8634" dataDxfId="7900"/>
    <tableColumn id="8651" xr3:uid="{865E5B59-F14C-4B70-8F33-70CC05649E2D}" name="Column8635" dataDxfId="7899"/>
    <tableColumn id="8652" xr3:uid="{E53B2A96-0769-42A1-A42C-6DF9DC27FE31}" name="Column8636" dataDxfId="7898"/>
    <tableColumn id="8653" xr3:uid="{8E32D4E8-B57A-46AE-BC7B-000ED8906587}" name="Column8637" dataDxfId="7897"/>
    <tableColumn id="8654" xr3:uid="{938E4593-47BA-420D-BE31-0B56739B5E77}" name="Column8638" dataDxfId="7896"/>
    <tableColumn id="8655" xr3:uid="{DBF52A9F-A30C-429A-9E97-56A2369F5841}" name="Column8639" dataDxfId="7895"/>
    <tableColumn id="8656" xr3:uid="{706B6326-1346-4747-A226-96F26D95DB60}" name="Column8640" dataDxfId="7894"/>
    <tableColumn id="8657" xr3:uid="{3F1315F8-5FBD-4131-AA9E-609CDD516537}" name="Column8641" dataDxfId="7893"/>
    <tableColumn id="8658" xr3:uid="{A3F1C061-9395-4871-9732-61BE789ACC43}" name="Column8642" dataDxfId="7892"/>
    <tableColumn id="8659" xr3:uid="{92CE024B-AC04-4956-B77D-4C396C3EFCFF}" name="Column8643" dataDxfId="7891"/>
    <tableColumn id="8660" xr3:uid="{5FB7F1CC-CF8D-4A7A-A233-5CA4C8E126D7}" name="Column8644" dataDxfId="7890"/>
    <tableColumn id="8661" xr3:uid="{C9FC5368-FE99-4F48-AC94-796A86A84879}" name="Column8645" dataDxfId="7889"/>
    <tableColumn id="8662" xr3:uid="{FFDCB723-E116-4350-9C7B-667DB63AD815}" name="Column8646" dataDxfId="7888"/>
    <tableColumn id="8663" xr3:uid="{F3C00415-1653-48E5-B28D-DB3FC9417B14}" name="Column8647" dataDxfId="7887"/>
    <tableColumn id="8664" xr3:uid="{14550B02-15C4-49A0-AB6D-AFC2B9D30188}" name="Column8648" dataDxfId="7886"/>
    <tableColumn id="8665" xr3:uid="{37B93F13-383E-4ED0-9522-2F7F8C6A8519}" name="Column8649" dataDxfId="7885"/>
    <tableColumn id="8666" xr3:uid="{66B2D707-B8CB-4AD1-87D7-24B0EB4A53E2}" name="Column8650" dataDxfId="7884"/>
    <tableColumn id="8667" xr3:uid="{88CE3AE0-7D2D-4603-BF1E-CC64A0F57254}" name="Column8651" dataDxfId="7883"/>
    <tableColumn id="8668" xr3:uid="{D8FD9E4A-618D-4215-B0FB-54F418CED8AA}" name="Column8652" dataDxfId="7882"/>
    <tableColumn id="8669" xr3:uid="{1160BBF7-4C92-43E8-AA79-8F9E645D6432}" name="Column8653" dataDxfId="7881"/>
    <tableColumn id="8670" xr3:uid="{EC03A028-DAA6-4EC9-BFB2-EE5CBB7FB675}" name="Column8654" dataDxfId="7880"/>
    <tableColumn id="8671" xr3:uid="{4300BAF3-39FF-4BCC-9BC0-4331F934A71E}" name="Column8655" dataDxfId="7879"/>
    <tableColumn id="8672" xr3:uid="{7BA15E5B-203A-46B2-936F-82F3937F77E7}" name="Column8656" dataDxfId="7878"/>
    <tableColumn id="8673" xr3:uid="{C18E6BD5-63EE-4FE2-9426-237EB856715E}" name="Column8657" dataDxfId="7877"/>
    <tableColumn id="8674" xr3:uid="{76E65642-3933-4418-BDB2-228BFD54042C}" name="Column8658" dataDxfId="7876"/>
    <tableColumn id="8675" xr3:uid="{0D02053C-B9F8-493A-8843-AFA1C54ACD08}" name="Column8659" dataDxfId="7875"/>
    <tableColumn id="8676" xr3:uid="{633BE983-F1E0-4C7D-A830-3C1431E7D22B}" name="Column8660" dataDxfId="7874"/>
    <tableColumn id="8677" xr3:uid="{FFAE7B4C-16D4-4F16-853F-98AD119311AB}" name="Column8661" dataDxfId="7873"/>
    <tableColumn id="8678" xr3:uid="{6DE2223B-18A5-459B-963B-F092C468977A}" name="Column8662" dataDxfId="7872"/>
    <tableColumn id="8679" xr3:uid="{1941C6F5-9876-4E1D-B4B6-9C074DE8BE32}" name="Column8663" dataDxfId="7871"/>
    <tableColumn id="8680" xr3:uid="{F39D86AD-DA12-46A1-9C13-8049AAA3B973}" name="Column8664" dataDxfId="7870"/>
    <tableColumn id="8681" xr3:uid="{DE748B22-9AC5-4BB0-917E-E4B217890D41}" name="Column8665" dataDxfId="7869"/>
    <tableColumn id="8682" xr3:uid="{B4F84D7F-4FA8-40F9-8976-F931C5B93CEC}" name="Column8666" dataDxfId="7868"/>
    <tableColumn id="8683" xr3:uid="{9C3E3598-F1DE-4733-B0AA-0F8C58543F3B}" name="Column8667" dataDxfId="7867"/>
    <tableColumn id="8684" xr3:uid="{AB621A61-8020-4F66-A59C-70DF5A2D68C0}" name="Column8668" dataDxfId="7866"/>
    <tableColumn id="8685" xr3:uid="{98C0A939-B43F-4EC8-B0E7-20F619C77018}" name="Column8669" dataDxfId="7865"/>
    <tableColumn id="8686" xr3:uid="{43D19E6E-F7DA-4347-B1E3-E32398952ADD}" name="Column8670" dataDxfId="7864"/>
    <tableColumn id="8687" xr3:uid="{50F6BC02-C7D1-4881-92C3-C2F1B5478777}" name="Column8671" dataDxfId="7863"/>
    <tableColumn id="8688" xr3:uid="{F833B48F-18FA-48F6-8E75-DF8228021DDD}" name="Column8672" dataDxfId="7862"/>
    <tableColumn id="8689" xr3:uid="{7424FE01-CA03-48E1-BCE1-2A26592433B5}" name="Column8673" dataDxfId="7861"/>
    <tableColumn id="8690" xr3:uid="{86A6B564-4B36-43C0-9CF0-7971863171DB}" name="Column8674" dataDxfId="7860"/>
    <tableColumn id="8691" xr3:uid="{A04EB8B7-C4CC-4F2A-91D7-533E0327785B}" name="Column8675" dataDxfId="7859"/>
    <tableColumn id="8692" xr3:uid="{C938EDC8-8865-4C80-BA8A-7D73607445FE}" name="Column8676" dataDxfId="7858"/>
    <tableColumn id="8693" xr3:uid="{4A1DC829-E366-403E-9441-50502743B8CB}" name="Column8677" dataDxfId="7857"/>
    <tableColumn id="8694" xr3:uid="{1D91EAD2-8E85-4C25-B9F3-78A4365B760F}" name="Column8678" dataDxfId="7856"/>
    <tableColumn id="8695" xr3:uid="{3BB0A826-12D9-4671-B7D8-4DF89AC0DFD7}" name="Column8679" dataDxfId="7855"/>
    <tableColumn id="8696" xr3:uid="{4BAC7984-6E92-4012-A3C2-720FE7FDC6D4}" name="Column8680" dataDxfId="7854"/>
    <tableColumn id="8697" xr3:uid="{0F4E87D1-0635-43E8-AF69-9B4959416FF5}" name="Column8681" dataDxfId="7853"/>
    <tableColumn id="8698" xr3:uid="{0F43FE4F-AD80-4089-B2FE-E6D2FC0F214B}" name="Column8682" dataDxfId="7852"/>
    <tableColumn id="8699" xr3:uid="{48342148-4DA5-4437-B9FE-67A1ADCBB4A8}" name="Column8683" dataDxfId="7851"/>
    <tableColumn id="8700" xr3:uid="{EFDC9A4C-7253-499B-8C59-F1D178489E0A}" name="Column8684" dataDxfId="7850"/>
    <tableColumn id="8701" xr3:uid="{47805E6D-89C0-4C9A-A458-861495E2E5FA}" name="Column8685" dataDxfId="7849"/>
    <tableColumn id="8702" xr3:uid="{ECA301D0-1176-4D9F-81F2-3D66C239C6C4}" name="Column8686" dataDxfId="7848"/>
    <tableColumn id="8703" xr3:uid="{70C1E0A8-F096-4FBC-995E-DBA303734947}" name="Column8687" dataDxfId="7847"/>
    <tableColumn id="8704" xr3:uid="{C1A04082-8C33-4508-8D44-D0F78A99C2EA}" name="Column8688" dataDxfId="7846"/>
    <tableColumn id="8705" xr3:uid="{93B824B1-DCE2-46FE-AB22-621B914E7B3D}" name="Column8689" dataDxfId="7845"/>
    <tableColumn id="8706" xr3:uid="{CA5AE976-7C8C-4AAE-B6A8-84840A3F9236}" name="Column8690" dataDxfId="7844"/>
    <tableColumn id="8707" xr3:uid="{835AFF1F-621D-47A1-A2B3-B4FE68F2345A}" name="Column8691" dataDxfId="7843"/>
    <tableColumn id="8708" xr3:uid="{0B170464-7290-4090-B601-11A354D10E76}" name="Column8692" dataDxfId="7842"/>
    <tableColumn id="8709" xr3:uid="{5B11B6CD-E2D8-45A7-8142-184331620649}" name="Column8693" dataDxfId="7841"/>
    <tableColumn id="8710" xr3:uid="{AB3F58CE-F974-4E2E-97A5-7D9BBEA7640A}" name="Column8694" dataDxfId="7840"/>
    <tableColumn id="8711" xr3:uid="{3E444D0A-3377-4144-9395-57EE839ADA17}" name="Column8695" dataDxfId="7839"/>
    <tableColumn id="8712" xr3:uid="{4E376B59-D454-413B-A87C-DA9A7D71CC24}" name="Column8696" dataDxfId="7838"/>
    <tableColumn id="8713" xr3:uid="{0B85BF63-B152-48C2-96D7-CAE5D814895F}" name="Column8697" dataDxfId="7837"/>
    <tableColumn id="8714" xr3:uid="{3526D3D5-8CAB-40AA-90D9-93C657F03EF3}" name="Column8698" dataDxfId="7836"/>
    <tableColumn id="8715" xr3:uid="{CE0ED4E9-2D79-4B7D-8D19-F762D92D82D3}" name="Column8699" dataDxfId="7835"/>
    <tableColumn id="8716" xr3:uid="{B77456E3-3E93-4DC9-B8BB-1D7DB94DA21E}" name="Column8700" dataDxfId="7834"/>
    <tableColumn id="8717" xr3:uid="{E2C9536B-5162-4F9E-AA7A-EE51A2E3A7CD}" name="Column8701" dataDxfId="7833"/>
    <tableColumn id="8718" xr3:uid="{8BC9968E-BBA1-4AFC-A7E0-598F726EDCC7}" name="Column8702" dataDxfId="7832"/>
    <tableColumn id="8719" xr3:uid="{26F2F593-3DB5-4B36-9628-F8C52F95B6FE}" name="Column8703" dataDxfId="7831"/>
    <tableColumn id="8720" xr3:uid="{5333AD86-336B-44A5-8535-33191C54D8D2}" name="Column8704" dataDxfId="7830"/>
    <tableColumn id="8721" xr3:uid="{99212E59-74D4-43AE-AAF5-AA9F1D971B5E}" name="Column8705" dataDxfId="7829"/>
    <tableColumn id="8722" xr3:uid="{CD5FA979-6D36-47D6-ABDA-AC61F2A040AA}" name="Column8706" dataDxfId="7828"/>
    <tableColumn id="8723" xr3:uid="{39F25F95-592B-4F81-BAFD-7D67859FDBB7}" name="Column8707" dataDxfId="7827"/>
    <tableColumn id="8724" xr3:uid="{C1844BA9-3545-4444-8709-3A34A0AA96F4}" name="Column8708" dataDxfId="7826"/>
    <tableColumn id="8725" xr3:uid="{4473DF92-83F3-4430-896C-7E9E3ABD4106}" name="Column8709" dataDxfId="7825"/>
    <tableColumn id="8726" xr3:uid="{CB034464-45EB-4BF6-8DB8-2B2A08F04CAD}" name="Column8710" dataDxfId="7824"/>
    <tableColumn id="8727" xr3:uid="{FBE23841-8D3B-4FE6-984C-9BB7448166FE}" name="Column8711" dataDxfId="7823"/>
    <tableColumn id="8728" xr3:uid="{9DCAA8E0-2FB0-4A88-A4D7-25FECFDDA928}" name="Column8712" dataDxfId="7822"/>
    <tableColumn id="8729" xr3:uid="{F3125525-453D-4833-9F4F-ABA79ACEDAA1}" name="Column8713" dataDxfId="7821"/>
    <tableColumn id="8730" xr3:uid="{5466CC42-52C3-478D-9735-BF1432C86FC7}" name="Column8714" dataDxfId="7820"/>
    <tableColumn id="8731" xr3:uid="{B30E3986-D72F-4E70-83B4-C419620A2714}" name="Column8715" dataDxfId="7819"/>
    <tableColumn id="8732" xr3:uid="{706FC396-4C94-40C7-B74D-CA7F640A3CBA}" name="Column8716" dataDxfId="7818"/>
    <tableColumn id="8733" xr3:uid="{C84BF60C-1592-419E-8729-C2B8A164D0E1}" name="Column8717" dataDxfId="7817"/>
    <tableColumn id="8734" xr3:uid="{2122D2C8-5AAF-4455-8E5D-6383F32A2E2B}" name="Column8718" dataDxfId="7816"/>
    <tableColumn id="8735" xr3:uid="{D881DA64-699C-4F97-BE1C-6CBB34F0FE23}" name="Column8719" dataDxfId="7815"/>
    <tableColumn id="8736" xr3:uid="{46E53C35-4A49-418D-8A95-370A847A863E}" name="Column8720" dataDxfId="7814"/>
    <tableColumn id="8737" xr3:uid="{103406AB-B5EC-43F7-BC87-CC3186CA8EAE}" name="Column8721" dataDxfId="7813"/>
    <tableColumn id="8738" xr3:uid="{6E537C3E-3CF6-458C-B809-F9CF57332139}" name="Column8722" dataDxfId="7812"/>
    <tableColumn id="8739" xr3:uid="{C41F9F27-E799-49D0-9608-128AA1F72B0E}" name="Column8723" dataDxfId="7811"/>
    <tableColumn id="8740" xr3:uid="{06D218F7-4240-4370-B708-98DF886CCDB7}" name="Column8724" dataDxfId="7810"/>
    <tableColumn id="8741" xr3:uid="{F338F5DC-4630-4DB6-B83D-E32CB2859A4E}" name="Column8725" dataDxfId="7809"/>
    <tableColumn id="8742" xr3:uid="{3DAE9D61-8297-475A-837F-DD9836A488D3}" name="Column8726" dataDxfId="7808"/>
    <tableColumn id="8743" xr3:uid="{D1251962-BC6F-4DB2-9C7D-406051F846E2}" name="Column8727" dataDxfId="7807"/>
    <tableColumn id="8744" xr3:uid="{B6A84CA6-ED1B-4EDF-9B7A-B56D029B311A}" name="Column8728" dataDxfId="7806"/>
    <tableColumn id="8745" xr3:uid="{FC1A1B44-FBE9-4F94-A139-B579B113B6B4}" name="Column8729" dataDxfId="7805"/>
    <tableColumn id="8746" xr3:uid="{595C8E22-1A31-4629-A9F3-DB547016F9EC}" name="Column8730" dataDxfId="7804"/>
    <tableColumn id="8747" xr3:uid="{6E2C23EE-EA61-4226-88D8-FB6E52C97370}" name="Column8731" dataDxfId="7803"/>
    <tableColumn id="8748" xr3:uid="{BE2BFE23-723B-457A-B1CA-89CE6BAA80D0}" name="Column8732" dataDxfId="7802"/>
    <tableColumn id="8749" xr3:uid="{596F85F0-E95E-4ED1-B133-BD95C83D510E}" name="Column8733" dataDxfId="7801"/>
    <tableColumn id="8750" xr3:uid="{77F8F0FC-8816-4D4C-A7E8-70F4CDD07EC5}" name="Column8734" dataDxfId="7800"/>
    <tableColumn id="8751" xr3:uid="{F0B58DF9-E584-4F64-8897-ABA3E2081C49}" name="Column8735" dataDxfId="7799"/>
    <tableColumn id="8752" xr3:uid="{53107FDC-848F-4EE2-B89F-CA72C3486D73}" name="Column8736" dataDxfId="7798"/>
    <tableColumn id="8753" xr3:uid="{9A334D51-7459-44F4-9DF8-B2B52A2D3E0F}" name="Column8737" dataDxfId="7797"/>
    <tableColumn id="8754" xr3:uid="{7AF9803D-F345-4757-9C70-4EF45C19297E}" name="Column8738" dataDxfId="7796"/>
    <tableColumn id="8755" xr3:uid="{BB60A903-4CA1-4855-8371-E49D8B9D0CB3}" name="Column8739" dataDxfId="7795"/>
    <tableColumn id="8756" xr3:uid="{538B51A1-C9F5-4A9C-8478-5751EDA6C1B7}" name="Column8740" dataDxfId="7794"/>
    <tableColumn id="8757" xr3:uid="{1B5EA64F-6793-4249-967A-B7FC98CD904F}" name="Column8741" dataDxfId="7793"/>
    <tableColumn id="8758" xr3:uid="{3E1AFFF8-EDC1-46C1-90A8-F882F458F258}" name="Column8742" dataDxfId="7792"/>
    <tableColumn id="8759" xr3:uid="{651989D7-AA4F-4F12-91A3-C3F0A11D3712}" name="Column8743" dataDxfId="7791"/>
    <tableColumn id="8760" xr3:uid="{D72DE247-C133-441C-B317-DE2AC3678E4B}" name="Column8744" dataDxfId="7790"/>
    <tableColumn id="8761" xr3:uid="{61678E30-9F44-4648-8779-CAF969F54C54}" name="Column8745" dataDxfId="7789"/>
    <tableColumn id="8762" xr3:uid="{7A09AC9E-2927-42CF-B4EE-72CA33952BF1}" name="Column8746" dataDxfId="7788"/>
    <tableColumn id="8763" xr3:uid="{874B3780-9C76-492E-A345-DE0169413DDC}" name="Column8747" dataDxfId="7787"/>
    <tableColumn id="8764" xr3:uid="{B270E420-D9C1-4DD1-A757-1A1F984AC5D9}" name="Column8748" dataDxfId="7786"/>
    <tableColumn id="8765" xr3:uid="{461DDECB-9CC9-48A8-AAA5-0BAA0A506790}" name="Column8749" dataDxfId="7785"/>
    <tableColumn id="8766" xr3:uid="{5804E0A4-DAD5-441E-965A-AA7C0E5DD048}" name="Column8750" dataDxfId="7784"/>
    <tableColumn id="8767" xr3:uid="{1C6C446D-1E8D-4DD5-A04E-FB9C3B1700A3}" name="Column8751" dataDxfId="7783"/>
    <tableColumn id="8768" xr3:uid="{C27D8298-ADF3-4B9E-8B4C-9D72E45CD83B}" name="Column8752" dataDxfId="7782"/>
    <tableColumn id="8769" xr3:uid="{8A602ABE-80A0-4716-B3DF-E5674AA04986}" name="Column8753" dataDxfId="7781"/>
    <tableColumn id="8770" xr3:uid="{1FFD703C-D25A-4259-BDC8-F9397ECFB731}" name="Column8754" dataDxfId="7780"/>
    <tableColumn id="8771" xr3:uid="{95A5E521-E233-4EEB-A2FA-E72F45716831}" name="Column8755" dataDxfId="7779"/>
    <tableColumn id="8772" xr3:uid="{BC5C8823-03F9-4FE8-910F-883B74A1BE04}" name="Column8756" dataDxfId="7778"/>
    <tableColumn id="8773" xr3:uid="{7E605E1C-AD5C-4BCD-9F1A-88AF0177D896}" name="Column8757" dataDxfId="7777"/>
    <tableColumn id="8774" xr3:uid="{E35F1A35-3861-4AAC-86A0-25D6EEA34A9B}" name="Column8758" dataDxfId="7776"/>
    <tableColumn id="8775" xr3:uid="{05E586AC-6471-4407-A576-9B4CDDE2C843}" name="Column8759" dataDxfId="7775"/>
    <tableColumn id="8776" xr3:uid="{CCC2F9DE-7E9D-455F-89A2-682E81F6F7E4}" name="Column8760" dataDxfId="7774"/>
    <tableColumn id="8777" xr3:uid="{F2E9F732-04B7-477D-9477-543C95949153}" name="Column8761" dataDxfId="7773"/>
    <tableColumn id="8778" xr3:uid="{5394493A-34C7-4B2B-9A2B-3469B9D246AB}" name="Column8762" dataDxfId="7772"/>
    <tableColumn id="8779" xr3:uid="{75DCFCEF-30B8-46AD-9256-5EB60A409AA1}" name="Column8763" dataDxfId="7771"/>
    <tableColumn id="8780" xr3:uid="{667DA3F6-DC84-4A9E-AFE4-AB56FA1DBC98}" name="Column8764" dataDxfId="7770"/>
    <tableColumn id="8781" xr3:uid="{AD08935D-2885-411E-8E90-6AB96B2467E7}" name="Column8765" dataDxfId="7769"/>
    <tableColumn id="8782" xr3:uid="{CFCBE8B4-A0F1-4D98-92D7-178556672FD9}" name="Column8766" dataDxfId="7768"/>
    <tableColumn id="8783" xr3:uid="{AC19A523-1A34-47D5-B654-4E63F62272B6}" name="Column8767" dataDxfId="7767"/>
    <tableColumn id="8784" xr3:uid="{71A076AC-DA23-4498-B649-8C95499FAFDD}" name="Column8768" dataDxfId="7766"/>
    <tableColumn id="8785" xr3:uid="{326C6CB0-6EFD-486B-97EB-CEEB48ACEA52}" name="Column8769" dataDxfId="7765"/>
    <tableColumn id="8786" xr3:uid="{BE113304-D8B9-4615-9DA7-770217283921}" name="Column8770" dataDxfId="7764"/>
    <tableColumn id="8787" xr3:uid="{BA6463D2-C313-485B-A4EC-3A530D4DD882}" name="Column8771" dataDxfId="7763"/>
    <tableColumn id="8788" xr3:uid="{158E8D5B-6B9D-4186-8684-8518D920B12D}" name="Column8772" dataDxfId="7762"/>
    <tableColumn id="8789" xr3:uid="{3A10FCA6-49C9-487A-B02C-0EE1C1095075}" name="Column8773" dataDxfId="7761"/>
    <tableColumn id="8790" xr3:uid="{D093512A-C759-4ACF-935E-9E3B4FA9FB8E}" name="Column8774" dataDxfId="7760"/>
    <tableColumn id="8791" xr3:uid="{5D6B9612-3BCB-4BB0-A8BC-7DBE49590C2E}" name="Column8775" dataDxfId="7759"/>
    <tableColumn id="8792" xr3:uid="{E90A1D29-5F5C-41A8-A185-529EFB742599}" name="Column8776" dataDxfId="7758"/>
    <tableColumn id="8793" xr3:uid="{B60915B3-63B8-4B00-8CAE-033CC8D931D1}" name="Column8777" dataDxfId="7757"/>
    <tableColumn id="8794" xr3:uid="{8F4C4773-2269-4464-81F1-1A4B3A7525D9}" name="Column8778" dataDxfId="7756"/>
    <tableColumn id="8795" xr3:uid="{A6D989CE-25CB-47A7-804F-D62B073762DD}" name="Column8779" dataDxfId="7755"/>
    <tableColumn id="8796" xr3:uid="{AE2DF704-CE6B-420E-A2EF-F5358ADCB004}" name="Column8780" dataDxfId="7754"/>
    <tableColumn id="8797" xr3:uid="{F9D230D9-3503-45FA-BB11-141755216E95}" name="Column8781" dataDxfId="7753"/>
    <tableColumn id="8798" xr3:uid="{7CF26965-114F-41BF-8F95-DE0CDC584EBE}" name="Column8782" dataDxfId="7752"/>
    <tableColumn id="8799" xr3:uid="{65F19608-7762-4C9B-A3F1-00DEAE851558}" name="Column8783" dataDxfId="7751"/>
    <tableColumn id="8800" xr3:uid="{3D8BF2A1-60E2-4AC9-948C-65F6AAFDD512}" name="Column8784" dataDxfId="7750"/>
    <tableColumn id="8801" xr3:uid="{2F606A1A-090D-41E0-B8D9-23A5576BB5A7}" name="Column8785" dataDxfId="7749"/>
    <tableColumn id="8802" xr3:uid="{94B4C436-E47C-42BB-9593-14A97EE6DAEC}" name="Column8786" dataDxfId="7748"/>
    <tableColumn id="8803" xr3:uid="{05EE125B-80CF-4A90-AD4F-95B7EB2DA465}" name="Column8787" dataDxfId="7747"/>
    <tableColumn id="8804" xr3:uid="{07256127-F884-48D1-818F-759E344BAEE9}" name="Column8788" dataDxfId="7746"/>
    <tableColumn id="8805" xr3:uid="{D13E6BE1-1316-4BAE-8AD6-A987616C8D77}" name="Column8789" dataDxfId="7745"/>
    <tableColumn id="8806" xr3:uid="{4CE7911B-E613-464A-971A-4569170512A2}" name="Column8790" dataDxfId="7744"/>
    <tableColumn id="8807" xr3:uid="{E0715B0B-2E08-4CC3-893B-0E6749833077}" name="Column8791" dataDxfId="7743"/>
    <tableColumn id="8808" xr3:uid="{132DF623-8303-4716-9744-C0BD9EA819B3}" name="Column8792" dataDxfId="7742"/>
    <tableColumn id="8809" xr3:uid="{092E9269-0CFD-437F-B61C-6B3F0DF9AABF}" name="Column8793" dataDxfId="7741"/>
    <tableColumn id="8810" xr3:uid="{5F66F76E-6B38-4D31-B1F9-57FE7A8861E4}" name="Column8794" dataDxfId="7740"/>
    <tableColumn id="8811" xr3:uid="{FCA0B8DE-69FF-440E-9260-FDB4DE73E287}" name="Column8795" dataDxfId="7739"/>
    <tableColumn id="8812" xr3:uid="{C88D905E-CA5B-41C5-A33F-508DDBAB63A5}" name="Column8796" dataDxfId="7738"/>
    <tableColumn id="8813" xr3:uid="{6D0EC481-BF86-440C-A1EE-4411CBF6D728}" name="Column8797" dataDxfId="7737"/>
    <tableColumn id="8814" xr3:uid="{3CEA2739-B300-42A4-A349-887E1D41D311}" name="Column8798" dataDxfId="7736"/>
    <tableColumn id="8815" xr3:uid="{94A3D38B-0554-4C51-B527-F18AA8AE6F98}" name="Column8799" dataDxfId="7735"/>
    <tableColumn id="8816" xr3:uid="{7CDB3409-B97D-4D88-B639-E1B2CA2EF690}" name="Column8800" dataDxfId="7734"/>
    <tableColumn id="8817" xr3:uid="{4F778361-D425-4DC7-A2C8-865C0DFBE91A}" name="Column8801" dataDxfId="7733"/>
    <tableColumn id="8818" xr3:uid="{C05212A1-5358-4FE6-B94F-10134AEA6671}" name="Column8802" dataDxfId="7732"/>
    <tableColumn id="8819" xr3:uid="{173A0A8D-C956-4895-8750-FAFAFA126CCC}" name="Column8803" dataDxfId="7731"/>
    <tableColumn id="8820" xr3:uid="{EB9E0DBA-F3CA-46AF-A552-E0E4BD5202C7}" name="Column8804" dataDxfId="7730"/>
    <tableColumn id="8821" xr3:uid="{9E31EC4D-2D2C-49BE-B754-7CF9937182F9}" name="Column8805" dataDxfId="7729"/>
    <tableColumn id="8822" xr3:uid="{4CD2340C-DBAA-4DA9-80CE-F3FEF206B9CF}" name="Column8806" dataDxfId="7728"/>
    <tableColumn id="8823" xr3:uid="{73EC642D-712B-40AE-8EBD-CB79EDE9883D}" name="Column8807" dataDxfId="7727"/>
    <tableColumn id="8824" xr3:uid="{63B36C59-08EE-4118-AF1D-BD92D0EC9934}" name="Column8808" dataDxfId="7726"/>
    <tableColumn id="8825" xr3:uid="{7E24AC9C-E6F5-45EA-84E3-5761C8630DEB}" name="Column8809" dataDxfId="7725"/>
    <tableColumn id="8826" xr3:uid="{20B6F02A-BF1C-492A-870E-CFD9CF043FAC}" name="Column8810" dataDxfId="7724"/>
    <tableColumn id="8827" xr3:uid="{F514F449-ACD4-4F2B-B2AB-0C97AAD16DAC}" name="Column8811" dataDxfId="7723"/>
    <tableColumn id="8828" xr3:uid="{1566F90C-7F06-4128-8A56-6AB642BA0913}" name="Column8812" dataDxfId="7722"/>
    <tableColumn id="8829" xr3:uid="{2993CB71-857B-4360-B251-A4C0B399BB74}" name="Column8813" dataDxfId="7721"/>
    <tableColumn id="8830" xr3:uid="{62EFBDC4-8785-4CB8-9A80-1E31F8B75FCE}" name="Column8814" dataDxfId="7720"/>
    <tableColumn id="8831" xr3:uid="{E34DAE20-4871-45C6-B445-FEEFECB2B0E0}" name="Column8815" dataDxfId="7719"/>
    <tableColumn id="8832" xr3:uid="{057CBF7D-3D63-4BBB-8986-D98A14821D19}" name="Column8816" dataDxfId="7718"/>
    <tableColumn id="8833" xr3:uid="{CEF44114-3F2F-4241-A3B9-C167C4EA3BBF}" name="Column8817" dataDxfId="7717"/>
    <tableColumn id="8834" xr3:uid="{BE8F38E1-867F-4D9E-AEF8-A50CA515821E}" name="Column8818" dataDxfId="7716"/>
    <tableColumn id="8835" xr3:uid="{B29CB8C2-92B7-45BA-B042-4D4413E3C175}" name="Column8819" dataDxfId="7715"/>
    <tableColumn id="8836" xr3:uid="{A7486CDA-1A14-4EE7-A7C7-DAB9F0A601CD}" name="Column8820" dataDxfId="7714"/>
    <tableColumn id="8837" xr3:uid="{79DAB438-4D9A-4320-A92A-E73062995D4F}" name="Column8821" dataDxfId="7713"/>
    <tableColumn id="8838" xr3:uid="{ED09106F-831D-4E66-A606-D8CA15527E19}" name="Column8822" dataDxfId="7712"/>
    <tableColumn id="8839" xr3:uid="{46EA3DB2-ABF2-4F7A-BFB5-2ECBE6497D88}" name="Column8823" dataDxfId="7711"/>
    <tableColumn id="8840" xr3:uid="{C83FDCC3-F1C9-4E04-B75A-FD5CDA3DD4E3}" name="Column8824" dataDxfId="7710"/>
    <tableColumn id="8841" xr3:uid="{812FE2B0-1517-4F7D-BE01-4AED218DCA42}" name="Column8825" dataDxfId="7709"/>
    <tableColumn id="8842" xr3:uid="{F15DD09A-379D-4AF5-896B-553F1DB120E6}" name="Column8826" dataDxfId="7708"/>
    <tableColumn id="8843" xr3:uid="{5BD858AD-1892-49E8-B122-E4FCBD199CFC}" name="Column8827" dataDxfId="7707"/>
    <tableColumn id="8844" xr3:uid="{BBFAB42B-5832-421B-993D-3D2E4C312181}" name="Column8828" dataDxfId="7706"/>
    <tableColumn id="8845" xr3:uid="{7527A632-2BC7-4B0E-8453-E26E99EE9AB5}" name="Column8829" dataDxfId="7705"/>
    <tableColumn id="8846" xr3:uid="{F9E789FF-6D5C-4A8E-9B1E-82E63B3E9941}" name="Column8830" dataDxfId="7704"/>
    <tableColumn id="8847" xr3:uid="{E3DDC312-E18F-4400-8571-433ED6C9A6EE}" name="Column8831" dataDxfId="7703"/>
    <tableColumn id="8848" xr3:uid="{4DD3DCB7-B9DD-4FB5-B50A-CCC6A55DD06D}" name="Column8832" dataDxfId="7702"/>
    <tableColumn id="8849" xr3:uid="{07E43A5A-A271-4CA3-90AA-B6133E71696E}" name="Column8833" dataDxfId="7701"/>
    <tableColumn id="8850" xr3:uid="{0DF6499D-76C5-4898-825A-3C397760DC10}" name="Column8834" dataDxfId="7700"/>
    <tableColumn id="8851" xr3:uid="{08890A0C-37F7-4FD0-9BD9-B67D3A31A11D}" name="Column8835" dataDxfId="7699"/>
    <tableColumn id="8852" xr3:uid="{B8C41292-6D27-49A7-AC00-3EB3D3DE466E}" name="Column8836" dataDxfId="7698"/>
    <tableColumn id="8853" xr3:uid="{3D5DC705-9591-472A-96C5-5B822BE7C2DA}" name="Column8837" dataDxfId="7697"/>
    <tableColumn id="8854" xr3:uid="{C2780F86-FDC3-4F64-B405-DE498A7E86DB}" name="Column8838" dataDxfId="7696"/>
    <tableColumn id="8855" xr3:uid="{15764CEA-4B3C-4C55-B2A4-0A0C636DF733}" name="Column8839" dataDxfId="7695"/>
    <tableColumn id="8856" xr3:uid="{CDB43A3E-085D-4292-89A1-1A3333BDD048}" name="Column8840" dataDxfId="7694"/>
    <tableColumn id="8857" xr3:uid="{3458A878-1CF4-41ED-BDFD-FC5181678A3D}" name="Column8841" dataDxfId="7693"/>
    <tableColumn id="8858" xr3:uid="{3F65BC0C-C883-4CE4-B89A-3CDBC4A7ADBD}" name="Column8842" dataDxfId="7692"/>
    <tableColumn id="8859" xr3:uid="{0182F47F-5877-4A05-B2B5-C78C7FBCF5D9}" name="Column8843" dataDxfId="7691"/>
    <tableColumn id="8860" xr3:uid="{69736CA9-8DE3-42FE-8C3A-F91B7DB22C00}" name="Column8844" dataDxfId="7690"/>
    <tableColumn id="8861" xr3:uid="{CED60DED-96A2-4A80-89E0-8D3CAB3E3582}" name="Column8845" dataDxfId="7689"/>
    <tableColumn id="8862" xr3:uid="{7E56BCE5-9443-499F-9D4A-1D2527FEDCBA}" name="Column8846" dataDxfId="7688"/>
    <tableColumn id="8863" xr3:uid="{12A823CC-DEAF-4987-A22C-C0D964C22E83}" name="Column8847" dataDxfId="7687"/>
    <tableColumn id="8864" xr3:uid="{A96C6C1B-B196-4B58-9ECB-1A637A66419B}" name="Column8848" dataDxfId="7686"/>
    <tableColumn id="8865" xr3:uid="{6702809D-237B-412C-BDF8-F4F8CB7FA147}" name="Column8849" dataDxfId="7685"/>
    <tableColumn id="8866" xr3:uid="{047AA0C5-590F-4F13-AD39-650D803DA256}" name="Column8850" dataDxfId="7684"/>
    <tableColumn id="8867" xr3:uid="{519CA45B-A2A8-424A-A7C0-D84BD2F95F32}" name="Column8851" dataDxfId="7683"/>
    <tableColumn id="8868" xr3:uid="{25C654C5-8E62-445A-A9AB-E456A28E4C2D}" name="Column8852" dataDxfId="7682"/>
    <tableColumn id="8869" xr3:uid="{E850225D-6394-47AA-A3F3-2AFFE45A893C}" name="Column8853" dataDxfId="7681"/>
    <tableColumn id="8870" xr3:uid="{A3CAEC70-143E-435D-893A-18D7A90FF0B2}" name="Column8854" dataDxfId="7680"/>
    <tableColumn id="8871" xr3:uid="{28860367-F6F4-4157-B164-55AC6C44E097}" name="Column8855" dataDxfId="7679"/>
    <tableColumn id="8872" xr3:uid="{AB5FF92D-FFC1-4231-98C0-0FC7D420B886}" name="Column8856" dataDxfId="7678"/>
    <tableColumn id="8873" xr3:uid="{5C2A76BE-FDAD-4A98-86E0-81212D2F93B1}" name="Column8857" dataDxfId="7677"/>
    <tableColumn id="8874" xr3:uid="{D6F2FE6D-A1E1-4485-A386-B78F8DF1B477}" name="Column8858" dataDxfId="7676"/>
    <tableColumn id="8875" xr3:uid="{22D88ADE-7BC3-4515-9204-2C97588AE710}" name="Column8859" dataDxfId="7675"/>
    <tableColumn id="8876" xr3:uid="{42A01101-B2C1-4FC4-8A34-E135FD663FB3}" name="Column8860" dataDxfId="7674"/>
    <tableColumn id="8877" xr3:uid="{CA6A421B-8AD1-47D4-9B24-0BDE2CD9DCE7}" name="Column8861" dataDxfId="7673"/>
    <tableColumn id="8878" xr3:uid="{27246AFA-7F27-42FD-AA1D-648BE8C7460F}" name="Column8862" dataDxfId="7672"/>
    <tableColumn id="8879" xr3:uid="{C0F1149B-8934-4A82-8445-48088ED2DBE9}" name="Column8863" dataDxfId="7671"/>
    <tableColumn id="8880" xr3:uid="{15E8893D-1B08-4CD0-B940-43DF97E14311}" name="Column8864" dataDxfId="7670"/>
    <tableColumn id="8881" xr3:uid="{7E963A9B-354F-4C98-B48B-5B8469464738}" name="Column8865" dataDxfId="7669"/>
    <tableColumn id="8882" xr3:uid="{CC9239B9-A0CB-4688-AD3B-75A4743FF9CC}" name="Column8866" dataDxfId="7668"/>
    <tableColumn id="8883" xr3:uid="{F303660B-8869-4AA5-B6DF-961CA620DB94}" name="Column8867" dataDxfId="7667"/>
    <tableColumn id="8884" xr3:uid="{09DAFBCC-BBD6-4465-9370-23511F5C7060}" name="Column8868" dataDxfId="7666"/>
    <tableColumn id="8885" xr3:uid="{EA2410C4-3637-40DC-BB65-DF6D8FAD6783}" name="Column8869" dataDxfId="7665"/>
    <tableColumn id="8886" xr3:uid="{9106E213-26C7-4723-901A-644B0C0D2B90}" name="Column8870" dataDxfId="7664"/>
    <tableColumn id="8887" xr3:uid="{5CA17DD1-034C-416A-A0BD-EAEDEB13B508}" name="Column8871" dataDxfId="7663"/>
    <tableColumn id="8888" xr3:uid="{86CECA2E-4C26-49DD-AA4F-D44AB8DD21A8}" name="Column8872" dataDxfId="7662"/>
    <tableColumn id="8889" xr3:uid="{66C4F45E-9BB6-40CC-9BFB-35BD73A6D0EB}" name="Column8873" dataDxfId="7661"/>
    <tableColumn id="8890" xr3:uid="{7560487C-FFA0-4CE5-98B5-3DA9731EFF61}" name="Column8874" dataDxfId="7660"/>
    <tableColumn id="8891" xr3:uid="{2A6F2AF4-AEC2-4966-8B7C-696B19F7611B}" name="Column8875" dataDxfId="7659"/>
    <tableColumn id="8892" xr3:uid="{77F8A821-D4F3-41FF-A1E8-483291893743}" name="Column8876" dataDxfId="7658"/>
    <tableColumn id="8893" xr3:uid="{36E0B839-A36A-4611-95BC-47B59E42C095}" name="Column8877" dataDxfId="7657"/>
    <tableColumn id="8894" xr3:uid="{A2849CA6-C271-4672-A84A-7A8B4DE2F643}" name="Column8878" dataDxfId="7656"/>
    <tableColumn id="8895" xr3:uid="{B149C54B-CC13-48A4-B150-1FC987540B08}" name="Column8879" dataDxfId="7655"/>
    <tableColumn id="8896" xr3:uid="{9F625D1E-FCF4-4923-9C18-DC2FCA3FFCB7}" name="Column8880" dataDxfId="7654"/>
    <tableColumn id="8897" xr3:uid="{0636B5F7-8807-4499-A3FF-FE79BCFE2DAD}" name="Column8881" dataDxfId="7653"/>
    <tableColumn id="8898" xr3:uid="{99776CD1-DE44-4D85-9A46-3A01A68EB441}" name="Column8882" dataDxfId="7652"/>
    <tableColumn id="8899" xr3:uid="{144F4FEC-F2BC-4FC5-ADAA-82B02D8048A4}" name="Column8883" dataDxfId="7651"/>
    <tableColumn id="8900" xr3:uid="{4261AAF7-778B-44D9-B382-85CAB4EAB5CE}" name="Column8884" dataDxfId="7650"/>
    <tableColumn id="8901" xr3:uid="{DFB2BAFE-B14F-4530-97CF-6CE57577FCE8}" name="Column8885" dataDxfId="7649"/>
    <tableColumn id="8902" xr3:uid="{A88D1E6F-C46F-4AC6-B5B5-3AD5CF72D423}" name="Column8886" dataDxfId="7648"/>
    <tableColumn id="8903" xr3:uid="{D2579672-7417-4980-A0F7-D40DF7BE662C}" name="Column8887" dataDxfId="7647"/>
    <tableColumn id="8904" xr3:uid="{267A2416-231C-43A9-B4FE-DD2CC585012F}" name="Column8888" dataDxfId="7646"/>
    <tableColumn id="8905" xr3:uid="{66741458-4445-44B9-A28D-FD1F17001E54}" name="Column8889" dataDxfId="7645"/>
    <tableColumn id="8906" xr3:uid="{C26B9684-BB4C-4792-8352-FAC535068626}" name="Column8890" dataDxfId="7644"/>
    <tableColumn id="8907" xr3:uid="{9E340204-D8CC-4A4A-9969-C8FD6CD408AA}" name="Column8891" dataDxfId="7643"/>
    <tableColumn id="8908" xr3:uid="{B30772C2-AA58-4B77-97BD-2D39280EA6AD}" name="Column8892" dataDxfId="7642"/>
    <tableColumn id="8909" xr3:uid="{7528CE1C-A4AF-427D-8E77-D4407FE991C1}" name="Column8893" dataDxfId="7641"/>
    <tableColumn id="8910" xr3:uid="{87D7AA76-4DCC-49FA-91B9-977A951C2419}" name="Column8894" dataDxfId="7640"/>
    <tableColumn id="8911" xr3:uid="{9D3F4C8E-5F82-45D2-8E8D-2287DC222F6D}" name="Column8895" dataDxfId="7639"/>
    <tableColumn id="8912" xr3:uid="{5AA98801-690D-46C1-9508-B3EE90CE82E0}" name="Column8896" dataDxfId="7638"/>
    <tableColumn id="8913" xr3:uid="{BE87A3B4-71CD-49F3-A195-E0C49C49774E}" name="Column8897" dataDxfId="7637"/>
    <tableColumn id="8914" xr3:uid="{9E1207DE-33F7-4645-83E9-7CD0873CCB1C}" name="Column8898" dataDxfId="7636"/>
    <tableColumn id="8915" xr3:uid="{9D9813F4-75F8-46E8-8716-36FEA0999100}" name="Column8899" dataDxfId="7635"/>
    <tableColumn id="8916" xr3:uid="{3EB7C823-ACC4-467D-8149-B8BB6AA9FC0A}" name="Column8900" dataDxfId="7634"/>
    <tableColumn id="8917" xr3:uid="{6ADA0450-8B1A-4DC6-BDA4-B1F9B378DF21}" name="Column8901" dataDxfId="7633"/>
    <tableColumn id="8918" xr3:uid="{C32E1B63-1B73-4667-A971-70B5E2D63A79}" name="Column8902" dataDxfId="7632"/>
    <tableColumn id="8919" xr3:uid="{BA5CCC25-A2BD-4C4D-A6D0-7053AD664F1C}" name="Column8903" dataDxfId="7631"/>
    <tableColumn id="8920" xr3:uid="{CA4CFAF9-573E-44F4-BF36-6D45670956D1}" name="Column8904" dataDxfId="7630"/>
    <tableColumn id="8921" xr3:uid="{66A37513-C1C6-48E3-9043-EF1434D8732B}" name="Column8905" dataDxfId="7629"/>
    <tableColumn id="8922" xr3:uid="{E6EB5D15-954A-414F-9C16-D1716BAB25D9}" name="Column8906" dataDxfId="7628"/>
    <tableColumn id="8923" xr3:uid="{5482594A-4282-46EC-8BEC-6C007B96384D}" name="Column8907" dataDxfId="7627"/>
    <tableColumn id="8924" xr3:uid="{42172490-F728-4167-84AA-B1C416F2E437}" name="Column8908" dataDxfId="7626"/>
    <tableColumn id="8925" xr3:uid="{A9EFFA91-0D61-491B-81F0-28EF5F79B06D}" name="Column8909" dataDxfId="7625"/>
    <tableColumn id="8926" xr3:uid="{CB5A52E4-0A3C-4BF5-9E27-67575B4FEB79}" name="Column8910" dataDxfId="7624"/>
    <tableColumn id="8927" xr3:uid="{3965CFA4-192B-4EF9-AFAD-7C8D0C686626}" name="Column8911" dataDxfId="7623"/>
    <tableColumn id="8928" xr3:uid="{3DA37918-D86A-45B2-9341-928F3912ECA7}" name="Column8912" dataDxfId="7622"/>
    <tableColumn id="8929" xr3:uid="{19FDD34E-9462-4106-A6E1-7D53660DDD32}" name="Column8913" dataDxfId="7621"/>
    <tableColumn id="8930" xr3:uid="{B12431E7-2B2F-47DB-A3F3-81FDB23060BB}" name="Column8914" dataDxfId="7620"/>
    <tableColumn id="8931" xr3:uid="{694C742B-5101-4644-8A19-42A8489008AD}" name="Column8915" dataDxfId="7619"/>
    <tableColumn id="8932" xr3:uid="{758986FF-58C3-481A-BC2E-04DB5D3CDE44}" name="Column8916" dataDxfId="7618"/>
    <tableColumn id="8933" xr3:uid="{6DA231FA-D39B-438B-B749-A952D8DFE745}" name="Column8917" dataDxfId="7617"/>
    <tableColumn id="8934" xr3:uid="{E3E02C1E-1D35-4E0D-A33E-EA90C4CFEFE3}" name="Column8918" dataDxfId="7616"/>
    <tableColumn id="8935" xr3:uid="{B11C3604-66DE-4309-9A79-D11403F921AC}" name="Column8919" dataDxfId="7615"/>
    <tableColumn id="8936" xr3:uid="{17C74C4E-1FAF-4F4E-A9E8-2C92BDBB347F}" name="Column8920" dataDxfId="7614"/>
    <tableColumn id="8937" xr3:uid="{5B3A2266-5C8C-43DC-B3F1-6ACFED241CA5}" name="Column8921" dataDxfId="7613"/>
    <tableColumn id="8938" xr3:uid="{0B30C407-7D20-4884-898C-5798A1B1DD0B}" name="Column8922" dataDxfId="7612"/>
    <tableColumn id="8939" xr3:uid="{9A0F2206-73FC-4B5D-AFF2-27E1D97D654A}" name="Column8923" dataDxfId="7611"/>
    <tableColumn id="8940" xr3:uid="{8006F3EA-B044-476C-A830-15954781087F}" name="Column8924" dataDxfId="7610"/>
    <tableColumn id="8941" xr3:uid="{FAF07731-9C2B-4BE6-BC55-9A7E025BFA6F}" name="Column8925" dataDxfId="7609"/>
    <tableColumn id="8942" xr3:uid="{B006A3D9-4DA6-47BE-BDA8-11C8333BC5EF}" name="Column8926" dataDxfId="7608"/>
    <tableColumn id="8943" xr3:uid="{AA0F97A0-6516-43FF-BF76-656784947F4E}" name="Column8927" dataDxfId="7607"/>
    <tableColumn id="8944" xr3:uid="{E799E384-A597-4062-9AF6-DF52EFAED0D5}" name="Column8928" dataDxfId="7606"/>
    <tableColumn id="8945" xr3:uid="{778899A7-58C8-4BE1-999E-FA3F24B4B805}" name="Column8929" dataDxfId="7605"/>
    <tableColumn id="8946" xr3:uid="{9598D071-604E-4984-AC76-749E7EB4D838}" name="Column8930" dataDxfId="7604"/>
    <tableColumn id="8947" xr3:uid="{0BC54DCF-0E85-47CD-8999-F9E513F28AE6}" name="Column8931" dataDxfId="7603"/>
    <tableColumn id="8948" xr3:uid="{263E5BA3-3E79-44A0-A9FA-742638B0EB8D}" name="Column8932" dataDxfId="7602"/>
    <tableColumn id="8949" xr3:uid="{0DBE5BE2-6E6A-4E15-A08A-BE682782D109}" name="Column8933" dataDxfId="7601"/>
    <tableColumn id="8950" xr3:uid="{B64EB57F-2F0E-47E1-8276-2605E988CC2F}" name="Column8934" dataDxfId="7600"/>
    <tableColumn id="8951" xr3:uid="{AD537402-72CE-40DE-A21E-4EB588A19BE8}" name="Column8935" dataDxfId="7599"/>
    <tableColumn id="8952" xr3:uid="{524002AA-DEA0-4CD1-AA9F-A386A40196F9}" name="Column8936" dataDxfId="7598"/>
    <tableColumn id="8953" xr3:uid="{CD673ED2-5188-4862-AF1C-EB12436C7BD4}" name="Column8937" dataDxfId="7597"/>
    <tableColumn id="8954" xr3:uid="{59CF46FB-2E96-4D5C-9178-7F946D4F0501}" name="Column8938" dataDxfId="7596"/>
    <tableColumn id="8955" xr3:uid="{7C0E1B47-792C-44FC-9F19-CF74D72167B4}" name="Column8939" dataDxfId="7595"/>
    <tableColumn id="8956" xr3:uid="{39CDCA8A-D2A6-4E43-B65E-A2EFA9DB3297}" name="Column8940" dataDxfId="7594"/>
    <tableColumn id="8957" xr3:uid="{A81F1677-261A-47E7-8597-8BFA29E3847C}" name="Column8941" dataDxfId="7593"/>
    <tableColumn id="8958" xr3:uid="{B1DA2FFD-BA87-4769-BBE0-BA5B3E11B3B8}" name="Column8942" dataDxfId="7592"/>
    <tableColumn id="8959" xr3:uid="{8D1D9915-1A72-4249-8768-925CBC11E74A}" name="Column8943" dataDxfId="7591"/>
    <tableColumn id="8960" xr3:uid="{DE26B4E2-61C1-4107-A93A-1E9A4D5E0039}" name="Column8944" dataDxfId="7590"/>
    <tableColumn id="8961" xr3:uid="{6B2DED6B-22A9-402E-9EE2-CF9C37D841BE}" name="Column8945" dataDxfId="7589"/>
    <tableColumn id="8962" xr3:uid="{445E46CF-CAC9-456B-9859-8EFEF972850B}" name="Column8946" dataDxfId="7588"/>
    <tableColumn id="8963" xr3:uid="{2A8E38EF-A2BA-4BE6-971F-D6A7DC6BB631}" name="Column8947" dataDxfId="7587"/>
    <tableColumn id="8964" xr3:uid="{2FBB2AF2-E436-4F37-91E8-B283BEF8CA15}" name="Column8948" dataDxfId="7586"/>
    <tableColumn id="8965" xr3:uid="{9C09FAD8-EC27-4FF8-ABF3-1BFE80A2AA73}" name="Column8949" dataDxfId="7585"/>
    <tableColumn id="8966" xr3:uid="{6C02CD86-73BA-4C89-9798-4E38ECCB96E1}" name="Column8950" dataDxfId="7584"/>
    <tableColumn id="8967" xr3:uid="{4C0ADFB8-06C1-4E0B-BDA3-D4B0815999C7}" name="Column8951" dataDxfId="7583"/>
    <tableColumn id="8968" xr3:uid="{1091063E-38BA-434D-970B-DE6D93FF19FA}" name="Column8952" dataDxfId="7582"/>
    <tableColumn id="8969" xr3:uid="{14F90901-330A-4B69-8E14-20D6BAC1F7C0}" name="Column8953" dataDxfId="7581"/>
    <tableColumn id="8970" xr3:uid="{B718B3E8-C710-469D-9014-A92A7C274958}" name="Column8954" dataDxfId="7580"/>
    <tableColumn id="8971" xr3:uid="{4532BEB7-0F4E-47D8-B723-DADB515558B0}" name="Column8955" dataDxfId="7579"/>
    <tableColumn id="8972" xr3:uid="{1D7620AF-CEC9-4F7C-A7F0-AFB6A68C9B38}" name="Column8956" dataDxfId="7578"/>
    <tableColumn id="8973" xr3:uid="{BB76F6CC-F251-442C-9F8B-3A9B7C08FDBB}" name="Column8957" dataDxfId="7577"/>
    <tableColumn id="8974" xr3:uid="{BC0875BE-13ED-4250-BAEB-019C89C3E413}" name="Column8958" dataDxfId="7576"/>
    <tableColumn id="8975" xr3:uid="{C31E5047-CC6C-4E15-BDD0-605EFD6F1D42}" name="Column8959" dataDxfId="7575"/>
    <tableColumn id="8976" xr3:uid="{99F000EB-E4D7-417F-AD83-BA0ACF32DF27}" name="Column8960" dataDxfId="7574"/>
    <tableColumn id="8977" xr3:uid="{35319B51-6E02-49E2-86F4-51DF738DBB76}" name="Column8961" dataDxfId="7573"/>
    <tableColumn id="8978" xr3:uid="{34BA54C2-3D7F-4882-A414-AD7272880F92}" name="Column8962" dataDxfId="7572"/>
    <tableColumn id="8979" xr3:uid="{30313A29-B551-4754-9590-5FDF77A28CCD}" name="Column8963" dataDxfId="7571"/>
    <tableColumn id="8980" xr3:uid="{A9E6C228-5A98-45C2-B935-380A81AE2C14}" name="Column8964" dataDxfId="7570"/>
    <tableColumn id="8981" xr3:uid="{99C887C1-B681-4762-94C6-87325791EC8B}" name="Column8965" dataDxfId="7569"/>
    <tableColumn id="8982" xr3:uid="{A9A0A613-DFCC-4818-B155-0553B046867D}" name="Column8966" dataDxfId="7568"/>
    <tableColumn id="8983" xr3:uid="{05BAF518-0BE6-4BDA-85A8-B72F5729BE74}" name="Column8967" dataDxfId="7567"/>
    <tableColumn id="8984" xr3:uid="{23A5CC6F-31B4-4C89-B331-627203DB834E}" name="Column8968" dataDxfId="7566"/>
    <tableColumn id="8985" xr3:uid="{E11CD1A3-A4B0-40E8-9718-17701201D542}" name="Column8969" dataDxfId="7565"/>
    <tableColumn id="8986" xr3:uid="{771CF0BC-52C4-4BC7-99A6-4FA71B5F6CAE}" name="Column8970" dataDxfId="7564"/>
    <tableColumn id="8987" xr3:uid="{38F31A50-F34C-4DBC-B8BB-B3E50BC1F146}" name="Column8971" dataDxfId="7563"/>
    <tableColumn id="8988" xr3:uid="{F027C29E-2491-475D-B59A-6804448E1D86}" name="Column8972" dataDxfId="7562"/>
    <tableColumn id="8989" xr3:uid="{FD164299-1E0F-435F-8A31-C6D9065BEA81}" name="Column8973" dataDxfId="7561"/>
    <tableColumn id="8990" xr3:uid="{8E6CBE0A-57A9-46A3-A36A-AD65201060F8}" name="Column8974" dataDxfId="7560"/>
    <tableColumn id="8991" xr3:uid="{DDB692F5-3A82-4F2D-BCDB-30D639BDFE94}" name="Column8975" dataDxfId="7559"/>
    <tableColumn id="8992" xr3:uid="{79B7CB23-971F-476F-91EC-2A25E8DFE984}" name="Column8976" dataDxfId="7558"/>
    <tableColumn id="8993" xr3:uid="{B03BF670-D5F8-433A-AC91-555D077A52AA}" name="Column8977" dataDxfId="7557"/>
    <tableColumn id="8994" xr3:uid="{C9CB9FB7-F457-4D78-B2B0-5F1E62C4F6BA}" name="Column8978" dataDxfId="7556"/>
    <tableColumn id="8995" xr3:uid="{58168CD5-04FD-481E-BC0E-C52DD225CE44}" name="Column8979" dataDxfId="7555"/>
    <tableColumn id="8996" xr3:uid="{E11E6485-E028-405A-B2F8-C4CABEC57214}" name="Column8980" dataDxfId="7554"/>
    <tableColumn id="8997" xr3:uid="{019B090D-AE47-4B92-BC0E-86AD1DB554CD}" name="Column8981" dataDxfId="7553"/>
    <tableColumn id="8998" xr3:uid="{8258D5CE-0124-4A4B-B5B0-866DAC0F6B27}" name="Column8982" dataDxfId="7552"/>
    <tableColumn id="8999" xr3:uid="{B4A4BA99-FC2D-4486-AC70-605946EFA1B8}" name="Column8983" dataDxfId="7551"/>
    <tableColumn id="9000" xr3:uid="{AF220D18-44A3-47C8-B6FA-6DB1BF490F72}" name="Column8984" dataDxfId="7550"/>
    <tableColumn id="9001" xr3:uid="{7B94C477-B5D3-4FE6-B699-00F27D850151}" name="Column8985" dataDxfId="7549"/>
    <tableColumn id="9002" xr3:uid="{B96E8968-A642-408B-A552-B7EAC6E2EADC}" name="Column8986" dataDxfId="7548"/>
    <tableColumn id="9003" xr3:uid="{98EFA3C9-DB54-4751-B53B-9BE530C83E00}" name="Column8987" dataDxfId="7547"/>
    <tableColumn id="9004" xr3:uid="{3197A0C2-6E48-4A29-8448-679FB6A19B98}" name="Column8988" dataDxfId="7546"/>
    <tableColumn id="9005" xr3:uid="{9444270D-0C88-43F5-8823-ECA732E1E26D}" name="Column8989" dataDxfId="7545"/>
    <tableColumn id="9006" xr3:uid="{7EC83818-A771-4823-8DD1-AEE66043E218}" name="Column8990" dataDxfId="7544"/>
    <tableColumn id="9007" xr3:uid="{18CACD05-D8D7-401B-A223-F5DEB1E54458}" name="Column8991" dataDxfId="7543"/>
    <tableColumn id="9008" xr3:uid="{37F456B7-2383-424D-BDB2-F4639DFFD91D}" name="Column8992" dataDxfId="7542"/>
    <tableColumn id="9009" xr3:uid="{06D9A4B7-8E5B-4C78-A4E7-A17E9AACB19A}" name="Column8993" dataDxfId="7541"/>
    <tableColumn id="9010" xr3:uid="{16BF05D7-9620-4CA6-A9D3-9F6FABA4BCAD}" name="Column8994" dataDxfId="7540"/>
    <tableColumn id="9011" xr3:uid="{F231D5FA-3731-46E9-B963-3EBE4B79CB36}" name="Column8995" dataDxfId="7539"/>
    <tableColumn id="9012" xr3:uid="{430C5815-608A-41D7-8236-6F8E348D37D1}" name="Column8996" dataDxfId="7538"/>
    <tableColumn id="9013" xr3:uid="{3FB94BF8-10C4-4D02-850B-81EF165FE64D}" name="Column8997" dataDxfId="7537"/>
    <tableColumn id="9014" xr3:uid="{E9F7B087-DFA6-451C-BDA7-E59F1E037231}" name="Column8998" dataDxfId="7536"/>
    <tableColumn id="9015" xr3:uid="{C6134937-7218-43A4-9E6B-B868EA8AE87D}" name="Column8999" dataDxfId="7535"/>
    <tableColumn id="9016" xr3:uid="{9B840197-FDFC-462D-BCE3-2079ECEB8DAF}" name="Column9000" dataDxfId="7534"/>
    <tableColumn id="9017" xr3:uid="{44A25947-D4C9-4AE5-AB4D-1200EE8C68AB}" name="Column9001" dataDxfId="7533"/>
    <tableColumn id="9018" xr3:uid="{B0836F18-8BF0-4C9D-984A-DEEA35C40E6C}" name="Column9002" dataDxfId="7532"/>
    <tableColumn id="9019" xr3:uid="{E4297FFF-4342-4818-928C-A01BE8957325}" name="Column9003" dataDxfId="7531"/>
    <tableColumn id="9020" xr3:uid="{0F8CD688-F9F1-49F7-8E4E-990A33EA5235}" name="Column9004" dataDxfId="7530"/>
    <tableColumn id="9021" xr3:uid="{DF75FBE2-6737-43E2-A677-8003DCFB3A15}" name="Column9005" dataDxfId="7529"/>
    <tableColumn id="9022" xr3:uid="{6A013398-4138-40C0-A827-8B807F73E61D}" name="Column9006" dataDxfId="7528"/>
    <tableColumn id="9023" xr3:uid="{901B2E6F-3FB7-40E3-8C50-B01EF7D928AA}" name="Column9007" dataDxfId="7527"/>
    <tableColumn id="9024" xr3:uid="{4A65DCA4-9113-4807-B9DE-B20732BF7660}" name="Column9008" dataDxfId="7526"/>
    <tableColumn id="9025" xr3:uid="{5B33B578-EE36-4D27-A9C4-81D9F21D210D}" name="Column9009" dataDxfId="7525"/>
    <tableColumn id="9026" xr3:uid="{139CD900-A94D-4B0E-BC27-28A76BD51773}" name="Column9010" dataDxfId="7524"/>
    <tableColumn id="9027" xr3:uid="{7A34B7B4-0B9F-4950-99E4-00BB07768F09}" name="Column9011" dataDxfId="7523"/>
    <tableColumn id="9028" xr3:uid="{504A7539-6D24-49B6-943E-FF91B43D4EB0}" name="Column9012" dataDxfId="7522"/>
    <tableColumn id="9029" xr3:uid="{3577D00B-D8EE-4F1B-BD63-8BD5D564F2B1}" name="Column9013" dataDxfId="7521"/>
    <tableColumn id="9030" xr3:uid="{CF962B45-0320-4956-842D-1128003307A5}" name="Column9014" dataDxfId="7520"/>
    <tableColumn id="9031" xr3:uid="{C78B4BA7-DFF5-4586-9E74-113822E70DD0}" name="Column9015" dataDxfId="7519"/>
    <tableColumn id="9032" xr3:uid="{ABC7BFC0-0D9F-42AF-9D95-B187C68F5095}" name="Column9016" dataDxfId="7518"/>
    <tableColumn id="9033" xr3:uid="{7BCAB150-A5B9-45EC-B2B2-AED3DDF395C8}" name="Column9017" dataDxfId="7517"/>
    <tableColumn id="9034" xr3:uid="{959C697A-DADE-4235-B545-B3B053CAF612}" name="Column9018" dataDxfId="7516"/>
    <tableColumn id="9035" xr3:uid="{D61A06A8-F2F3-44AF-A0FA-70E1FAA376EF}" name="Column9019" dataDxfId="7515"/>
    <tableColumn id="9036" xr3:uid="{72E0D566-AB11-4A3C-A4C7-98E84E7CAE71}" name="Column9020" dataDxfId="7514"/>
    <tableColumn id="9037" xr3:uid="{6F1B9CFD-66F0-4EE5-AD15-8F447A182C44}" name="Column9021" dataDxfId="7513"/>
    <tableColumn id="9038" xr3:uid="{9188C668-CC70-4542-9B14-4F298FC85156}" name="Column9022" dataDxfId="7512"/>
    <tableColumn id="9039" xr3:uid="{F4BE9D56-90E4-4F7B-92AD-D8FFE9F084D7}" name="Column9023" dataDxfId="7511"/>
    <tableColumn id="9040" xr3:uid="{796E8442-528D-4601-BC0B-41EE0C6E7E81}" name="Column9024" dataDxfId="7510"/>
    <tableColumn id="9041" xr3:uid="{1E6FB07E-1A15-4A6A-9F91-B7DD7F6B256A}" name="Column9025" dataDxfId="7509"/>
    <tableColumn id="9042" xr3:uid="{29ADA175-3F9C-4DE5-B6B6-AF72915F0504}" name="Column9026" dataDxfId="7508"/>
    <tableColumn id="9043" xr3:uid="{CABF61DD-48C5-4F3F-AE35-582C65A816AE}" name="Column9027" dataDxfId="7507"/>
    <tableColumn id="9044" xr3:uid="{21A6DF24-B8B5-4C66-AC09-1A478EA1A8D9}" name="Column9028" dataDxfId="7506"/>
    <tableColumn id="9045" xr3:uid="{1669A579-02CB-47E3-850C-9F0096BF8545}" name="Column9029" dataDxfId="7505"/>
    <tableColumn id="9046" xr3:uid="{52E44B90-42D5-462C-9BF0-716FDD7C462E}" name="Column9030" dataDxfId="7504"/>
    <tableColumn id="9047" xr3:uid="{A050CCA5-3230-4422-B91A-AC4864831801}" name="Column9031" dataDxfId="7503"/>
    <tableColumn id="9048" xr3:uid="{19201727-9390-4E67-90CC-6D4CDA705064}" name="Column9032" dataDxfId="7502"/>
    <tableColumn id="9049" xr3:uid="{87B27982-3353-49DA-8000-5444333E0895}" name="Column9033" dataDxfId="7501"/>
    <tableColumn id="9050" xr3:uid="{8778C15D-E633-474E-958E-C1D034737998}" name="Column9034" dataDxfId="7500"/>
    <tableColumn id="9051" xr3:uid="{0AD6D2EC-D8CE-40A4-97DE-6162983759DC}" name="Column9035" dataDxfId="7499"/>
    <tableColumn id="9052" xr3:uid="{A7FCAE8A-3DF6-47C0-A7B5-62259AD1B0B6}" name="Column9036" dataDxfId="7498"/>
    <tableColumn id="9053" xr3:uid="{0BA9DBC8-2557-4B9B-BBA1-BC7C9D9CB35C}" name="Column9037" dataDxfId="7497"/>
    <tableColumn id="9054" xr3:uid="{D7F60941-013E-47D7-A9CC-F9F447F78CEF}" name="Column9038" dataDxfId="7496"/>
    <tableColumn id="9055" xr3:uid="{2640C6CA-2165-4030-94CF-CB879FB3697D}" name="Column9039" dataDxfId="7495"/>
    <tableColumn id="9056" xr3:uid="{A5A6DC02-0160-4703-96A1-7E03DA95BF84}" name="Column9040" dataDxfId="7494"/>
    <tableColumn id="9057" xr3:uid="{F0CFEA0D-3A29-486E-B87B-680BDBA953C9}" name="Column9041" dataDxfId="7493"/>
    <tableColumn id="9058" xr3:uid="{2F439CE1-4FA0-45B0-9B2F-8D72B8DFD7B9}" name="Column9042" dataDxfId="7492"/>
    <tableColumn id="9059" xr3:uid="{881E0842-5BEE-4E37-A1F9-82CBA5A72EAF}" name="Column9043" dataDxfId="7491"/>
    <tableColumn id="9060" xr3:uid="{91F59F7E-CB96-49E4-B33A-CCFE38400AAE}" name="Column9044" dataDxfId="7490"/>
    <tableColumn id="9061" xr3:uid="{C331583E-1E84-4CD5-95A0-C068B75D8B70}" name="Column9045" dataDxfId="7489"/>
    <tableColumn id="9062" xr3:uid="{F1D0F45F-29B8-41DD-8AB2-27FADF26AD5B}" name="Column9046" dataDxfId="7488"/>
    <tableColumn id="9063" xr3:uid="{A3FBE276-8FA2-4D1A-ADCE-8EEA0879A899}" name="Column9047" dataDxfId="7487"/>
    <tableColumn id="9064" xr3:uid="{203415C4-83B6-4061-8CDD-B1EFEFBCF944}" name="Column9048" dataDxfId="7486"/>
    <tableColumn id="9065" xr3:uid="{A672326D-FB25-4E80-8B66-9CE8B068D35B}" name="Column9049" dataDxfId="7485"/>
    <tableColumn id="9066" xr3:uid="{4D8B35CB-4A3C-451A-BF8D-C76D5876C553}" name="Column9050" dataDxfId="7484"/>
    <tableColumn id="9067" xr3:uid="{FD845B5F-DEB9-45E4-83D9-486069A427EC}" name="Column9051" dataDxfId="7483"/>
    <tableColumn id="9068" xr3:uid="{3ABD0650-36FC-4BA7-BE95-B38F3DC51A42}" name="Column9052" dataDxfId="7482"/>
    <tableColumn id="9069" xr3:uid="{49E846C9-BA52-427C-9A5A-13849D3F5988}" name="Column9053" dataDxfId="7481"/>
    <tableColumn id="9070" xr3:uid="{02E8824D-FCD8-4C58-A657-AFCB5C2C798F}" name="Column9054" dataDxfId="7480"/>
    <tableColumn id="9071" xr3:uid="{F50EE38E-E80D-436B-BFDC-F9F16B38B19F}" name="Column9055" dataDxfId="7479"/>
    <tableColumn id="9072" xr3:uid="{4F21B31D-FEE9-4045-9DF3-47AEABE55E21}" name="Column9056" dataDxfId="7478"/>
    <tableColumn id="9073" xr3:uid="{10952384-8E22-4093-BA90-6752D4132024}" name="Column9057" dataDxfId="7477"/>
    <tableColumn id="9074" xr3:uid="{16AB36DE-E899-40CA-AF45-88112E3A80EA}" name="Column9058" dataDxfId="7476"/>
    <tableColumn id="9075" xr3:uid="{21E9C4EA-8C9F-4702-B7FA-480EE6074DAB}" name="Column9059" dataDxfId="7475"/>
    <tableColumn id="9076" xr3:uid="{71E3F1D5-543E-43D7-BA29-479C0F765436}" name="Column9060" dataDxfId="7474"/>
    <tableColumn id="9077" xr3:uid="{D0EF51DF-E5E9-4908-BF53-B0B2696AD926}" name="Column9061" dataDxfId="7473"/>
    <tableColumn id="9078" xr3:uid="{FFDC5719-4A58-47B4-8A77-8026B00097E3}" name="Column9062" dataDxfId="7472"/>
    <tableColumn id="9079" xr3:uid="{E00F421B-4708-455C-B58C-C12C4BBA25B9}" name="Column9063" dataDxfId="7471"/>
    <tableColumn id="9080" xr3:uid="{94C006EB-D099-4977-B552-6FF3343D6361}" name="Column9064" dataDxfId="7470"/>
    <tableColumn id="9081" xr3:uid="{597099D5-DC8B-48D0-B309-5FE1B52CCB34}" name="Column9065" dataDxfId="7469"/>
    <tableColumn id="9082" xr3:uid="{0A8EA07D-F378-4C4F-8791-EBA358F31CAC}" name="Column9066" dataDxfId="7468"/>
    <tableColumn id="9083" xr3:uid="{0033DB2A-0293-4673-B080-8C5B246D825B}" name="Column9067" dataDxfId="7467"/>
    <tableColumn id="9084" xr3:uid="{E43B52E7-4AC4-4E40-B759-48501B5A7733}" name="Column9068" dataDxfId="7466"/>
    <tableColumn id="9085" xr3:uid="{B9A07B21-5BBA-4F32-B141-5A28299C17AF}" name="Column9069" dataDxfId="7465"/>
    <tableColumn id="9086" xr3:uid="{8D7EEEF1-9155-49CF-8F90-86416F61996B}" name="Column9070" dataDxfId="7464"/>
    <tableColumn id="9087" xr3:uid="{C9EE7E7A-CAA9-4210-9325-13C6B164CC19}" name="Column9071" dataDxfId="7463"/>
    <tableColumn id="9088" xr3:uid="{08F69EE4-2E4B-4044-9D7F-6ADA736DBCD5}" name="Column9072" dataDxfId="7462"/>
    <tableColumn id="9089" xr3:uid="{E3ECF720-AA49-4B0B-9ACF-BC10A4BC8301}" name="Column9073" dataDxfId="7461"/>
    <tableColumn id="9090" xr3:uid="{0734B32F-C281-4A9D-AB36-A3816AAE9384}" name="Column9074" dataDxfId="7460"/>
    <tableColumn id="9091" xr3:uid="{625589FD-DFFA-430B-890F-F4D815197E3F}" name="Column9075" dataDxfId="7459"/>
    <tableColumn id="9092" xr3:uid="{558B498C-BEA8-47F6-9275-DEDE11DDB089}" name="Column9076" dataDxfId="7458"/>
    <tableColumn id="9093" xr3:uid="{9BCF9516-6098-4FA2-AAD6-E8A392935FA3}" name="Column9077" dataDxfId="7457"/>
    <tableColumn id="9094" xr3:uid="{DB1A10C4-A239-4370-9FFC-8B8C166E932F}" name="Column9078" dataDxfId="7456"/>
    <tableColumn id="9095" xr3:uid="{4D5D6341-B388-4277-9243-83C16A583201}" name="Column9079" dataDxfId="7455"/>
    <tableColumn id="9096" xr3:uid="{CC8FEAF7-251E-424A-9232-D852ABFD5127}" name="Column9080" dataDxfId="7454"/>
    <tableColumn id="9097" xr3:uid="{259CD771-4222-4B77-875E-B272DC6B487A}" name="Column9081" dataDxfId="7453"/>
    <tableColumn id="9098" xr3:uid="{666DF351-DA73-43B0-A008-5173E1029B1D}" name="Column9082" dataDxfId="7452"/>
    <tableColumn id="9099" xr3:uid="{5595B57C-FE06-4CEC-BE49-D5615439A131}" name="Column9083" dataDxfId="7451"/>
    <tableColumn id="9100" xr3:uid="{7F18682F-2369-4F79-A7DA-9D530E72FE37}" name="Column9084" dataDxfId="7450"/>
    <tableColumn id="9101" xr3:uid="{AC8C17CA-FD88-4DD5-A36B-18876D2C6691}" name="Column9085" dataDxfId="7449"/>
    <tableColumn id="9102" xr3:uid="{79CEA658-E589-488F-A738-C97586DF7E0E}" name="Column9086" dataDxfId="7448"/>
    <tableColumn id="9103" xr3:uid="{8A4FFBE5-F447-4668-BC08-24530A6AEA6B}" name="Column9087" dataDxfId="7447"/>
    <tableColumn id="9104" xr3:uid="{39136AD9-0DB7-431A-BD81-907A48B308E9}" name="Column9088" dataDxfId="7446"/>
    <tableColumn id="9105" xr3:uid="{77FEAD9B-B96A-4C00-83B0-B74DA7CF3A8C}" name="Column9089" dataDxfId="7445"/>
    <tableColumn id="9106" xr3:uid="{E8A495D6-5012-451B-9087-77BFFC40EC8B}" name="Column9090" dataDxfId="7444"/>
    <tableColumn id="9107" xr3:uid="{F05EAB78-EAFD-402D-A868-A1F85130D1E5}" name="Column9091" dataDxfId="7443"/>
    <tableColumn id="9108" xr3:uid="{DAAA6E3D-CBDF-4FBD-8515-3733B3C72E9C}" name="Column9092" dataDxfId="7442"/>
    <tableColumn id="9109" xr3:uid="{0B2EBEC0-909C-4BBF-B11E-C74936F5CBA1}" name="Column9093" dataDxfId="7441"/>
    <tableColumn id="9110" xr3:uid="{4F8F8B02-67B6-41B5-A46D-32372ACF7918}" name="Column9094" dataDxfId="7440"/>
    <tableColumn id="9111" xr3:uid="{4532AEEC-913C-4DA8-B4D1-AE5819909DEE}" name="Column9095" dataDxfId="7439"/>
    <tableColumn id="9112" xr3:uid="{87854613-B94A-4061-8541-5B230E826EEA}" name="Column9096" dataDxfId="7438"/>
    <tableColumn id="9113" xr3:uid="{AF3823B1-5EF5-4560-80ED-34F13D062302}" name="Column9097" dataDxfId="7437"/>
    <tableColumn id="9114" xr3:uid="{97334BD5-2DA6-42E0-AC1E-E39D0C579945}" name="Column9098" dataDxfId="7436"/>
    <tableColumn id="9115" xr3:uid="{0DBC6545-E7B7-42D1-8B8E-AA68324C44BE}" name="Column9099" dataDxfId="7435"/>
    <tableColumn id="9116" xr3:uid="{215046FF-B130-40F4-BC05-59436558F6FF}" name="Column9100" dataDxfId="7434"/>
    <tableColumn id="9117" xr3:uid="{C137DD3D-F7AD-4E63-80CE-C8A8480FE783}" name="Column9101" dataDxfId="7433"/>
    <tableColumn id="9118" xr3:uid="{C1AF664B-DCB4-4B6D-8365-33E91569D4D9}" name="Column9102" dataDxfId="7432"/>
    <tableColumn id="9119" xr3:uid="{D54F69AB-11D9-4270-AF7F-97839F10FE2F}" name="Column9103" dataDxfId="7431"/>
    <tableColumn id="9120" xr3:uid="{D5652963-5B0D-4194-822D-968B0C5636A6}" name="Column9104" dataDxfId="7430"/>
    <tableColumn id="9121" xr3:uid="{391F7BDC-6FCE-41A5-958C-C1F960386E39}" name="Column9105" dataDxfId="7429"/>
    <tableColumn id="9122" xr3:uid="{BA8ECF99-7285-4106-A7DD-EC370617755E}" name="Column9106" dataDxfId="7428"/>
    <tableColumn id="9123" xr3:uid="{4AFC4076-B32F-46A1-8115-30982EAD65CA}" name="Column9107" dataDxfId="7427"/>
    <tableColumn id="9124" xr3:uid="{8D4961BA-AA99-4361-9771-032976BC0035}" name="Column9108" dataDxfId="7426"/>
    <tableColumn id="9125" xr3:uid="{F17A8417-C689-41F2-A968-B4D7BF32460B}" name="Column9109" dataDxfId="7425"/>
    <tableColumn id="9126" xr3:uid="{D83E6931-71C1-4732-AC89-1AB9489D418E}" name="Column9110" dataDxfId="7424"/>
    <tableColumn id="9127" xr3:uid="{455AB39B-9EA2-4D64-8B1F-42FB88415700}" name="Column9111" dataDxfId="7423"/>
    <tableColumn id="9128" xr3:uid="{05B3E5A2-C0ED-42BD-81EE-BA32D3883FF1}" name="Column9112" dataDxfId="7422"/>
    <tableColumn id="9129" xr3:uid="{0E72457A-92B6-43FF-83A7-4D864FE34088}" name="Column9113" dataDxfId="7421"/>
    <tableColumn id="9130" xr3:uid="{3856FC52-8C1E-4C76-B593-38FF627792AE}" name="Column9114" dataDxfId="7420"/>
    <tableColumn id="9131" xr3:uid="{3062380A-E774-479E-9C02-96DCA0BBB0D1}" name="Column9115" dataDxfId="7419"/>
    <tableColumn id="9132" xr3:uid="{0FF0F86D-7445-4C9C-9513-F214986D0717}" name="Column9116" dataDxfId="7418"/>
    <tableColumn id="9133" xr3:uid="{EEE20444-DD06-490F-9C01-CF4D3F90345C}" name="Column9117" dataDxfId="7417"/>
    <tableColumn id="9134" xr3:uid="{759CE5FD-B345-4FCB-98E6-2C0E8BCB09D3}" name="Column9118" dataDxfId="7416"/>
    <tableColumn id="9135" xr3:uid="{1AFFF61B-5587-442C-A941-92C6E5DB89B1}" name="Column9119" dataDxfId="7415"/>
    <tableColumn id="9136" xr3:uid="{53E86A8B-7379-4A36-B06C-C92056CDF41A}" name="Column9120" dataDxfId="7414"/>
    <tableColumn id="9137" xr3:uid="{DB851768-4BD4-41E7-83AE-89901431903B}" name="Column9121" dataDxfId="7413"/>
    <tableColumn id="9138" xr3:uid="{92492A0B-652C-415E-BC08-EC1417DD8B51}" name="Column9122" dataDxfId="7412"/>
    <tableColumn id="9139" xr3:uid="{57513DEF-BABA-4E28-B8AC-4530A9D35A43}" name="Column9123" dataDxfId="7411"/>
    <tableColumn id="9140" xr3:uid="{C2BB7FDB-55E9-43A9-9DA4-8714B91378CB}" name="Column9124" dataDxfId="7410"/>
    <tableColumn id="9141" xr3:uid="{CC39F744-E6C6-41B0-9F21-B8E796DA04F3}" name="Column9125" dataDxfId="7409"/>
    <tableColumn id="9142" xr3:uid="{7B546A46-76C3-46ED-8C95-6BCAF330C40E}" name="Column9126" dataDxfId="7408"/>
    <tableColumn id="9143" xr3:uid="{D07414A3-6F55-4BFC-B845-90FBC69DB92D}" name="Column9127" dataDxfId="7407"/>
    <tableColumn id="9144" xr3:uid="{39B2850D-02B7-4314-9E92-0BB2575EC9FA}" name="Column9128" dataDxfId="7406"/>
    <tableColumn id="9145" xr3:uid="{C37BC5B6-55DD-4308-A981-CC035BCFA7A1}" name="Column9129" dataDxfId="7405"/>
    <tableColumn id="9146" xr3:uid="{24BDF0F4-044E-4F58-B806-0C25FC5BEAE1}" name="Column9130" dataDxfId="7404"/>
    <tableColumn id="9147" xr3:uid="{1BBD17F0-345F-4C68-9E2F-3CC213685DFC}" name="Column9131" dataDxfId="7403"/>
    <tableColumn id="9148" xr3:uid="{BB7F9CCA-8B32-4CE2-907A-E2CB1C6CB6BD}" name="Column9132" dataDxfId="7402"/>
    <tableColumn id="9149" xr3:uid="{42758D0D-2B00-47EE-995E-38DEDDA316E7}" name="Column9133" dataDxfId="7401"/>
    <tableColumn id="9150" xr3:uid="{271054E4-61CD-4EA1-B044-0C6558A56250}" name="Column9134" dataDxfId="7400"/>
    <tableColumn id="9151" xr3:uid="{F6F709AF-1907-4A46-8F7C-56E6140BE511}" name="Column9135" dataDxfId="7399"/>
    <tableColumn id="9152" xr3:uid="{C752ACE0-AB8B-45D3-BA72-B65A9B119018}" name="Column9136" dataDxfId="7398"/>
    <tableColumn id="9153" xr3:uid="{6366D437-EFA4-4BA4-827B-2C29EE0A1545}" name="Column9137" dataDxfId="7397"/>
    <tableColumn id="9154" xr3:uid="{B90D2F1B-D91D-48EE-9CDE-AD05DF0B031B}" name="Column9138" dataDxfId="7396"/>
    <tableColumn id="9155" xr3:uid="{ADE1C652-CB5D-43BD-B549-D9918BF239D2}" name="Column9139" dataDxfId="7395"/>
    <tableColumn id="9156" xr3:uid="{6041BF20-CBEC-436B-9900-D04B0EA2D83A}" name="Column9140" dataDxfId="7394"/>
    <tableColumn id="9157" xr3:uid="{8EB79228-4945-4F26-9ED6-900C0FDF5006}" name="Column9141" dataDxfId="7393"/>
    <tableColumn id="9158" xr3:uid="{B267DC94-4921-40FF-877A-57D52E25D2BD}" name="Column9142" dataDxfId="7392"/>
    <tableColumn id="9159" xr3:uid="{8D2261CC-04C0-4B10-9186-7776AD8DC624}" name="Column9143" dataDxfId="7391"/>
    <tableColumn id="9160" xr3:uid="{9192B08A-DAD3-40E0-BD20-28D8D65833C3}" name="Column9144" dataDxfId="7390"/>
    <tableColumn id="9161" xr3:uid="{87B29389-0E4E-45A3-87A4-38A21DC68EB1}" name="Column9145" dataDxfId="7389"/>
    <tableColumn id="9162" xr3:uid="{ECF654CB-E566-43AA-9D49-80893FFEFF2C}" name="Column9146" dataDxfId="7388"/>
    <tableColumn id="9163" xr3:uid="{A9B4D050-16BD-4A2A-AEB1-F28B56B7DF67}" name="Column9147" dataDxfId="7387"/>
    <tableColumn id="9164" xr3:uid="{327FB3C1-9D20-47BB-AD54-3C0CBC9D1B88}" name="Column9148" dataDxfId="7386"/>
    <tableColumn id="9165" xr3:uid="{32D09EC0-E4DC-47B4-9B38-DDD852A10DAD}" name="Column9149" dataDxfId="7385"/>
    <tableColumn id="9166" xr3:uid="{1054E47F-5BBC-4AE9-A8AC-09D4FE73D050}" name="Column9150" dataDxfId="7384"/>
    <tableColumn id="9167" xr3:uid="{2B212112-649F-48A1-AB36-83A1197B9007}" name="Column9151" dataDxfId="7383"/>
    <tableColumn id="9168" xr3:uid="{E356EED4-91B2-4979-AB47-D32EFCFEBF4C}" name="Column9152" dataDxfId="7382"/>
    <tableColumn id="9169" xr3:uid="{6474E8BC-F90B-4CF2-9C5F-1F8E756DC25C}" name="Column9153" dataDxfId="7381"/>
    <tableColumn id="9170" xr3:uid="{98722B5C-AFAE-4C64-ACC9-17217957D8E2}" name="Column9154" dataDxfId="7380"/>
    <tableColumn id="9171" xr3:uid="{587C2F85-861C-4B8A-9850-6C3D280ABEEB}" name="Column9155" dataDxfId="7379"/>
    <tableColumn id="9172" xr3:uid="{BDEF1AC2-E97E-421E-BD4C-A5E6469BACAC}" name="Column9156" dataDxfId="7378"/>
    <tableColumn id="9173" xr3:uid="{DB54E216-537C-4463-A473-D07617BE7CF9}" name="Column9157" dataDxfId="7377"/>
    <tableColumn id="9174" xr3:uid="{5FD234F4-2DA0-4630-88B6-751097FF7327}" name="Column9158" dataDxfId="7376"/>
    <tableColumn id="9175" xr3:uid="{9102910C-4C5A-4CD8-9712-5FBE71A30DFB}" name="Column9159" dataDxfId="7375"/>
    <tableColumn id="9176" xr3:uid="{AD50C166-0514-4CE9-B080-D231F0C8FFCD}" name="Column9160" dataDxfId="7374"/>
    <tableColumn id="9177" xr3:uid="{A33CCE13-E7C0-4BFB-B01D-5277E3DACC0D}" name="Column9161" dataDxfId="7373"/>
    <tableColumn id="9178" xr3:uid="{18066BB8-65FD-4803-807E-C86BE7E64C2E}" name="Column9162" dataDxfId="7372"/>
    <tableColumn id="9179" xr3:uid="{10C7E06F-4A9C-4411-A02B-8EB72E99DE9B}" name="Column9163" dataDxfId="7371"/>
    <tableColumn id="9180" xr3:uid="{6CB9711D-DB50-415E-85A4-E00C2B85EFAF}" name="Column9164" dataDxfId="7370"/>
    <tableColumn id="9181" xr3:uid="{196DD9AF-C4BE-4FD2-B566-317035859DF9}" name="Column9165" dataDxfId="7369"/>
    <tableColumn id="9182" xr3:uid="{4B1827F3-2E27-4172-809C-91E44603465B}" name="Column9166" dataDxfId="7368"/>
    <tableColumn id="9183" xr3:uid="{152FD6A4-5C65-4619-834C-6D93CDCCBFE3}" name="Column9167" dataDxfId="7367"/>
    <tableColumn id="9184" xr3:uid="{D76EA822-E806-4BEC-8565-39088F143A4F}" name="Column9168" dataDxfId="7366"/>
    <tableColumn id="9185" xr3:uid="{72CBF900-D211-462B-B6FF-E15CB74BF4AB}" name="Column9169" dataDxfId="7365"/>
    <tableColumn id="9186" xr3:uid="{B69F2405-356F-4E84-A813-761324E88461}" name="Column9170" dataDxfId="7364"/>
    <tableColumn id="9187" xr3:uid="{26E9050D-BDBA-4C96-99A3-4362E09E3BB0}" name="Column9171" dataDxfId="7363"/>
    <tableColumn id="9188" xr3:uid="{3CFA1A9D-948D-4DA1-B8AE-00B0869484D1}" name="Column9172" dataDxfId="7362"/>
    <tableColumn id="9189" xr3:uid="{D71CA715-1915-40F1-BBB1-82A20615027E}" name="Column9173" dataDxfId="7361"/>
    <tableColumn id="9190" xr3:uid="{A78072E7-3DA7-49D1-AE4C-8E422040C52E}" name="Column9174" dataDxfId="7360"/>
    <tableColumn id="9191" xr3:uid="{83A00301-1684-4D4A-925B-268A14A78DB4}" name="Column9175" dataDxfId="7359"/>
    <tableColumn id="9192" xr3:uid="{BF527ACB-BE1A-4F66-8993-09CDC03CD30B}" name="Column9176" dataDxfId="7358"/>
    <tableColumn id="9193" xr3:uid="{900A9B87-03AF-4046-BD65-1C0F68711C5E}" name="Column9177" dataDxfId="7357"/>
    <tableColumn id="9194" xr3:uid="{7058B73A-2A93-4DB1-8978-92DE61C6CA89}" name="Column9178" dataDxfId="7356"/>
    <tableColumn id="9195" xr3:uid="{812CFCA8-07A5-4430-8FA7-48A25EC32E55}" name="Column9179" dataDxfId="7355"/>
    <tableColumn id="9196" xr3:uid="{65ED0745-CE73-4B19-97B4-38D661062D08}" name="Column9180" dataDxfId="7354"/>
    <tableColumn id="9197" xr3:uid="{DEC915A5-8164-4EDD-A03C-4CB4D4678E58}" name="Column9181" dataDxfId="7353"/>
    <tableColumn id="9198" xr3:uid="{0172659F-6735-4DEB-B297-D4E46AB15D55}" name="Column9182" dataDxfId="7352"/>
    <tableColumn id="9199" xr3:uid="{96EC2D6B-EB91-473C-A2B5-D1D3A28D6A3A}" name="Column9183" dataDxfId="7351"/>
    <tableColumn id="9200" xr3:uid="{E6DB1F60-A72D-4594-8974-BE50702B5F63}" name="Column9184" dataDxfId="7350"/>
    <tableColumn id="9201" xr3:uid="{C9786137-4083-40A1-ABB0-12F6CAA6AD26}" name="Column9185" dataDxfId="7349"/>
    <tableColumn id="9202" xr3:uid="{244E35FC-9FF9-4B04-B105-A7EC68F3D0C1}" name="Column9186" dataDxfId="7348"/>
    <tableColumn id="9203" xr3:uid="{A980437E-12B4-435E-93A6-BB80D2446334}" name="Column9187" dataDxfId="7347"/>
    <tableColumn id="9204" xr3:uid="{296DE618-4B3E-4DFE-9C6A-886871D8272A}" name="Column9188" dataDxfId="7346"/>
    <tableColumn id="9205" xr3:uid="{01DDA988-CE1F-4523-9E3F-B676D9AA91F0}" name="Column9189" dataDxfId="7345"/>
    <tableColumn id="9206" xr3:uid="{F3305D75-5767-471D-9136-000EE9F0CE7D}" name="Column9190" dataDxfId="7344"/>
    <tableColumn id="9207" xr3:uid="{CA8FEA12-DB6D-4B39-8134-0E7E9D54F17C}" name="Column9191" dataDxfId="7343"/>
    <tableColumn id="9208" xr3:uid="{4738FED3-12C7-40DD-8FDB-ECF5535EDEFF}" name="Column9192" dataDxfId="7342"/>
    <tableColumn id="9209" xr3:uid="{97F8DA21-2283-4A98-A661-B02060E3321C}" name="Column9193" dataDxfId="7341"/>
    <tableColumn id="9210" xr3:uid="{3115CD2E-3EA3-498B-A7FA-56E440008FB6}" name="Column9194" dataDxfId="7340"/>
    <tableColumn id="9211" xr3:uid="{1F9B1139-1C54-4840-85F2-E123B7E0D73E}" name="Column9195" dataDxfId="7339"/>
    <tableColumn id="9212" xr3:uid="{BDB6E67F-7E34-4BA1-85E1-316D767DFD41}" name="Column9196" dataDxfId="7338"/>
    <tableColumn id="9213" xr3:uid="{1B6F5F5D-001E-4820-B388-B62CD102D28C}" name="Column9197" dataDxfId="7337"/>
    <tableColumn id="9214" xr3:uid="{69698CCA-178A-4774-A12D-B45CC2DB4214}" name="Column9198" dataDxfId="7336"/>
    <tableColumn id="9215" xr3:uid="{D2CDF8D2-2F6C-41FF-B44C-950BB2CAB085}" name="Column9199" dataDxfId="7335"/>
    <tableColumn id="9216" xr3:uid="{BAA1F9C2-E493-4273-8959-120A4E944409}" name="Column9200" dataDxfId="7334"/>
    <tableColumn id="9217" xr3:uid="{FF5EAAAF-107B-4384-8F9B-FFD8436788A0}" name="Column9201" dataDxfId="7333"/>
    <tableColumn id="9218" xr3:uid="{FF5A9E2B-2B61-48B4-83A8-3382F0A3367C}" name="Column9202" dataDxfId="7332"/>
    <tableColumn id="9219" xr3:uid="{1DBA0C80-7D60-45C2-8755-875BE1C5ECE9}" name="Column9203" dataDxfId="7331"/>
    <tableColumn id="9220" xr3:uid="{78558891-35C2-4E7B-98B5-CF5F0D13AD91}" name="Column9204" dataDxfId="7330"/>
    <tableColumn id="9221" xr3:uid="{1D09F315-EAD6-486B-B2A1-8764CC3E0ED7}" name="Column9205" dataDxfId="7329"/>
    <tableColumn id="9222" xr3:uid="{D6412A45-5EC8-44BA-9130-32DCCAEFD85B}" name="Column9206" dataDxfId="7328"/>
    <tableColumn id="9223" xr3:uid="{B3475A29-EF17-494C-A815-BF78C8FE94DA}" name="Column9207" dataDxfId="7327"/>
    <tableColumn id="9224" xr3:uid="{A8734291-6048-45A3-88B8-ECBD10EF8B3A}" name="Column9208" dataDxfId="7326"/>
    <tableColumn id="9225" xr3:uid="{C6058CD9-373C-4656-94E6-C30406030EEB}" name="Column9209" dataDxfId="7325"/>
    <tableColumn id="9226" xr3:uid="{B8007EB8-812F-4394-99CF-059D82EC260C}" name="Column9210" dataDxfId="7324"/>
    <tableColumn id="9227" xr3:uid="{2F1F2628-6687-4F23-A2F1-06AA14D1AA26}" name="Column9211" dataDxfId="7323"/>
    <tableColumn id="9228" xr3:uid="{B13CFE6C-D109-4E79-B385-3021D2544B46}" name="Column9212" dataDxfId="7322"/>
    <tableColumn id="9229" xr3:uid="{68EBF45A-E025-4F85-A78A-17E7C02D9FA6}" name="Column9213" dataDxfId="7321"/>
    <tableColumn id="9230" xr3:uid="{50A90BCA-A89E-4D1C-BEDA-3E6E88D3538A}" name="Column9214" dataDxfId="7320"/>
    <tableColumn id="9231" xr3:uid="{AC74CCFB-66BE-4734-958A-21CB214545AB}" name="Column9215" dataDxfId="7319"/>
    <tableColumn id="9232" xr3:uid="{4901CE06-05AB-4A79-A270-25970CB2F534}" name="Column9216" dataDxfId="7318"/>
    <tableColumn id="9233" xr3:uid="{F3C59BC4-24A4-43F2-943F-48FD16FBEED2}" name="Column9217" dataDxfId="7317"/>
    <tableColumn id="9234" xr3:uid="{2FCB1FF3-D290-4018-97B6-A7200E0F7B14}" name="Column9218" dataDxfId="7316"/>
    <tableColumn id="9235" xr3:uid="{09FC0774-16AB-4103-A177-65A7B40366AC}" name="Column9219" dataDxfId="7315"/>
    <tableColumn id="9236" xr3:uid="{301DE690-B201-4FBC-A2FE-12C699A948EF}" name="Column9220" dataDxfId="7314"/>
    <tableColumn id="9237" xr3:uid="{EC9D0221-4065-4411-9440-A945AE2C5C5C}" name="Column9221" dataDxfId="7313"/>
    <tableColumn id="9238" xr3:uid="{A487A08B-A05A-47CA-B2F7-50C5E6D2D8F4}" name="Column9222" dataDxfId="7312"/>
    <tableColumn id="9239" xr3:uid="{746BE089-722E-4F22-826E-4954E0FD0CC4}" name="Column9223" dataDxfId="7311"/>
    <tableColumn id="9240" xr3:uid="{5CE85DA1-4BA8-4F3F-ACA8-ABB5CC176721}" name="Column9224" dataDxfId="7310"/>
    <tableColumn id="9241" xr3:uid="{F194A03A-53B7-4F13-80C7-250CE3863ACC}" name="Column9225" dataDxfId="7309"/>
    <tableColumn id="9242" xr3:uid="{BE74875F-E5F3-44B0-BAEB-AB5D6D35B7AB}" name="Column9226" dataDxfId="7308"/>
    <tableColumn id="9243" xr3:uid="{A50C88B3-5B5E-41C7-BE96-AA4AF9F59B5F}" name="Column9227" dataDxfId="7307"/>
    <tableColumn id="9244" xr3:uid="{CE576523-69F3-42B9-822A-6F7640B6D249}" name="Column9228" dataDxfId="7306"/>
    <tableColumn id="9245" xr3:uid="{B84BA9B7-1B7A-4306-A57C-314E59B76881}" name="Column9229" dataDxfId="7305"/>
    <tableColumn id="9246" xr3:uid="{C94CB689-DEA9-424F-AC49-6CC3EFA655BC}" name="Column9230" dataDxfId="7304"/>
    <tableColumn id="9247" xr3:uid="{85882C3C-36A6-4AA0-8C57-2F57C32EA9CE}" name="Column9231" dataDxfId="7303"/>
    <tableColumn id="9248" xr3:uid="{7857E696-8CF0-4E0B-8981-512490C7A80B}" name="Column9232" dataDxfId="7302"/>
    <tableColumn id="9249" xr3:uid="{96524ECC-6D53-40C6-970E-3CC13EAB53C6}" name="Column9233" dataDxfId="7301"/>
    <tableColumn id="9250" xr3:uid="{8B0BF2CC-EB3A-4669-A750-17D4E7517A61}" name="Column9234" dataDxfId="7300"/>
    <tableColumn id="9251" xr3:uid="{2CE58F45-20DF-4B91-9607-E5F79321A400}" name="Column9235" dataDxfId="7299"/>
    <tableColumn id="9252" xr3:uid="{B663134E-BAC9-4835-AE57-E1E2BAC5CB17}" name="Column9236" dataDxfId="7298"/>
    <tableColumn id="9253" xr3:uid="{EA85F78B-0729-4CA2-9E0D-69A90288080E}" name="Column9237" dataDxfId="7297"/>
    <tableColumn id="9254" xr3:uid="{93D34788-26FB-4B74-A39F-CFC2C9A876EC}" name="Column9238" dataDxfId="7296"/>
    <tableColumn id="9255" xr3:uid="{C3F69681-7E6C-4734-84B9-E38EEC5CC6C9}" name="Column9239" dataDxfId="7295"/>
    <tableColumn id="9256" xr3:uid="{7C332A92-E373-4BA0-B3F7-1F0390B94085}" name="Column9240" dataDxfId="7294"/>
    <tableColumn id="9257" xr3:uid="{8D6FD9B9-53D1-49D0-90F3-26678BA175F3}" name="Column9241" dataDxfId="7293"/>
    <tableColumn id="9258" xr3:uid="{27A937A3-6B1E-44D3-9519-DF4D5D131A76}" name="Column9242" dataDxfId="7292"/>
    <tableColumn id="9259" xr3:uid="{39022255-46AF-4269-ADC9-791E8B4D96A5}" name="Column9243" dataDxfId="7291"/>
    <tableColumn id="9260" xr3:uid="{DA9AD101-C2AD-4924-A752-4222D62B46CF}" name="Column9244" dataDxfId="7290"/>
    <tableColumn id="9261" xr3:uid="{2126359A-80AD-422A-BB2E-D73541F27E99}" name="Column9245" dataDxfId="7289"/>
    <tableColumn id="9262" xr3:uid="{1345297E-76E8-448E-AF6D-0F3D494A5859}" name="Column9246" dataDxfId="7288"/>
    <tableColumn id="9263" xr3:uid="{DF6F4745-FB32-421E-B53E-291D55351233}" name="Column9247" dataDxfId="7287"/>
    <tableColumn id="9264" xr3:uid="{511C5438-F36E-42E8-9CC6-0CA63D0BFFD5}" name="Column9248" dataDxfId="7286"/>
    <tableColumn id="9265" xr3:uid="{1AB69922-A428-422C-951C-422AD4386A2A}" name="Column9249" dataDxfId="7285"/>
    <tableColumn id="9266" xr3:uid="{8E83FE17-6324-448E-A7CC-FBEAA2C4825A}" name="Column9250" dataDxfId="7284"/>
    <tableColumn id="9267" xr3:uid="{065A5CD6-FFC7-46B7-A46C-6812C016E992}" name="Column9251" dataDxfId="7283"/>
    <tableColumn id="9268" xr3:uid="{A3A00592-9B28-4C23-B80C-EA11BA12CCAB}" name="Column9252" dataDxfId="7282"/>
    <tableColumn id="9269" xr3:uid="{8BB5891D-D4BF-4182-8DA8-FB34F72BB76A}" name="Column9253" dataDxfId="7281"/>
    <tableColumn id="9270" xr3:uid="{211F7966-EA76-430B-81DE-B1C9D7ABCF61}" name="Column9254" dataDxfId="7280"/>
    <tableColumn id="9271" xr3:uid="{51F7BF03-3B77-4C59-9726-B249BFEF1436}" name="Column9255" dataDxfId="7279"/>
    <tableColumn id="9272" xr3:uid="{593B133B-1D2F-4DDE-BD61-4E55617747F6}" name="Column9256" dataDxfId="7278"/>
    <tableColumn id="9273" xr3:uid="{81EC8E1C-2B7E-4E33-9BFB-055870263989}" name="Column9257" dataDxfId="7277"/>
    <tableColumn id="9274" xr3:uid="{C1D072D1-5F72-4CA1-8E78-31F84B1580AF}" name="Column9258" dataDxfId="7276"/>
    <tableColumn id="9275" xr3:uid="{9BE27D13-9D36-4E21-A0A3-8ECA5BA939F0}" name="Column9259" dataDxfId="7275"/>
    <tableColumn id="9276" xr3:uid="{58F00251-C85D-4A87-806D-14733B059A60}" name="Column9260" dataDxfId="7274"/>
    <tableColumn id="9277" xr3:uid="{BFAEC118-B7CC-4C9A-94C3-80BD390102AF}" name="Column9261" dataDxfId="7273"/>
    <tableColumn id="9278" xr3:uid="{16FF3749-9D62-4934-9D1A-10BB65401B7E}" name="Column9262" dataDxfId="7272"/>
    <tableColumn id="9279" xr3:uid="{EAA00DCB-00CC-4E3E-861A-F3F92136D130}" name="Column9263" dataDxfId="7271"/>
    <tableColumn id="9280" xr3:uid="{9405A555-08E7-42A4-ADFE-3A67D5D57F16}" name="Column9264" dataDxfId="7270"/>
    <tableColumn id="9281" xr3:uid="{D5F53B47-26A6-42F6-AF19-571AE1B4BB74}" name="Column9265" dataDxfId="7269"/>
    <tableColumn id="9282" xr3:uid="{77B77859-8D7A-44D8-A204-FC3EC946B709}" name="Column9266" dataDxfId="7268"/>
    <tableColumn id="9283" xr3:uid="{1F674599-40B5-47F9-9B0A-16C788D4594E}" name="Column9267" dataDxfId="7267"/>
    <tableColumn id="9284" xr3:uid="{34DBCED3-8537-4543-813C-4FB35E4EAFA8}" name="Column9268" dataDxfId="7266"/>
    <tableColumn id="9285" xr3:uid="{BC61FB45-883D-4C54-A7BA-2DE2E1A6A9DB}" name="Column9269" dataDxfId="7265"/>
    <tableColumn id="9286" xr3:uid="{A0684DE6-709C-4FFE-AD25-6CB3C05CB99C}" name="Column9270" dataDxfId="7264"/>
    <tableColumn id="9287" xr3:uid="{E589808E-6EB3-4648-8F1B-11A2907257E1}" name="Column9271" dataDxfId="7263"/>
    <tableColumn id="9288" xr3:uid="{F4356969-919B-448B-86D8-EF786443A59D}" name="Column9272" dataDxfId="7262"/>
    <tableColumn id="9289" xr3:uid="{B3190513-09C1-4567-A73D-EE3B3414CE21}" name="Column9273" dataDxfId="7261"/>
    <tableColumn id="9290" xr3:uid="{851687B9-A91B-437D-99E0-FF0811206F3A}" name="Column9274" dataDxfId="7260"/>
    <tableColumn id="9291" xr3:uid="{43DB86A0-28EF-44FA-A819-0D3602F28D2D}" name="Column9275" dataDxfId="7259"/>
    <tableColumn id="9292" xr3:uid="{8BB131AD-8180-43CD-A4AD-119185B1DB8B}" name="Column9276" dataDxfId="7258"/>
    <tableColumn id="9293" xr3:uid="{07C1B34F-DF53-4398-9730-A07B2314606D}" name="Column9277" dataDxfId="7257"/>
    <tableColumn id="9294" xr3:uid="{7972E282-4B45-4160-8185-DEFE1BFFAA8B}" name="Column9278" dataDxfId="7256"/>
    <tableColumn id="9295" xr3:uid="{326D6420-DB3D-41C3-B8FD-B1ED3CF895DC}" name="Column9279" dataDxfId="7255"/>
    <tableColumn id="9296" xr3:uid="{149CEFBE-0309-46FE-82F3-723A23A6918C}" name="Column9280" dataDxfId="7254"/>
    <tableColumn id="9297" xr3:uid="{3F76096C-3DCB-4ABB-876F-CC01C3D69DD2}" name="Column9281" dataDxfId="7253"/>
    <tableColumn id="9298" xr3:uid="{51BC03EA-56A6-4AFC-836B-0B1938B19DC7}" name="Column9282" dataDxfId="7252"/>
    <tableColumn id="9299" xr3:uid="{83BD0FDA-76DC-4871-BB9C-1BDC9144E355}" name="Column9283" dataDxfId="7251"/>
    <tableColumn id="9300" xr3:uid="{3FDE58D9-D278-45F1-AD15-0BF04BA3FCD6}" name="Column9284" dataDxfId="7250"/>
    <tableColumn id="9301" xr3:uid="{23B2C64C-7649-4FCC-AF71-ABBEF85EB7CB}" name="Column9285" dataDxfId="7249"/>
    <tableColumn id="9302" xr3:uid="{7FF57666-0B6F-410F-AFD2-66E6B9767E6F}" name="Column9286" dataDxfId="7248"/>
    <tableColumn id="9303" xr3:uid="{9F561E74-F2AB-497B-BCF1-0C1348F2E4A7}" name="Column9287" dataDxfId="7247"/>
    <tableColumn id="9304" xr3:uid="{532B7F97-DB81-42B2-9888-EE97E23C419B}" name="Column9288" dataDxfId="7246"/>
    <tableColumn id="9305" xr3:uid="{6814898A-B7C6-4F98-AF1C-A7AD8F1AB084}" name="Column9289" dataDxfId="7245"/>
    <tableColumn id="9306" xr3:uid="{FDC73731-5837-4620-8556-054CECAE0B09}" name="Column9290" dataDxfId="7244"/>
    <tableColumn id="9307" xr3:uid="{B136F6A9-8A4A-4C43-852D-21E17E790981}" name="Column9291" dataDxfId="7243"/>
    <tableColumn id="9308" xr3:uid="{7F4143AD-3002-4B8A-A744-998A28B3036F}" name="Column9292" dataDxfId="7242"/>
    <tableColumn id="9309" xr3:uid="{AFE5F805-C5E5-4612-96BB-F2DE4D9363A5}" name="Column9293" dataDxfId="7241"/>
    <tableColumn id="9310" xr3:uid="{37524781-EDDC-4C92-BAEC-2425E800001A}" name="Column9294" dataDxfId="7240"/>
    <tableColumn id="9311" xr3:uid="{30A9E17E-E0BB-4FFA-81E4-FB501415A427}" name="Column9295" dataDxfId="7239"/>
    <tableColumn id="9312" xr3:uid="{D8A71630-DC2D-43EF-9CA2-DE56EDE2E509}" name="Column9296" dataDxfId="7238"/>
    <tableColumn id="9313" xr3:uid="{D38C8BFF-4565-4726-B36A-D0E85E40904C}" name="Column9297" dataDxfId="7237"/>
    <tableColumn id="9314" xr3:uid="{AD08F09F-A1CB-4F4B-A9A8-E1D16AF991EB}" name="Column9298" dataDxfId="7236"/>
    <tableColumn id="9315" xr3:uid="{33ADF94D-40E0-4323-9944-86AE690463F0}" name="Column9299" dataDxfId="7235"/>
    <tableColumn id="9316" xr3:uid="{DB45AC72-0598-4710-97BB-F025D42CD475}" name="Column9300" dataDxfId="7234"/>
    <tableColumn id="9317" xr3:uid="{9F080F09-6DE9-4502-B4F0-22E8BB25DAE7}" name="Column9301" dataDxfId="7233"/>
    <tableColumn id="9318" xr3:uid="{63EA25D1-202C-4077-98CF-17C02D53F651}" name="Column9302" dataDxfId="7232"/>
    <tableColumn id="9319" xr3:uid="{DCCEAA20-144A-4D01-A679-4E5C5E83BC04}" name="Column9303" dataDxfId="7231"/>
    <tableColumn id="9320" xr3:uid="{8DB082BF-541C-4895-8581-FC5FD8249E19}" name="Column9304" dataDxfId="7230"/>
    <tableColumn id="9321" xr3:uid="{59BEF1BA-63F9-47FD-97DA-6CDBB7E52826}" name="Column9305" dataDxfId="7229"/>
    <tableColumn id="9322" xr3:uid="{F92B169B-E241-48A3-8440-B0CD81089229}" name="Column9306" dataDxfId="7228"/>
    <tableColumn id="9323" xr3:uid="{5E677245-02AF-4DDC-BB07-99B6CF4E96C9}" name="Column9307" dataDxfId="7227"/>
    <tableColumn id="9324" xr3:uid="{CA483980-5E31-468A-B310-711CF7511DCA}" name="Column9308" dataDxfId="7226"/>
    <tableColumn id="9325" xr3:uid="{E77400F2-B933-4150-BA3D-A6D9D6EA80FF}" name="Column9309" dataDxfId="7225"/>
    <tableColumn id="9326" xr3:uid="{5817E996-37A9-4465-8ED2-EA47C3748871}" name="Column9310" dataDxfId="7224"/>
    <tableColumn id="9327" xr3:uid="{F8A5D6CB-3E86-42F8-BCAC-EF6323485CA6}" name="Column9311" dataDxfId="7223"/>
    <tableColumn id="9328" xr3:uid="{2CEC71AC-71FD-4609-82DF-EAA97E19E94E}" name="Column9312" dataDxfId="7222"/>
    <tableColumn id="9329" xr3:uid="{80583267-C501-494D-8684-C16DCE074902}" name="Column9313" dataDxfId="7221"/>
    <tableColumn id="9330" xr3:uid="{6E0D3994-EBEB-4C54-9B21-62BB4E4C0624}" name="Column9314" dataDxfId="7220"/>
    <tableColumn id="9331" xr3:uid="{392DCBBC-959E-44E7-8EA2-0D38F95A9914}" name="Column9315" dataDxfId="7219"/>
    <tableColumn id="9332" xr3:uid="{3AA85FF6-D96F-421E-9ACA-522319E3A606}" name="Column9316" dataDxfId="7218"/>
    <tableColumn id="9333" xr3:uid="{4FCD08DD-8555-471E-ABEF-8366056781AB}" name="Column9317" dataDxfId="7217"/>
    <tableColumn id="9334" xr3:uid="{52D93377-D2C7-41A5-AD97-295A22D4F1FD}" name="Column9318" dataDxfId="7216"/>
    <tableColumn id="9335" xr3:uid="{D4325759-AC2A-4552-9D89-A1F8719BDFA2}" name="Column9319" dataDxfId="7215"/>
    <tableColumn id="9336" xr3:uid="{5E2EFE37-3064-426D-87AD-5BC8AF50DAD9}" name="Column9320" dataDxfId="7214"/>
    <tableColumn id="9337" xr3:uid="{F176BBC2-99B0-43F6-9EA1-6955A8ACEFB3}" name="Column9321" dataDxfId="7213"/>
    <tableColumn id="9338" xr3:uid="{500BC1DE-884A-4700-B0AD-0FC6F78E2868}" name="Column9322" dataDxfId="7212"/>
    <tableColumn id="9339" xr3:uid="{D92379BF-786F-4442-8DED-3E6B05A29471}" name="Column9323" dataDxfId="7211"/>
    <tableColumn id="9340" xr3:uid="{704C4C2A-AE3D-42B1-A349-552649C5A00B}" name="Column9324" dataDxfId="7210"/>
    <tableColumn id="9341" xr3:uid="{1ABBBD70-2F90-4B65-8122-85507E6B59FE}" name="Column9325" dataDxfId="7209"/>
    <tableColumn id="9342" xr3:uid="{F1B46E83-B17C-482E-B8FE-818FB5B0C710}" name="Column9326" dataDxfId="7208"/>
    <tableColumn id="9343" xr3:uid="{187838A3-EFB5-4C3C-9428-0D2BEF4335FF}" name="Column9327" dataDxfId="7207"/>
    <tableColumn id="9344" xr3:uid="{C3751A35-8745-477A-BADE-5A61B635FE69}" name="Column9328" dataDxfId="7206"/>
    <tableColumn id="9345" xr3:uid="{FB50897E-C52B-43C4-8F19-2A57E4BDD7BB}" name="Column9329" dataDxfId="7205"/>
    <tableColumn id="9346" xr3:uid="{09562CEB-1522-46D1-BE86-A6409EBC0213}" name="Column9330" dataDxfId="7204"/>
    <tableColumn id="9347" xr3:uid="{F1D15501-25FC-4FD6-894C-A5614F185B82}" name="Column9331" dataDxfId="7203"/>
    <tableColumn id="9348" xr3:uid="{2E203E73-F7E4-4E77-84E9-89C1CB017631}" name="Column9332" dataDxfId="7202"/>
    <tableColumn id="9349" xr3:uid="{A0C10EC6-F95E-49B0-8F66-702B0F3849CA}" name="Column9333" dataDxfId="7201"/>
    <tableColumn id="9350" xr3:uid="{F073EA5A-6804-4C48-9E57-4B93EE1B86F9}" name="Column9334" dataDxfId="7200"/>
    <tableColumn id="9351" xr3:uid="{E68A18A6-5F5E-4CA4-8C67-A052063A8447}" name="Column9335" dataDxfId="7199"/>
    <tableColumn id="9352" xr3:uid="{A2BDC178-90F8-4C41-9F32-5ED680A5E507}" name="Column9336" dataDxfId="7198"/>
    <tableColumn id="9353" xr3:uid="{CAC80AD1-C445-49FE-95FF-125F544C1AC4}" name="Column9337" dataDxfId="7197"/>
    <tableColumn id="9354" xr3:uid="{B1114C6C-E739-46F0-AC02-25D205B06AEB}" name="Column9338" dataDxfId="7196"/>
    <tableColumn id="9355" xr3:uid="{4FD049C9-E46D-4241-B3EA-0999AFC4F291}" name="Column9339" dataDxfId="7195"/>
    <tableColumn id="9356" xr3:uid="{763EC826-6130-473A-AEDC-35F0CBA78760}" name="Column9340" dataDxfId="7194"/>
    <tableColumn id="9357" xr3:uid="{7E6B466E-7D94-4934-B8B1-A4FC219BBAF1}" name="Column9341" dataDxfId="7193"/>
    <tableColumn id="9358" xr3:uid="{1D154DD2-2904-4E9F-9207-ADABE95ABBBB}" name="Column9342" dataDxfId="7192"/>
    <tableColumn id="9359" xr3:uid="{6CDD624A-9382-4E0B-995A-B761F166DDFA}" name="Column9343" dataDxfId="7191"/>
    <tableColumn id="9360" xr3:uid="{77D82622-0183-44AF-8DAE-510B42C1B71F}" name="Column9344" dataDxfId="7190"/>
    <tableColumn id="9361" xr3:uid="{0556FAB9-B195-48F6-8893-8FC4F0970C0E}" name="Column9345" dataDxfId="7189"/>
    <tableColumn id="9362" xr3:uid="{13A84651-06BE-4321-948B-FCD9E8BCFFBA}" name="Column9346" dataDxfId="7188"/>
    <tableColumn id="9363" xr3:uid="{FB2F7991-D96B-42AB-844E-FD3716B5C4BF}" name="Column9347" dataDxfId="7187"/>
    <tableColumn id="9364" xr3:uid="{8F405E65-5991-4B54-8EE5-EDC532B8CF14}" name="Column9348" dataDxfId="7186"/>
    <tableColumn id="9365" xr3:uid="{B5CCEC79-993A-47E0-AAF7-AAC0B487352A}" name="Column9349" dataDxfId="7185"/>
    <tableColumn id="9366" xr3:uid="{0B74AD30-FB95-467A-9316-562577905D7B}" name="Column9350" dataDxfId="7184"/>
    <tableColumn id="9367" xr3:uid="{0D70E5CC-D41B-43D0-94F8-C60E030B4449}" name="Column9351" dataDxfId="7183"/>
    <tableColumn id="9368" xr3:uid="{2EF9C5A5-3FD5-4372-8C1C-2CCCA350B732}" name="Column9352" dataDxfId="7182"/>
    <tableColumn id="9369" xr3:uid="{CE3D3B0A-5F94-4566-9BF6-5C8E10E77405}" name="Column9353" dataDxfId="7181"/>
    <tableColumn id="9370" xr3:uid="{94C8A24E-986A-47A9-AC8B-03DC0D5E91C8}" name="Column9354" dataDxfId="7180"/>
    <tableColumn id="9371" xr3:uid="{C18BA999-72AC-40F3-BC30-2F02A2BF2324}" name="Column9355" dataDxfId="7179"/>
    <tableColumn id="9372" xr3:uid="{5591C038-1D59-4D13-A96E-25162B036EC4}" name="Column9356" dataDxfId="7178"/>
    <tableColumn id="9373" xr3:uid="{55CD83CB-85D7-4233-9B21-11BE6BC70DFD}" name="Column9357" dataDxfId="7177"/>
    <tableColumn id="9374" xr3:uid="{6511B6BE-CF40-4942-B6A5-D6B1F82FD892}" name="Column9358" dataDxfId="7176"/>
    <tableColumn id="9375" xr3:uid="{8D50137F-CF65-44C3-980B-F6B67AA44637}" name="Column9359" dataDxfId="7175"/>
    <tableColumn id="9376" xr3:uid="{3FCA7373-FFDC-403A-87C5-955F1AA8B3BF}" name="Column9360" dataDxfId="7174"/>
    <tableColumn id="9377" xr3:uid="{3C4ED2B0-39EA-4E71-B9F3-A93EF25CB86D}" name="Column9361" dataDxfId="7173"/>
    <tableColumn id="9378" xr3:uid="{698583FC-E10A-4D9D-BA41-9FBA6AD4B375}" name="Column9362" dataDxfId="7172"/>
    <tableColumn id="9379" xr3:uid="{EB9D4178-648E-4617-B172-5B14068624E4}" name="Column9363" dataDxfId="7171"/>
    <tableColumn id="9380" xr3:uid="{F512FEE3-2320-4FF5-B0E0-8DD8A1C154A8}" name="Column9364" dataDxfId="7170"/>
    <tableColumn id="9381" xr3:uid="{1AA3E1DA-F1FD-4281-8183-EE1F412A7DE2}" name="Column9365" dataDxfId="7169"/>
    <tableColumn id="9382" xr3:uid="{BD843997-0F72-49CD-AEA2-0C7116EC5938}" name="Column9366" dataDxfId="7168"/>
    <tableColumn id="9383" xr3:uid="{4F25C1E5-CFDF-466E-941D-126DC4FB4977}" name="Column9367" dataDxfId="7167"/>
    <tableColumn id="9384" xr3:uid="{778F0E2D-2139-42DB-8129-B867F65E728A}" name="Column9368" dataDxfId="7166"/>
    <tableColumn id="9385" xr3:uid="{19DFD918-F15D-4233-B589-88E02FBC7A19}" name="Column9369" dataDxfId="7165"/>
    <tableColumn id="9386" xr3:uid="{8FAE73B8-1425-46E6-B171-2B3F75F7BC7C}" name="Column9370" dataDxfId="7164"/>
    <tableColumn id="9387" xr3:uid="{158380B1-9544-4F71-9EDA-B41EED2BA5AF}" name="Column9371" dataDxfId="7163"/>
    <tableColumn id="9388" xr3:uid="{BF4338D7-985C-4C1E-84F7-E516F142C0BB}" name="Column9372" dataDxfId="7162"/>
    <tableColumn id="9389" xr3:uid="{AAAB9431-7596-461F-B373-F816582BFEFA}" name="Column9373" dataDxfId="7161"/>
    <tableColumn id="9390" xr3:uid="{49205FE9-A298-4430-9E47-2A2A926AA192}" name="Column9374" dataDxfId="7160"/>
    <tableColumn id="9391" xr3:uid="{A9087980-DB2C-4B2F-80E9-AFEEC946183B}" name="Column9375" dataDxfId="7159"/>
    <tableColumn id="9392" xr3:uid="{3069C4F8-08F4-499A-AB84-41E4EEF0ED3C}" name="Column9376" dataDxfId="7158"/>
    <tableColumn id="9393" xr3:uid="{C4998A92-7D5F-4AF5-AA6F-A1AF558FF983}" name="Column9377" dataDxfId="7157"/>
    <tableColumn id="9394" xr3:uid="{D875AAB0-89E7-4BA2-8163-EF6C667D0FF0}" name="Column9378" dataDxfId="7156"/>
    <tableColumn id="9395" xr3:uid="{DF8C5635-372C-48A2-A970-CF450F744639}" name="Column9379" dataDxfId="7155"/>
    <tableColumn id="9396" xr3:uid="{743A1049-2912-43CC-A4F0-48C9FA8FF6F2}" name="Column9380" dataDxfId="7154"/>
    <tableColumn id="9397" xr3:uid="{4946D9A1-713A-43CF-B409-B839E99C3AE5}" name="Column9381" dataDxfId="7153"/>
    <tableColumn id="9398" xr3:uid="{90F1C537-630B-4AE8-A0EF-8B9E206B5EB5}" name="Column9382" dataDxfId="7152"/>
    <tableColumn id="9399" xr3:uid="{C94C05C9-B407-4656-A1F7-608F3D4D9CDB}" name="Column9383" dataDxfId="7151"/>
    <tableColumn id="9400" xr3:uid="{62964B3D-BCD8-4758-938D-970693A25CD5}" name="Column9384" dataDxfId="7150"/>
    <tableColumn id="9401" xr3:uid="{3E2F21C5-053E-4505-813C-D3BE4AF829D0}" name="Column9385" dataDxfId="7149"/>
    <tableColumn id="9402" xr3:uid="{54896B4D-34E6-419C-9191-25CB6C3325F0}" name="Column9386" dataDxfId="7148"/>
    <tableColumn id="9403" xr3:uid="{CA8074FE-A700-4419-91ED-9D426779CCF6}" name="Column9387" dataDxfId="7147"/>
    <tableColumn id="9404" xr3:uid="{500633E7-7B20-4AAD-8019-60CA526353DA}" name="Column9388" dataDxfId="7146"/>
    <tableColumn id="9405" xr3:uid="{D47B2F93-7F6C-4F53-980E-E595C5D21A75}" name="Column9389" dataDxfId="7145"/>
    <tableColumn id="9406" xr3:uid="{54C28433-88A1-4DAE-993E-884828CCEE84}" name="Column9390" dataDxfId="7144"/>
    <tableColumn id="9407" xr3:uid="{3264848F-3059-4363-96E6-E0BC52A3ACB2}" name="Column9391" dataDxfId="7143"/>
    <tableColumn id="9408" xr3:uid="{D96A8B47-D776-4020-91DA-B3AFDBB9FE73}" name="Column9392" dataDxfId="7142"/>
    <tableColumn id="9409" xr3:uid="{3452849E-6A4A-47DB-84E8-FB6A235271FB}" name="Column9393" dataDxfId="7141"/>
    <tableColumn id="9410" xr3:uid="{1EC5F914-ED4A-4BA6-BE5A-2ACED4CD3BBD}" name="Column9394" dataDxfId="7140"/>
    <tableColumn id="9411" xr3:uid="{521606CD-36B9-4933-8FB0-6D7F469B8769}" name="Column9395" dataDxfId="7139"/>
    <tableColumn id="9412" xr3:uid="{8E2D0477-BC74-4259-8749-CF37B7D3D857}" name="Column9396" dataDxfId="7138"/>
    <tableColumn id="9413" xr3:uid="{8D6BA4A5-291C-45E4-86C3-7F5B31599A8A}" name="Column9397" dataDxfId="7137"/>
    <tableColumn id="9414" xr3:uid="{ACD589D3-E952-4521-AE01-640920680D65}" name="Column9398" dataDxfId="7136"/>
    <tableColumn id="9415" xr3:uid="{2A03F48F-81BC-47D7-BAEC-B839B7628F23}" name="Column9399" dataDxfId="7135"/>
    <tableColumn id="9416" xr3:uid="{C4C37735-59D9-441C-AD38-89A22A1ECD12}" name="Column9400" dataDxfId="7134"/>
    <tableColumn id="9417" xr3:uid="{1BF92A03-C368-472E-B5EE-61EEF3EC77BE}" name="Column9401" dataDxfId="7133"/>
    <tableColumn id="9418" xr3:uid="{BF1F879C-E561-46A5-8939-AD963372C22F}" name="Column9402" dataDxfId="7132"/>
    <tableColumn id="9419" xr3:uid="{E0A2424F-2BEF-4833-8859-B40B6C0A1347}" name="Column9403" dataDxfId="7131"/>
    <tableColumn id="9420" xr3:uid="{1136647F-91EF-4518-ACC9-C2672D1B750A}" name="Column9404" dataDxfId="7130"/>
    <tableColumn id="9421" xr3:uid="{D03AB8B3-7B4E-47C7-BE56-97CF9447C759}" name="Column9405" dataDxfId="7129"/>
    <tableColumn id="9422" xr3:uid="{A3F0F739-CE62-43B0-866A-05CC96495ECD}" name="Column9406" dataDxfId="7128"/>
    <tableColumn id="9423" xr3:uid="{5F929912-B992-427D-A02A-DDB432AA7EDC}" name="Column9407" dataDxfId="7127"/>
    <tableColumn id="9424" xr3:uid="{811B8EFC-347B-4441-B40F-A5B6C4108FAE}" name="Column9408" dataDxfId="7126"/>
    <tableColumn id="9425" xr3:uid="{B6CEF49E-9EB6-43E8-9553-DCBE55810DF8}" name="Column9409" dataDxfId="7125"/>
    <tableColumn id="9426" xr3:uid="{FE0EBB26-3A99-4943-B885-4C0632529E97}" name="Column9410" dataDxfId="7124"/>
    <tableColumn id="9427" xr3:uid="{01F681CB-D480-4FA5-9759-EF96A42AD87D}" name="Column9411" dataDxfId="7123"/>
    <tableColumn id="9428" xr3:uid="{CFCC1266-6B1D-4D5F-BF18-CDBD31D1CB65}" name="Column9412" dataDxfId="7122"/>
    <tableColumn id="9429" xr3:uid="{8A91525C-ECDA-40BF-A806-A1CF0F41EF84}" name="Column9413" dataDxfId="7121"/>
    <tableColumn id="9430" xr3:uid="{5900BA2B-7803-4C40-A8FB-64AE1119D15C}" name="Column9414" dataDxfId="7120"/>
    <tableColumn id="9431" xr3:uid="{17C70246-F42A-4D11-8A37-8F0DB5B59FB2}" name="Column9415" dataDxfId="7119"/>
    <tableColumn id="9432" xr3:uid="{D9B53A1F-2B9C-402B-8348-8D435376525B}" name="Column9416" dataDxfId="7118"/>
    <tableColumn id="9433" xr3:uid="{3F8BB035-5474-4922-85D9-EE858A755711}" name="Column9417" dataDxfId="7117"/>
    <tableColumn id="9434" xr3:uid="{3B5BFA34-7F92-4B52-90FE-E228BFA4A004}" name="Column9418" dataDxfId="7116"/>
    <tableColumn id="9435" xr3:uid="{7ACC2174-50E5-4CF8-A4FD-15AD45AF80A8}" name="Column9419" dataDxfId="7115"/>
    <tableColumn id="9436" xr3:uid="{63906807-CB0A-44A7-951C-A24E7EE0571B}" name="Column9420" dataDxfId="7114"/>
    <tableColumn id="9437" xr3:uid="{5AC71DDA-AFEF-40F3-9607-3A1D21D57E58}" name="Column9421" dataDxfId="7113"/>
    <tableColumn id="9438" xr3:uid="{69EDD38E-2514-49C7-ADCE-FC7838A6D285}" name="Column9422" dataDxfId="7112"/>
    <tableColumn id="9439" xr3:uid="{86F221DA-3466-44B9-94E2-61B8626A63CA}" name="Column9423" dataDxfId="7111"/>
    <tableColumn id="9440" xr3:uid="{6B18CAA8-8C7C-4A74-BA0A-E91F60FBF174}" name="Column9424" dataDxfId="7110"/>
    <tableColumn id="9441" xr3:uid="{EFA5F576-7D80-4D89-B77B-AA2FBB79BB8A}" name="Column9425" dataDxfId="7109"/>
    <tableColumn id="9442" xr3:uid="{AAFE6CE3-8123-40C7-B330-0A127FFEF817}" name="Column9426" dataDxfId="7108"/>
    <tableColumn id="9443" xr3:uid="{4192608D-AB2C-4883-82BD-77B399497D4B}" name="Column9427" dataDxfId="7107"/>
    <tableColumn id="9444" xr3:uid="{E097FE88-4D4E-4BE9-8605-977A096E7551}" name="Column9428" dataDxfId="7106"/>
    <tableColumn id="9445" xr3:uid="{AFC5C93F-C714-4293-B357-6759712A88D4}" name="Column9429" dataDxfId="7105"/>
    <tableColumn id="9446" xr3:uid="{7429D7FF-15B7-4897-80B6-BFF76CB905AD}" name="Column9430" dataDxfId="7104"/>
    <tableColumn id="9447" xr3:uid="{E366D3ED-215D-4C41-89EC-7A213F7D754B}" name="Column9431" dataDxfId="7103"/>
    <tableColumn id="9448" xr3:uid="{20033921-98AA-4E40-9880-14B5C1D5AC1A}" name="Column9432" dataDxfId="7102"/>
    <tableColumn id="9449" xr3:uid="{0021707D-AFC6-471E-86DC-09C6B0EBD9E8}" name="Column9433" dataDxfId="7101"/>
    <tableColumn id="9450" xr3:uid="{1D67B3C3-CA06-4553-BCF3-615BBAB8E210}" name="Column9434" dataDxfId="7100"/>
    <tableColumn id="9451" xr3:uid="{AE706A49-263C-439F-ACD2-F21D752F81AA}" name="Column9435" dataDxfId="7099"/>
    <tableColumn id="9452" xr3:uid="{F4D4FAFA-2C25-40AE-8AF3-F0534EF23A91}" name="Column9436" dataDxfId="7098"/>
    <tableColumn id="9453" xr3:uid="{7A1CC414-1E7D-49AC-83BA-A1ADBA371C28}" name="Column9437" dataDxfId="7097"/>
    <tableColumn id="9454" xr3:uid="{611E138A-67E7-4045-AD83-80E0EC8DE746}" name="Column9438" dataDxfId="7096"/>
    <tableColumn id="9455" xr3:uid="{0B2C5BA8-4664-4321-B580-F9E770BAC9F6}" name="Column9439" dataDxfId="7095"/>
    <tableColumn id="9456" xr3:uid="{F57FAC87-A620-4E71-B3C8-D05761849DC1}" name="Column9440" dataDxfId="7094"/>
    <tableColumn id="9457" xr3:uid="{ECADB3E0-4503-48B6-936B-837C49CC221F}" name="Column9441" dataDxfId="7093"/>
    <tableColumn id="9458" xr3:uid="{0231652E-7A56-4ED6-AD65-A391C74CE4D9}" name="Column9442" dataDxfId="7092"/>
    <tableColumn id="9459" xr3:uid="{32EB2A86-0663-4BBC-A1D1-49F71FB73A58}" name="Column9443" dataDxfId="7091"/>
    <tableColumn id="9460" xr3:uid="{C94FACCF-E6E4-4292-BBFD-DD3D1ADF251A}" name="Column9444" dataDxfId="7090"/>
    <tableColumn id="9461" xr3:uid="{88CEDD31-8A9E-4E40-B70F-1EA807BC5A13}" name="Column9445" dataDxfId="7089"/>
    <tableColumn id="9462" xr3:uid="{33EB53FB-8F4B-44E8-ABE8-7B0EA1C5AB4A}" name="Column9446" dataDxfId="7088"/>
    <tableColumn id="9463" xr3:uid="{A8FFDF31-B639-400A-BC0E-28B75690CE86}" name="Column9447" dataDxfId="7087"/>
    <tableColumn id="9464" xr3:uid="{EF25E6F8-092C-4DE7-917D-F18550E0D489}" name="Column9448" dataDxfId="7086"/>
    <tableColumn id="9465" xr3:uid="{C6207E21-5C41-4B12-A2DE-5821490CC01F}" name="Column9449" dataDxfId="7085"/>
    <tableColumn id="9466" xr3:uid="{ADFA4933-6FD1-4A0F-8616-A9764DDD7B82}" name="Column9450" dataDxfId="7084"/>
    <tableColumn id="9467" xr3:uid="{5507720C-ED39-4810-8A19-E663FD562E83}" name="Column9451" dataDxfId="7083"/>
    <tableColumn id="9468" xr3:uid="{B575F8CF-56F5-49FE-9881-855AF8BC32B8}" name="Column9452" dataDxfId="7082"/>
    <tableColumn id="9469" xr3:uid="{1D4D7A55-89B5-451C-9815-C7AB080F61E4}" name="Column9453" dataDxfId="7081"/>
    <tableColumn id="9470" xr3:uid="{1A48D025-04D9-4FDD-BFD3-32C79F11B6D4}" name="Column9454" dataDxfId="7080"/>
    <tableColumn id="9471" xr3:uid="{B34DD017-AC0B-4011-823D-D45011518454}" name="Column9455" dataDxfId="7079"/>
    <tableColumn id="9472" xr3:uid="{F35EBAD5-DF4B-4DAA-9564-B331FF1114F4}" name="Column9456" dataDxfId="7078"/>
    <tableColumn id="9473" xr3:uid="{4CD36BFF-5207-453B-9452-83C9ABC07087}" name="Column9457" dataDxfId="7077"/>
    <tableColumn id="9474" xr3:uid="{ED0FFB99-8B88-4EE9-B2CF-D54CCBED3C52}" name="Column9458" dataDxfId="7076"/>
    <tableColumn id="9475" xr3:uid="{DC0BB180-6A77-4103-B07B-BAA6B1C11152}" name="Column9459" dataDxfId="7075"/>
    <tableColumn id="9476" xr3:uid="{8FCE194F-5E92-4AB2-B34B-E74623C14227}" name="Column9460" dataDxfId="7074"/>
    <tableColumn id="9477" xr3:uid="{AEF811ED-1ED3-4F73-8B39-A3EA4F6BC889}" name="Column9461" dataDxfId="7073"/>
    <tableColumn id="9478" xr3:uid="{0EE3493B-E1A3-4B5E-BEB7-28C45852D0AC}" name="Column9462" dataDxfId="7072"/>
    <tableColumn id="9479" xr3:uid="{774F41DF-F655-46A1-9A0D-4968E6410793}" name="Column9463" dataDxfId="7071"/>
    <tableColumn id="9480" xr3:uid="{43D2FF24-FA19-4321-8DBA-AEBAC65B9C3A}" name="Column9464" dataDxfId="7070"/>
    <tableColumn id="9481" xr3:uid="{D936FA6D-F7CF-4223-BFC1-20BCDED46CF5}" name="Column9465" dataDxfId="7069"/>
    <tableColumn id="9482" xr3:uid="{A2625D24-7483-45FA-B01D-70C6FD046379}" name="Column9466" dataDxfId="7068"/>
    <tableColumn id="9483" xr3:uid="{F93066D3-B70C-45E5-9985-C7E5E236C09E}" name="Column9467" dataDxfId="7067"/>
    <tableColumn id="9484" xr3:uid="{67B395DA-E92F-4F6B-B597-F64D8F6DCA41}" name="Column9468" dataDxfId="7066"/>
    <tableColumn id="9485" xr3:uid="{4B0F9FCB-8CBA-41D6-870C-59C79FB73297}" name="Column9469" dataDxfId="7065"/>
    <tableColumn id="9486" xr3:uid="{E3B32235-F585-44AB-B930-8B8A80569295}" name="Column9470" dataDxfId="7064"/>
    <tableColumn id="9487" xr3:uid="{9208DA2A-BB60-4B46-9C1E-82378DFB6B8D}" name="Column9471" dataDxfId="7063"/>
    <tableColumn id="9488" xr3:uid="{DF595DC3-DBE7-4324-B687-E660F06C61CD}" name="Column9472" dataDxfId="7062"/>
    <tableColumn id="9489" xr3:uid="{85759BC9-AAC2-42A2-A33E-2D532C4814DA}" name="Column9473" dataDxfId="7061"/>
    <tableColumn id="9490" xr3:uid="{9BA1699A-43F8-458E-89B9-246721FF2E54}" name="Column9474" dataDxfId="7060"/>
    <tableColumn id="9491" xr3:uid="{0C625B2F-2316-4D0F-B3F7-676E6BBE3FF9}" name="Column9475" dataDxfId="7059"/>
    <tableColumn id="9492" xr3:uid="{5F5DBDB7-62CC-47D2-B428-A1F2DA9A3D0D}" name="Column9476" dataDxfId="7058"/>
    <tableColumn id="9493" xr3:uid="{F8E16D68-1E1C-4AE3-800C-742158C190C1}" name="Column9477" dataDxfId="7057"/>
    <tableColumn id="9494" xr3:uid="{FD41E100-A1CF-4C36-8F81-814C02CE3E9B}" name="Column9478" dataDxfId="7056"/>
    <tableColumn id="9495" xr3:uid="{9D9957CE-0EFF-4F54-9EA4-77890A5A263F}" name="Column9479" dataDxfId="7055"/>
    <tableColumn id="9496" xr3:uid="{C084DD3B-A763-4C1F-B463-A5AFBA947EE3}" name="Column9480" dataDxfId="7054"/>
    <tableColumn id="9497" xr3:uid="{217D4C7D-E206-420F-9F3C-899259E55FDF}" name="Column9481" dataDxfId="7053"/>
    <tableColumn id="9498" xr3:uid="{1A518E49-9CDE-498B-838C-9E77063E17F4}" name="Column9482" dataDxfId="7052"/>
    <tableColumn id="9499" xr3:uid="{18F78839-12E7-4F7C-B6FD-739726975403}" name="Column9483" dataDxfId="7051"/>
    <tableColumn id="9500" xr3:uid="{B79F10C2-DA56-42EF-B062-F37DD3CC3D2C}" name="Column9484" dataDxfId="7050"/>
    <tableColumn id="9501" xr3:uid="{8F11ABB2-5F7D-40DA-B9DF-6EBF9BA71691}" name="Column9485" dataDxfId="7049"/>
    <tableColumn id="9502" xr3:uid="{7EBEAE93-6704-47BD-AE8E-AF3000717B7B}" name="Column9486" dataDxfId="7048"/>
    <tableColumn id="9503" xr3:uid="{AC246EB4-6047-4389-A66E-CE3428952451}" name="Column9487" dataDxfId="7047"/>
    <tableColumn id="9504" xr3:uid="{31D0AFEF-5048-4A6A-8ABD-BDFF681675EC}" name="Column9488" dataDxfId="7046"/>
    <tableColumn id="9505" xr3:uid="{E3C94C42-FF89-4A01-886E-D06B2E9FB4ED}" name="Column9489" dataDxfId="7045"/>
    <tableColumn id="9506" xr3:uid="{25699B6F-5DFD-494D-B353-474E3772512D}" name="Column9490" dataDxfId="7044"/>
    <tableColumn id="9507" xr3:uid="{87438ADA-237E-476F-8049-C585A265FB00}" name="Column9491" dataDxfId="7043"/>
    <tableColumn id="9508" xr3:uid="{389A688F-6CD7-49AD-9660-9ADE6B89BD10}" name="Column9492" dataDxfId="7042"/>
    <tableColumn id="9509" xr3:uid="{B86EBADF-6877-413A-AFE5-3EC82C15A0DA}" name="Column9493" dataDxfId="7041"/>
    <tableColumn id="9510" xr3:uid="{440DD485-3196-4F22-9BE1-4C80593D5E2F}" name="Column9494" dataDxfId="7040"/>
    <tableColumn id="9511" xr3:uid="{03B60A79-9392-4194-A870-F32E6ACA22DB}" name="Column9495" dataDxfId="7039"/>
    <tableColumn id="9512" xr3:uid="{FCFD25F1-BFCE-423F-BC15-70B9EA8CE088}" name="Column9496" dataDxfId="7038"/>
    <tableColumn id="9513" xr3:uid="{E508CE48-DDBA-4061-89D6-FDD3563C4CC9}" name="Column9497" dataDxfId="7037"/>
    <tableColumn id="9514" xr3:uid="{E380018D-DA79-453D-96C7-08EC363D5647}" name="Column9498" dataDxfId="7036"/>
    <tableColumn id="9515" xr3:uid="{10F22FBD-6369-41B2-97B2-54B3D0884EF3}" name="Column9499" dataDxfId="7035"/>
    <tableColumn id="9516" xr3:uid="{3E983915-E408-4CDF-A990-25B00518E817}" name="Column9500" dataDxfId="7034"/>
    <tableColumn id="9517" xr3:uid="{1FF9F0E0-4CA3-4A6E-9306-2FF1EF64ABCF}" name="Column9501" dataDxfId="7033"/>
    <tableColumn id="9518" xr3:uid="{6FD02613-1AEB-48DA-B4D8-7051CC4F704E}" name="Column9502" dataDxfId="7032"/>
    <tableColumn id="9519" xr3:uid="{477DE2A4-EEF3-48DA-9073-C2B904B2D18B}" name="Column9503" dataDxfId="7031"/>
    <tableColumn id="9520" xr3:uid="{63700A25-6DD6-47A2-8A08-1C793A0DDEC7}" name="Column9504" dataDxfId="7030"/>
    <tableColumn id="9521" xr3:uid="{2D9B94FD-2A64-4A96-8E1E-8F97E94CCB8F}" name="Column9505" dataDxfId="7029"/>
    <tableColumn id="9522" xr3:uid="{466861BB-40CE-4ACA-BDD2-60E50DA66CA1}" name="Column9506" dataDxfId="7028"/>
    <tableColumn id="9523" xr3:uid="{92D5ED5B-7EB3-4EDC-9E21-2981DFC49995}" name="Column9507" dataDxfId="7027"/>
    <tableColumn id="9524" xr3:uid="{A6564400-943D-493A-AD39-07E73788C55B}" name="Column9508" dataDxfId="7026"/>
    <tableColumn id="9525" xr3:uid="{5267D1B5-9CEF-4E87-97E2-D50280FB79C7}" name="Column9509" dataDxfId="7025"/>
    <tableColumn id="9526" xr3:uid="{359E7F4C-5B2F-4C3A-B261-B89A6A01DEC5}" name="Column9510" dataDxfId="7024"/>
    <tableColumn id="9527" xr3:uid="{A1D224F9-6B92-4923-8A7D-20EA6C90D0F7}" name="Column9511" dataDxfId="7023"/>
    <tableColumn id="9528" xr3:uid="{71632F75-1955-4846-87E8-02DD4F1BF0EC}" name="Column9512" dataDxfId="7022"/>
    <tableColumn id="9529" xr3:uid="{87829497-909B-4DF6-AD41-B6EF56633A07}" name="Column9513" dataDxfId="7021"/>
    <tableColumn id="9530" xr3:uid="{D850384B-85A7-4BE6-A665-8AC2FCE0F7A4}" name="Column9514" dataDxfId="7020"/>
    <tableColumn id="9531" xr3:uid="{BE3320DC-4EFC-454B-A6EF-4EFF9BBE7B78}" name="Column9515" dataDxfId="7019"/>
    <tableColumn id="9532" xr3:uid="{0D8AC3D8-7E9B-4292-9C00-84FA0999FF22}" name="Column9516" dataDxfId="7018"/>
    <tableColumn id="9533" xr3:uid="{08E725EB-41C0-4F92-933C-E7536B963FD4}" name="Column9517" dataDxfId="7017"/>
    <tableColumn id="9534" xr3:uid="{44A80D89-0EFB-4718-8D55-99BE81514F45}" name="Column9518" dataDxfId="7016"/>
    <tableColumn id="9535" xr3:uid="{A54992DF-DDD5-4260-8C38-8F912034CC4A}" name="Column9519" dataDxfId="7015"/>
    <tableColumn id="9536" xr3:uid="{053ADF08-6E3F-405B-9291-226A98155AB3}" name="Column9520" dataDxfId="7014"/>
    <tableColumn id="9537" xr3:uid="{FABF5389-319B-4581-8D3F-F26C55FE6628}" name="Column9521" dataDxfId="7013"/>
    <tableColumn id="9538" xr3:uid="{1644F44E-1DC9-4FEF-AEF7-84B981C60BEA}" name="Column9522" dataDxfId="7012"/>
    <tableColumn id="9539" xr3:uid="{31E3B278-1C40-488D-8240-6B219BBE1D83}" name="Column9523" dataDxfId="7011"/>
    <tableColumn id="9540" xr3:uid="{485EB4DE-2ADF-42AF-9769-B7A25554E57E}" name="Column9524" dataDxfId="7010"/>
    <tableColumn id="9541" xr3:uid="{00D1FF35-FE11-4626-AFBB-9FE980E387D3}" name="Column9525" dataDxfId="7009"/>
    <tableColumn id="9542" xr3:uid="{BD70BBC9-FE4C-409C-8EEB-C00B580F5BFF}" name="Column9526" dataDxfId="7008"/>
    <tableColumn id="9543" xr3:uid="{A004D653-9E1A-4CA2-B861-99DC30E3E461}" name="Column9527" dataDxfId="7007"/>
    <tableColumn id="9544" xr3:uid="{CE65069E-7720-44C9-A454-F138D6254CE7}" name="Column9528" dataDxfId="7006"/>
    <tableColumn id="9545" xr3:uid="{47EE609A-65B8-48A6-AB02-A6247039D9EA}" name="Column9529" dataDxfId="7005"/>
    <tableColumn id="9546" xr3:uid="{90E99815-82E3-40BC-81A9-083C6A0E4B2A}" name="Column9530" dataDxfId="7004"/>
    <tableColumn id="9547" xr3:uid="{8175AE8F-1911-4DD0-AD21-D017D7D81361}" name="Column9531" dataDxfId="7003"/>
    <tableColumn id="9548" xr3:uid="{25E7A1D0-3A8B-46B7-B648-9859E119FA07}" name="Column9532" dataDxfId="7002"/>
    <tableColumn id="9549" xr3:uid="{B3738069-7886-4E74-ADB1-040CDE9CF342}" name="Column9533" dataDxfId="7001"/>
    <tableColumn id="9550" xr3:uid="{B9428C6C-467A-4083-B5C1-AEF60C90C630}" name="Column9534" dataDxfId="7000"/>
    <tableColumn id="9551" xr3:uid="{B7E78D0E-1910-4956-921F-48C36FA7B179}" name="Column9535" dataDxfId="6999"/>
    <tableColumn id="9552" xr3:uid="{6B76D2DE-7CE0-4084-AD4F-147D6160EB62}" name="Column9536" dataDxfId="6998"/>
    <tableColumn id="9553" xr3:uid="{CE2E86F4-45AC-4031-8A73-C7FBA1097827}" name="Column9537" dataDxfId="6997"/>
    <tableColumn id="9554" xr3:uid="{62DC2CC3-D8B1-419E-A47D-D4166BF89DDD}" name="Column9538" dataDxfId="6996"/>
    <tableColumn id="9555" xr3:uid="{3E8E4D11-FCE5-4CEA-820F-B8B97075B608}" name="Column9539" dataDxfId="6995"/>
    <tableColumn id="9556" xr3:uid="{B3AA4E05-A954-4B04-BBF6-06E41FE52A13}" name="Column9540" dataDxfId="6994"/>
    <tableColumn id="9557" xr3:uid="{72D8BD78-A552-47A2-8EFC-FB668B148084}" name="Column9541" dataDxfId="6993"/>
    <tableColumn id="9558" xr3:uid="{80372764-29C3-4EDF-9A3F-9F37A46461E9}" name="Column9542" dataDxfId="6992"/>
    <tableColumn id="9559" xr3:uid="{CED248B5-9CB0-4D06-B4C2-BC8A26B853B3}" name="Column9543" dataDxfId="6991"/>
    <tableColumn id="9560" xr3:uid="{133B5B75-2070-4AAA-A884-4913F6C10E4B}" name="Column9544" dataDxfId="6990"/>
    <tableColumn id="9561" xr3:uid="{A148C82F-36A1-48EE-B598-8B798E415A8B}" name="Column9545" dataDxfId="6989"/>
    <tableColumn id="9562" xr3:uid="{426B9BEE-F2AB-46C7-B413-66F926C6E0E6}" name="Column9546" dataDxfId="6988"/>
    <tableColumn id="9563" xr3:uid="{2FA76323-6D23-496D-BB5D-354E43A53C44}" name="Column9547" dataDxfId="6987"/>
    <tableColumn id="9564" xr3:uid="{9120A6CD-5C68-4E80-BE6A-2F6E5C3CC852}" name="Column9548" dataDxfId="6986"/>
    <tableColumn id="9565" xr3:uid="{E9034191-DB58-4A7F-93B0-FA832A9C0B14}" name="Column9549" dataDxfId="6985"/>
    <tableColumn id="9566" xr3:uid="{B39250F6-1076-4C9B-B991-B0FAE7BEEFB1}" name="Column9550" dataDxfId="6984"/>
    <tableColumn id="9567" xr3:uid="{697C4DC2-86F5-44A3-8676-0B14FD378D56}" name="Column9551" dataDxfId="6983"/>
    <tableColumn id="9568" xr3:uid="{ED462EC9-C024-4684-B648-38ECAD65D601}" name="Column9552" dataDxfId="6982"/>
    <tableColumn id="9569" xr3:uid="{8FAE211A-9E1B-41B1-9E5D-3EC22E98D9B0}" name="Column9553" dataDxfId="6981"/>
    <tableColumn id="9570" xr3:uid="{CDAE0C0D-50F6-4CB4-928B-ECCC254C3CD7}" name="Column9554" dataDxfId="6980"/>
    <tableColumn id="9571" xr3:uid="{76DE37F3-EAA3-4D0C-B1BD-D9BAC746A790}" name="Column9555" dataDxfId="6979"/>
    <tableColumn id="9572" xr3:uid="{8CEB5A2B-C628-4B01-B867-98BD98E56731}" name="Column9556" dataDxfId="6978"/>
    <tableColumn id="9573" xr3:uid="{7F64E6F4-C44F-44EF-BCFD-E4595DA4830F}" name="Column9557" dataDxfId="6977"/>
    <tableColumn id="9574" xr3:uid="{83306465-1387-4B32-BEB6-60136CDB72F3}" name="Column9558" dataDxfId="6976"/>
    <tableColumn id="9575" xr3:uid="{A0750837-9B3D-46B8-AC70-74889D0B1ECB}" name="Column9559" dataDxfId="6975"/>
    <tableColumn id="9576" xr3:uid="{F4A20E64-E9D4-45B7-95B5-946AD82B41DA}" name="Column9560" dataDxfId="6974"/>
    <tableColumn id="9577" xr3:uid="{029E6AB2-1776-4A50-9096-284005973C68}" name="Column9561" dataDxfId="6973"/>
    <tableColumn id="9578" xr3:uid="{B9135DF5-42C6-4441-ABC8-D0A696F11A60}" name="Column9562" dataDxfId="6972"/>
    <tableColumn id="9579" xr3:uid="{DAFBC7B2-AEF5-4925-B681-0771D01ED21A}" name="Column9563" dataDxfId="6971"/>
    <tableColumn id="9580" xr3:uid="{4AEF2C12-4002-4219-9912-D64EC1DA4786}" name="Column9564" dataDxfId="6970"/>
    <tableColumn id="9581" xr3:uid="{639BE369-C218-4383-9E17-0FE339C974EF}" name="Column9565" dataDxfId="6969"/>
    <tableColumn id="9582" xr3:uid="{6A88DF41-14BF-4517-9F56-45CAC75C7D7B}" name="Column9566" dataDxfId="6968"/>
    <tableColumn id="9583" xr3:uid="{5A042FD9-BAC7-422C-8E58-7E951C61419F}" name="Column9567" dataDxfId="6967"/>
    <tableColumn id="9584" xr3:uid="{612E79EC-7A7B-496B-95EC-B5D73F110888}" name="Column9568" dataDxfId="6966"/>
    <tableColumn id="9585" xr3:uid="{A2D8B7AF-9347-4968-83F5-568E5ED80BD8}" name="Column9569" dataDxfId="6965"/>
    <tableColumn id="9586" xr3:uid="{275996DB-1B0E-4025-8242-9EC42007645E}" name="Column9570" dataDxfId="6964"/>
    <tableColumn id="9587" xr3:uid="{1416FD0C-A69C-48A0-83FB-AEA388249F9D}" name="Column9571" dataDxfId="6963"/>
    <tableColumn id="9588" xr3:uid="{58352C5F-F89D-4F58-A520-DAC2ED7E8816}" name="Column9572" dataDxfId="6962"/>
    <tableColumn id="9589" xr3:uid="{F5C8B3EB-3F82-4174-9935-BE7E9C706DA2}" name="Column9573" dataDxfId="6961"/>
    <tableColumn id="9590" xr3:uid="{AEB0E314-D606-4205-AFE6-C1B8740CE7F5}" name="Column9574" dataDxfId="6960"/>
    <tableColumn id="9591" xr3:uid="{17305B91-8FDC-4B92-BB3A-E71D96041BE0}" name="Column9575" dataDxfId="6959"/>
    <tableColumn id="9592" xr3:uid="{4EE33D10-7313-4197-A52E-2D70CC12F5FC}" name="Column9576" dataDxfId="6958"/>
    <tableColumn id="9593" xr3:uid="{478B2F57-94F9-4E07-A0C7-12BC5BD1E48D}" name="Column9577" dataDxfId="6957"/>
    <tableColumn id="9594" xr3:uid="{81AFF072-F763-4523-BAF2-946A8E02694C}" name="Column9578" dataDxfId="6956"/>
    <tableColumn id="9595" xr3:uid="{2C9C754F-DB4D-4063-9EB8-ED8E73A2C723}" name="Column9579" dataDxfId="6955"/>
    <tableColumn id="9596" xr3:uid="{5845E6DD-9B89-498E-B966-4DC9DA5EE290}" name="Column9580" dataDxfId="6954"/>
    <tableColumn id="9597" xr3:uid="{E962BA4D-E1BC-4320-9F3E-7D9EEDC938D1}" name="Column9581" dataDxfId="6953"/>
    <tableColumn id="9598" xr3:uid="{6640B7A4-A931-4673-B1ED-2F294F353E3C}" name="Column9582" dataDxfId="6952"/>
    <tableColumn id="9599" xr3:uid="{B9FE85BB-19D9-4FDB-913C-5C6BA8AC0E21}" name="Column9583" dataDxfId="6951"/>
    <tableColumn id="9600" xr3:uid="{7D045AB1-5A23-43FF-9E55-0910C30C5A0B}" name="Column9584" dataDxfId="6950"/>
    <tableColumn id="9601" xr3:uid="{51A68A65-1FC0-4973-A2EC-DA13F24C9BE4}" name="Column9585" dataDxfId="6949"/>
    <tableColumn id="9602" xr3:uid="{05255A0F-A0D2-46C6-8B9E-BBE203133BBE}" name="Column9586" dataDxfId="6948"/>
    <tableColumn id="9603" xr3:uid="{7E1F9C7D-B4F0-49A9-91ED-F7DA5475CA3A}" name="Column9587" dataDxfId="6947"/>
    <tableColumn id="9604" xr3:uid="{59810361-8019-4DD7-9CCA-25C8E669EF00}" name="Column9588" dataDxfId="6946"/>
    <tableColumn id="9605" xr3:uid="{729D34A8-BA50-4D2A-8AD5-7FADDB52FCA3}" name="Column9589" dataDxfId="6945"/>
    <tableColumn id="9606" xr3:uid="{7B61D390-1B16-4E7E-8968-3ECF3BAE093E}" name="Column9590" dataDxfId="6944"/>
    <tableColumn id="9607" xr3:uid="{5B2D925F-F4EE-4888-AA5E-42BCF936055D}" name="Column9591" dataDxfId="6943"/>
    <tableColumn id="9608" xr3:uid="{411004EA-6F11-4F7D-8485-87AA30783D2F}" name="Column9592" dataDxfId="6942"/>
    <tableColumn id="9609" xr3:uid="{9B086D8B-B2BA-4F14-B393-7C4F3B4AA036}" name="Column9593" dataDxfId="6941"/>
    <tableColumn id="9610" xr3:uid="{CBD326AE-0551-406C-B17F-15A0D38B347C}" name="Column9594" dataDxfId="6940"/>
    <tableColumn id="9611" xr3:uid="{1AC1B312-EBA2-4DA1-A8A2-BE3C889FC54E}" name="Column9595" dataDxfId="6939"/>
    <tableColumn id="9612" xr3:uid="{E4DB8F50-BAE2-45D4-BE98-967829351430}" name="Column9596" dataDxfId="6938"/>
    <tableColumn id="9613" xr3:uid="{D5559679-616B-4677-A925-98447B9EC4D3}" name="Column9597" dataDxfId="6937"/>
    <tableColumn id="9614" xr3:uid="{8F43C2E9-62EF-486E-985C-A3D7CAB9F3F7}" name="Column9598" dataDxfId="6936"/>
    <tableColumn id="9615" xr3:uid="{7BE7E9BF-B119-44EF-AF99-6091FE840C5B}" name="Column9599" dataDxfId="6935"/>
    <tableColumn id="9616" xr3:uid="{16EF1C23-485D-463D-A269-1EAA3607E19F}" name="Column9600" dataDxfId="6934"/>
    <tableColumn id="9617" xr3:uid="{BA1E4430-FF43-4684-9E08-CA9BB44840EB}" name="Column9601" dataDxfId="6933"/>
    <tableColumn id="9618" xr3:uid="{802E428A-7788-4CE0-B272-77B5D1E73E96}" name="Column9602" dataDxfId="6932"/>
    <tableColumn id="9619" xr3:uid="{1F8F17BC-083D-40C8-97B7-8A18A7D712A5}" name="Column9603" dataDxfId="6931"/>
    <tableColumn id="9620" xr3:uid="{A43C2B52-0B34-43C7-8AC5-88E90326A72A}" name="Column9604" dataDxfId="6930"/>
    <tableColumn id="9621" xr3:uid="{0F8604DB-EC11-4054-B5D3-0304AD1E87BD}" name="Column9605" dataDxfId="6929"/>
    <tableColumn id="9622" xr3:uid="{6930AA6C-B572-413A-98E9-B003E73CDA4A}" name="Column9606" dataDxfId="6928"/>
    <tableColumn id="9623" xr3:uid="{B5293DCC-9A95-4FC7-ABD9-33DA81406234}" name="Column9607" dataDxfId="6927"/>
    <tableColumn id="9624" xr3:uid="{D7063062-E58C-454D-8CE7-0C0E1FA5C9E6}" name="Column9608" dataDxfId="6926"/>
    <tableColumn id="9625" xr3:uid="{2CA86CAE-A48E-4076-99E8-9A1636193964}" name="Column9609" dataDxfId="6925"/>
    <tableColumn id="9626" xr3:uid="{A21FA1E3-B153-4ACE-8A76-94D850069A22}" name="Column9610" dataDxfId="6924"/>
    <tableColumn id="9627" xr3:uid="{E2CD1968-5B58-401B-802A-3D503DE54BE3}" name="Column9611" dataDxfId="6923"/>
    <tableColumn id="9628" xr3:uid="{C8AB42B9-255D-4616-BA2A-63C024D50857}" name="Column9612" dataDxfId="6922"/>
    <tableColumn id="9629" xr3:uid="{B9DAE792-D7AE-4650-85A5-E64E30488AF5}" name="Column9613" dataDxfId="6921"/>
    <tableColumn id="9630" xr3:uid="{6B0D6406-A49E-4787-854D-A68FF84EBF56}" name="Column9614" dataDxfId="6920"/>
    <tableColumn id="9631" xr3:uid="{BB0C92CC-DA16-47E2-8FBB-C64E630A8AB9}" name="Column9615" dataDxfId="6919"/>
    <tableColumn id="9632" xr3:uid="{5BD969DB-6F94-4A21-A124-C7B107A41430}" name="Column9616" dataDxfId="6918"/>
    <tableColumn id="9633" xr3:uid="{CF78457E-9451-4345-995D-D3D86C264BF4}" name="Column9617" dataDxfId="6917"/>
    <tableColumn id="9634" xr3:uid="{80B69B45-5AC0-4000-9390-3D677CA2D7F0}" name="Column9618" dataDxfId="6916"/>
    <tableColumn id="9635" xr3:uid="{B08F7535-CA21-4A7B-8314-6CC3977911BE}" name="Column9619" dataDxfId="6915"/>
    <tableColumn id="9636" xr3:uid="{09604AE8-19F9-4EA5-88DB-0FD76201AD23}" name="Column9620" dataDxfId="6914"/>
    <tableColumn id="9637" xr3:uid="{7C36334C-5E10-4EFA-ADD7-40FF06750F0D}" name="Column9621" dataDxfId="6913"/>
    <tableColumn id="9638" xr3:uid="{26B29D6D-6DBA-4130-B645-D165CC0AE832}" name="Column9622" dataDxfId="6912"/>
    <tableColumn id="9639" xr3:uid="{E84A3AC7-CF2E-43BD-942F-9A6D56769284}" name="Column9623" dataDxfId="6911"/>
    <tableColumn id="9640" xr3:uid="{189343B0-B157-4184-AE26-01561D58B518}" name="Column9624" dataDxfId="6910"/>
    <tableColumn id="9641" xr3:uid="{EBD4C071-2C3F-43BA-AD38-C95CD942B487}" name="Column9625" dataDxfId="6909"/>
    <tableColumn id="9642" xr3:uid="{59ED64F3-5CFE-458B-B197-9D2F234D10FB}" name="Column9626" dataDxfId="6908"/>
    <tableColumn id="9643" xr3:uid="{4351F8CE-103A-44D8-A2F6-94711CC4BAF6}" name="Column9627" dataDxfId="6907"/>
    <tableColumn id="9644" xr3:uid="{A01EF724-484B-4ED7-A42C-FCE28875A927}" name="Column9628" dataDxfId="6906"/>
    <tableColumn id="9645" xr3:uid="{BE4E65F3-3EB9-45BD-9F1D-7BBD48B6D030}" name="Column9629" dataDxfId="6905"/>
    <tableColumn id="9646" xr3:uid="{59D530C3-7D0E-463E-B456-AD736D81134F}" name="Column9630" dataDxfId="6904"/>
    <tableColumn id="9647" xr3:uid="{633CB81B-AEC7-4857-9F43-F2ECA7DEC9C5}" name="Column9631" dataDxfId="6903"/>
    <tableColumn id="9648" xr3:uid="{3B9B3813-FE89-4F31-9A01-6E33376B4351}" name="Column9632" dataDxfId="6902"/>
    <tableColumn id="9649" xr3:uid="{6F94E88B-4DEC-4F99-A47C-137ECF517549}" name="Column9633" dataDxfId="6901"/>
    <tableColumn id="9650" xr3:uid="{FD1AEE52-24C7-4339-BD5B-7D78C80BAA21}" name="Column9634" dataDxfId="6900"/>
    <tableColumn id="9651" xr3:uid="{37548AD4-0FCD-4231-8B99-13F0E029E77E}" name="Column9635" dataDxfId="6899"/>
    <tableColumn id="9652" xr3:uid="{1E2BEF19-C876-48DC-ACB6-7A08EB01627A}" name="Column9636" dataDxfId="6898"/>
    <tableColumn id="9653" xr3:uid="{F3BD585D-8AC6-475A-ACCB-39DDE42B2348}" name="Column9637" dataDxfId="6897"/>
    <tableColumn id="9654" xr3:uid="{4119872A-5886-4A3C-AF04-48708AFA1819}" name="Column9638" dataDxfId="6896"/>
    <tableColumn id="9655" xr3:uid="{7710B925-B088-4271-8157-3596FD88C6B8}" name="Column9639" dataDxfId="6895"/>
    <tableColumn id="9656" xr3:uid="{D4F073CD-38F6-44A0-BDC2-6F83D8DEDC13}" name="Column9640" dataDxfId="6894"/>
    <tableColumn id="9657" xr3:uid="{A065CA72-57F0-45B4-91A1-509EC63FF4E4}" name="Column9641" dataDxfId="6893"/>
    <tableColumn id="9658" xr3:uid="{298A1A60-DE2F-45CA-9484-34324376B8BB}" name="Column9642" dataDxfId="6892"/>
    <tableColumn id="9659" xr3:uid="{255AD213-7596-412E-A498-0012285DC94A}" name="Column9643" dataDxfId="6891"/>
    <tableColumn id="9660" xr3:uid="{21F3C86F-8A09-47F6-A3B7-1F471F1FA72B}" name="Column9644" dataDxfId="6890"/>
    <tableColumn id="9661" xr3:uid="{93495ED7-71A0-457E-A65B-BD6E3CFFEED0}" name="Column9645" dataDxfId="6889"/>
    <tableColumn id="9662" xr3:uid="{B2B2CBB9-9067-41BF-8143-03B4EFF1FE29}" name="Column9646" dataDxfId="6888"/>
    <tableColumn id="9663" xr3:uid="{F8325BAD-CEE0-4C08-A5CE-0F38AED5408B}" name="Column9647" dataDxfId="6887"/>
    <tableColumn id="9664" xr3:uid="{F1DEFADE-3319-4C0A-B344-60813A1353C0}" name="Column9648" dataDxfId="6886"/>
    <tableColumn id="9665" xr3:uid="{41898607-C877-4F81-B279-ED598ABC8920}" name="Column9649" dataDxfId="6885"/>
    <tableColumn id="9666" xr3:uid="{F0DAB6AF-A6FE-4F41-BE5F-A5A08F5326CF}" name="Column9650" dataDxfId="6884"/>
    <tableColumn id="9667" xr3:uid="{F96CF3D0-077A-4E1F-84FE-234400B6A2C5}" name="Column9651" dataDxfId="6883"/>
    <tableColumn id="9668" xr3:uid="{7A70BA30-6FA6-4FC4-9ED8-1F7EBADD59FB}" name="Column9652" dataDxfId="6882"/>
    <tableColumn id="9669" xr3:uid="{C7018A4B-F0AA-4532-A9A5-ACDC423AA8AD}" name="Column9653" dataDxfId="6881"/>
    <tableColumn id="9670" xr3:uid="{63035A4C-E71A-4A0C-B72B-E8AA03CFDC76}" name="Column9654" dataDxfId="6880"/>
    <tableColumn id="9671" xr3:uid="{C64003E7-BD39-4D21-ADF9-6806E7E6819B}" name="Column9655" dataDxfId="6879"/>
    <tableColumn id="9672" xr3:uid="{5A1B4A79-0E3B-4691-BB49-C69A8D048A96}" name="Column9656" dataDxfId="6878"/>
    <tableColumn id="9673" xr3:uid="{57874CD9-9008-43DD-AADB-84D0BA6B1437}" name="Column9657" dataDxfId="6877"/>
    <tableColumn id="9674" xr3:uid="{178C1CA6-AFB8-4251-9704-3259EDE40DB0}" name="Column9658" dataDxfId="6876"/>
    <tableColumn id="9675" xr3:uid="{C5E3E2B7-4C96-4975-A4D2-8C5329046768}" name="Column9659" dataDxfId="6875"/>
    <tableColumn id="9676" xr3:uid="{37A34182-0E10-4D88-B8C9-E052FB4EF604}" name="Column9660" dataDxfId="6874"/>
    <tableColumn id="9677" xr3:uid="{B0AFFAAB-1CAA-43E4-A9A5-B581827AE5C4}" name="Column9661" dataDxfId="6873"/>
    <tableColumn id="9678" xr3:uid="{19227F28-D3C5-4CC5-AD3E-ADCDCBA86543}" name="Column9662" dataDxfId="6872"/>
    <tableColumn id="9679" xr3:uid="{ECA944F1-6737-45DC-A6EE-0B154DB4F33A}" name="Column9663" dataDxfId="6871"/>
    <tableColumn id="9680" xr3:uid="{5276BD6D-9EFD-4F4D-BF2B-7A0484F723E8}" name="Column9664" dataDxfId="6870"/>
    <tableColumn id="9681" xr3:uid="{72F26C74-8A99-4435-BE76-E652E6B92049}" name="Column9665" dataDxfId="6869"/>
    <tableColumn id="9682" xr3:uid="{BFAE5B04-54BD-4C88-8581-7A626A9945E7}" name="Column9666" dataDxfId="6868"/>
    <tableColumn id="9683" xr3:uid="{EF9BFB30-668F-4BF7-BDDF-F66A0267C327}" name="Column9667" dataDxfId="6867"/>
    <tableColumn id="9684" xr3:uid="{B83A8347-10D9-403F-94B8-DAB85099AEDA}" name="Column9668" dataDxfId="6866"/>
    <tableColumn id="9685" xr3:uid="{59961CAD-B7DA-43F9-BB55-A5436FE067F9}" name="Column9669" dataDxfId="6865"/>
    <tableColumn id="9686" xr3:uid="{503BB2EE-653C-4D27-9A62-97F6386CB4C3}" name="Column9670" dataDxfId="6864"/>
    <tableColumn id="9687" xr3:uid="{53FFCBF4-6AF0-4FBF-B1DB-2F14669A14AB}" name="Column9671" dataDxfId="6863"/>
    <tableColumn id="9688" xr3:uid="{55446314-0D3A-4495-8BBF-3C654276C17C}" name="Column9672" dataDxfId="6862"/>
    <tableColumn id="9689" xr3:uid="{72518746-5FD8-4112-B5E7-E7A889260FDD}" name="Column9673" dataDxfId="6861"/>
    <tableColumn id="9690" xr3:uid="{F8FA6F24-5C58-4E0C-87D7-B8BE5F255D6F}" name="Column9674" dataDxfId="6860"/>
    <tableColumn id="9691" xr3:uid="{F87A8462-D0A8-41DB-96C1-CF352BC23DB4}" name="Column9675" dataDxfId="6859"/>
    <tableColumn id="9692" xr3:uid="{94BB4159-3FF7-4D1C-9EEE-704AA9ED6173}" name="Column9676" dataDxfId="6858"/>
    <tableColumn id="9693" xr3:uid="{60C1B462-970F-4E11-8F9E-95E040DF8BCE}" name="Column9677" dataDxfId="6857"/>
    <tableColumn id="9694" xr3:uid="{C2C53096-FFB3-4E7C-864C-A8D524F0DF65}" name="Column9678" dataDxfId="6856"/>
    <tableColumn id="9695" xr3:uid="{53435206-EEC0-48E0-AB45-2AF4A9ABC9B7}" name="Column9679" dataDxfId="6855"/>
    <tableColumn id="9696" xr3:uid="{2ECE3FE8-CD9E-47FE-BEF9-00D63A1249A3}" name="Column9680" dataDxfId="6854"/>
    <tableColumn id="9697" xr3:uid="{DA17FF0B-E5E0-42F5-8140-9FF1E8B9B63A}" name="Column9681" dataDxfId="6853"/>
    <tableColumn id="9698" xr3:uid="{EE4FE4DC-797C-495D-9635-F2F8AC4EFF0F}" name="Column9682" dataDxfId="6852"/>
    <tableColumn id="9699" xr3:uid="{DD3A9419-C054-4C0A-ADBA-5A11EE831CE7}" name="Column9683" dataDxfId="6851"/>
    <tableColumn id="9700" xr3:uid="{4FD3FC90-13D0-4431-927B-2A0040349864}" name="Column9684" dataDxfId="6850"/>
    <tableColumn id="9701" xr3:uid="{98607957-6040-41BB-893F-E3E08B3E5DBA}" name="Column9685" dataDxfId="6849"/>
    <tableColumn id="9702" xr3:uid="{3CC892BB-7DA4-4711-997E-89DAEBABED14}" name="Column9686" dataDxfId="6848"/>
    <tableColumn id="9703" xr3:uid="{05D7EF31-E3A8-4506-9FC4-CA5C82499E35}" name="Column9687" dataDxfId="6847"/>
    <tableColumn id="9704" xr3:uid="{3D49094A-195E-414A-B7C0-623A0FA11B47}" name="Column9688" dataDxfId="6846"/>
    <tableColumn id="9705" xr3:uid="{AF30435F-C8B5-4E28-A42D-91F135E22CD3}" name="Column9689" dataDxfId="6845"/>
    <tableColumn id="9706" xr3:uid="{F3FBB814-DF3E-4593-9FF1-738AFC7AAE80}" name="Column9690" dataDxfId="6844"/>
    <tableColumn id="9707" xr3:uid="{E36CB42B-41C2-471A-B9C8-562C67CB9B57}" name="Column9691" dataDxfId="6843"/>
    <tableColumn id="9708" xr3:uid="{41C8145A-51F3-4F8F-B9AE-351EE7A910A6}" name="Column9692" dataDxfId="6842"/>
    <tableColumn id="9709" xr3:uid="{B27CA2D9-D11B-4135-91D3-483BE9E11F7C}" name="Column9693" dataDxfId="6841"/>
    <tableColumn id="9710" xr3:uid="{D983ED29-5AA3-4781-A59B-AF84862047C5}" name="Column9694" dataDxfId="6840"/>
    <tableColumn id="9711" xr3:uid="{438DA588-ABFE-4612-90D8-A7BE8C73C91B}" name="Column9695" dataDxfId="6839"/>
    <tableColumn id="9712" xr3:uid="{CF7BDEAA-42AF-42F9-A05A-522B861DC1F6}" name="Column9696" dataDxfId="6838"/>
    <tableColumn id="9713" xr3:uid="{E02B96EF-7D04-478C-9730-56C7C5C2DBCF}" name="Column9697" dataDxfId="6837"/>
    <tableColumn id="9714" xr3:uid="{DC898F44-38DC-4B11-83DF-44E1064826B3}" name="Column9698" dataDxfId="6836"/>
    <tableColumn id="9715" xr3:uid="{85DBC47F-3B1A-4D73-A62D-C92A5ACDE326}" name="Column9699" dataDxfId="6835"/>
    <tableColumn id="9716" xr3:uid="{BC389928-C0B8-4C6D-B0DA-AC75355D120A}" name="Column9700" dataDxfId="6834"/>
    <tableColumn id="9717" xr3:uid="{43C76506-DD0E-40D7-B704-C3ED980B051E}" name="Column9701" dataDxfId="6833"/>
    <tableColumn id="9718" xr3:uid="{C1DD9DBD-0B8A-4E7E-8E0B-E3368E75D210}" name="Column9702" dataDxfId="6832"/>
    <tableColumn id="9719" xr3:uid="{75DFA07D-D762-43AE-BB6C-ADF03FEF5683}" name="Column9703" dataDxfId="6831"/>
    <tableColumn id="9720" xr3:uid="{610E242F-4DFD-4C1E-8A32-98361F6C2082}" name="Column9704" dataDxfId="6830"/>
    <tableColumn id="9721" xr3:uid="{7238FB51-8844-4D63-8E14-B781B4EA51B2}" name="Column9705" dataDxfId="6829"/>
    <tableColumn id="9722" xr3:uid="{C3CDFAA5-3E60-4DC4-9E3F-ED89B36E9AA1}" name="Column9706" dataDxfId="6828"/>
    <tableColumn id="9723" xr3:uid="{A4933E3A-50B3-4A60-8D9D-EB52BE39475D}" name="Column9707" dataDxfId="6827"/>
    <tableColumn id="9724" xr3:uid="{12BB3244-FF39-4150-885D-08BB5BEEFE4C}" name="Column9708" dataDxfId="6826"/>
    <tableColumn id="9725" xr3:uid="{A99A0C80-A6DE-4F79-877C-FD3E77DF7E20}" name="Column9709" dataDxfId="6825"/>
    <tableColumn id="9726" xr3:uid="{A1FCAB36-3D14-417B-B59C-7D9132D28EE2}" name="Column9710" dataDxfId="6824"/>
    <tableColumn id="9727" xr3:uid="{DDB19441-529C-4C45-A085-849F25496B20}" name="Column9711" dataDxfId="6823"/>
    <tableColumn id="9728" xr3:uid="{2F2E27C1-FA27-4DF4-BD9C-534FE9654189}" name="Column9712" dataDxfId="6822"/>
    <tableColumn id="9729" xr3:uid="{1F8A8FE2-985F-4C85-A7EA-97C75B132D9D}" name="Column9713" dataDxfId="6821"/>
    <tableColumn id="9730" xr3:uid="{B640DC13-3BF4-414D-B407-819FF9BE2562}" name="Column9714" dataDxfId="6820"/>
    <tableColumn id="9731" xr3:uid="{16538574-0858-445D-8637-EB88A2918F91}" name="Column9715" dataDxfId="6819"/>
    <tableColumn id="9732" xr3:uid="{BFD73B77-7AC5-4AE7-A9BE-E7D32B0EA018}" name="Column9716" dataDxfId="6818"/>
    <tableColumn id="9733" xr3:uid="{7AFF892F-38AD-4ABE-B7A0-AD4DC5C30FBE}" name="Column9717" dataDxfId="6817"/>
    <tableColumn id="9734" xr3:uid="{DE16A32E-4192-49DC-BABA-5276B149774A}" name="Column9718" dataDxfId="6816"/>
    <tableColumn id="9735" xr3:uid="{23A62995-D56D-4202-A15D-01CA954B5DD0}" name="Column9719" dataDxfId="6815"/>
    <tableColumn id="9736" xr3:uid="{0AEFC43A-F04F-4042-A8FE-48FAE946500E}" name="Column9720" dataDxfId="6814"/>
    <tableColumn id="9737" xr3:uid="{8BA29CBC-D9BE-461C-8074-567917E04660}" name="Column9721" dataDxfId="6813"/>
    <tableColumn id="9738" xr3:uid="{3DE4EB5E-158D-4E0E-B2AF-B059E8A254A5}" name="Column9722" dataDxfId="6812"/>
    <tableColumn id="9739" xr3:uid="{F611EE79-3DA0-4BC8-9D18-6134591326B1}" name="Column9723" dataDxfId="6811"/>
    <tableColumn id="9740" xr3:uid="{8BFDB59D-A09F-4E9D-B89D-E9BFEC527C75}" name="Column9724" dataDxfId="6810"/>
    <tableColumn id="9741" xr3:uid="{FAC83D78-185A-42D1-A79E-5918FC334837}" name="Column9725" dataDxfId="6809"/>
    <tableColumn id="9742" xr3:uid="{11AA089B-EEEA-43B2-9F88-1B39B6513FEA}" name="Column9726" dataDxfId="6808"/>
    <tableColumn id="9743" xr3:uid="{E68D84D6-CE76-44B3-AFEA-E90CD91F9674}" name="Column9727" dataDxfId="6807"/>
    <tableColumn id="9744" xr3:uid="{780B926C-38BE-4C23-A940-4DDE8C192991}" name="Column9728" dataDxfId="6806"/>
    <tableColumn id="9745" xr3:uid="{CA38CFCC-4DF5-452B-A6E4-7942A4A06AD6}" name="Column9729" dataDxfId="6805"/>
    <tableColumn id="9746" xr3:uid="{E58311D6-1AD3-41E0-9C11-AF8A5525333C}" name="Column9730" dataDxfId="6804"/>
    <tableColumn id="9747" xr3:uid="{B9836062-D2EF-4C26-8563-F591D21E7364}" name="Column9731" dataDxfId="6803"/>
    <tableColumn id="9748" xr3:uid="{D36BC45B-C9D9-4923-B6B9-690667211958}" name="Column9732" dataDxfId="6802"/>
    <tableColumn id="9749" xr3:uid="{65428458-7944-41C2-B436-9D8988F39DDF}" name="Column9733" dataDxfId="6801"/>
    <tableColumn id="9750" xr3:uid="{225C4B27-F49B-453A-A554-0AAA92807840}" name="Column9734" dataDxfId="6800"/>
    <tableColumn id="9751" xr3:uid="{9C853F7E-02D7-4498-9D11-FEDACE86F664}" name="Column9735" dataDxfId="6799"/>
    <tableColumn id="9752" xr3:uid="{262591D5-937F-4810-84CB-32F93050FEDF}" name="Column9736" dataDxfId="6798"/>
    <tableColumn id="9753" xr3:uid="{B6AF8E02-6A47-47E5-883E-EB450F8C4D62}" name="Column9737" dataDxfId="6797"/>
    <tableColumn id="9754" xr3:uid="{A18CD4DC-1DBE-4398-8DCD-1D826968B5B8}" name="Column9738" dataDxfId="6796"/>
    <tableColumn id="9755" xr3:uid="{F07374B2-0811-4955-B9F1-FAE968149D14}" name="Column9739" dataDxfId="6795"/>
    <tableColumn id="9756" xr3:uid="{08115372-9B94-4F15-A0CB-F3BCE9802BE9}" name="Column9740" dataDxfId="6794"/>
    <tableColumn id="9757" xr3:uid="{C1725EC8-1893-48CE-8D54-A78B116EB9C7}" name="Column9741" dataDxfId="6793"/>
    <tableColumn id="9758" xr3:uid="{71EB58BF-C41C-486B-8F59-BCC4B1724676}" name="Column9742" dataDxfId="6792"/>
    <tableColumn id="9759" xr3:uid="{DD46AA99-0240-44CC-BD2D-671D920E81C3}" name="Column9743" dataDxfId="6791"/>
    <tableColumn id="9760" xr3:uid="{C5046BB9-61FE-4483-AF45-D224D74A01B8}" name="Column9744" dataDxfId="6790"/>
    <tableColumn id="9761" xr3:uid="{459EAB34-9473-44CD-8218-0DF8C8BF782F}" name="Column9745" dataDxfId="6789"/>
    <tableColumn id="9762" xr3:uid="{B969498C-0A13-4289-9D0A-266CCD44560E}" name="Column9746" dataDxfId="6788"/>
    <tableColumn id="9763" xr3:uid="{52B11E49-3421-4729-B281-D656D14DD448}" name="Column9747" dataDxfId="6787"/>
    <tableColumn id="9764" xr3:uid="{CA393DCF-0EAF-461C-85BB-C815D97E25BD}" name="Column9748" dataDxfId="6786"/>
    <tableColumn id="9765" xr3:uid="{84EE7E6E-2FE1-4537-A9A3-C6E0A0E82263}" name="Column9749" dataDxfId="6785"/>
    <tableColumn id="9766" xr3:uid="{85259947-8241-4806-A5A5-158FF18BAE6E}" name="Column9750" dataDxfId="6784"/>
    <tableColumn id="9767" xr3:uid="{BF42A8F2-2C9C-499A-8C9A-55A48D3D6A6B}" name="Column9751" dataDxfId="6783"/>
    <tableColumn id="9768" xr3:uid="{E9D35204-2EE3-4B6E-A16E-BF8940C6FB29}" name="Column9752" dataDxfId="6782"/>
    <tableColumn id="9769" xr3:uid="{6C33FFF9-4D54-4137-ACC0-B3C59963F3D4}" name="Column9753" dataDxfId="6781"/>
    <tableColumn id="9770" xr3:uid="{1C36EB33-54C9-49A4-827B-973ED91D25C3}" name="Column9754" dataDxfId="6780"/>
    <tableColumn id="9771" xr3:uid="{4992D7C8-8677-4711-B3DB-80702B246E5A}" name="Column9755" dataDxfId="6779"/>
    <tableColumn id="9772" xr3:uid="{7D9BB54B-C5DE-476C-A038-6868B0113C17}" name="Column9756" dataDxfId="6778"/>
    <tableColumn id="9773" xr3:uid="{62CD527F-35C3-4B2F-8672-87E48C058D85}" name="Column9757" dataDxfId="6777"/>
    <tableColumn id="9774" xr3:uid="{80948F97-0423-4C10-B4D1-3DD3A8E3D211}" name="Column9758" dataDxfId="6776"/>
    <tableColumn id="9775" xr3:uid="{90333B78-F837-4A30-8410-B256DD8CBB29}" name="Column9759" dataDxfId="6775"/>
    <tableColumn id="9776" xr3:uid="{E6FAD849-209A-4BE8-91DB-7265A2BDF88F}" name="Column9760" dataDxfId="6774"/>
    <tableColumn id="9777" xr3:uid="{91D45E74-0E12-4ADD-90F7-D6E9F4C8F60C}" name="Column9761" dataDxfId="6773"/>
    <tableColumn id="9778" xr3:uid="{C2EC6842-3CA1-40A2-892D-3C00511DFAF3}" name="Column9762" dataDxfId="6772"/>
    <tableColumn id="9779" xr3:uid="{5E5727DC-F8C1-441A-A2A7-912ED245394F}" name="Column9763" dataDxfId="6771"/>
    <tableColumn id="9780" xr3:uid="{D3CD5923-1ED7-4DA9-96CA-0062703174BA}" name="Column9764" dataDxfId="6770"/>
    <tableColumn id="9781" xr3:uid="{234252A6-5A35-4254-880D-6F594E650150}" name="Column9765" dataDxfId="6769"/>
    <tableColumn id="9782" xr3:uid="{6970B996-9E76-4B48-8FE7-587013D9B04D}" name="Column9766" dataDxfId="6768"/>
    <tableColumn id="9783" xr3:uid="{3EE08117-3C43-4422-B1D5-1C70615AB9BF}" name="Column9767" dataDxfId="6767"/>
    <tableColumn id="9784" xr3:uid="{2A6E5C31-5F1D-4877-8233-DA562CBB8C10}" name="Column9768" dataDxfId="6766"/>
    <tableColumn id="9785" xr3:uid="{7ACB6021-E271-4EC2-B8A7-20E6D7FB62BA}" name="Column9769" dataDxfId="6765"/>
    <tableColumn id="9786" xr3:uid="{F1C53556-E509-4217-A15B-0C431E555886}" name="Column9770" dataDxfId="6764"/>
    <tableColumn id="9787" xr3:uid="{48D5E251-098F-48D4-ADF8-56E026115ECC}" name="Column9771" dataDxfId="6763"/>
    <tableColumn id="9788" xr3:uid="{9E3FDA0E-8657-4C4B-8CF6-7C903C7214A3}" name="Column9772" dataDxfId="6762"/>
    <tableColumn id="9789" xr3:uid="{83B9006F-A7E6-4390-9CDA-B9F084D6EC04}" name="Column9773" dataDxfId="6761"/>
    <tableColumn id="9790" xr3:uid="{436EB403-BE18-4740-93AF-DCAEB8C02B07}" name="Column9774" dataDxfId="6760"/>
    <tableColumn id="9791" xr3:uid="{F4B9BDC6-6785-4028-BC74-B2FFC39188AD}" name="Column9775" dataDxfId="6759"/>
    <tableColumn id="9792" xr3:uid="{5124950D-6143-44ED-AC11-45C368669300}" name="Column9776" dataDxfId="6758"/>
    <tableColumn id="9793" xr3:uid="{3812F5C6-2A03-40F2-A321-657E0E20BA38}" name="Column9777" dataDxfId="6757"/>
    <tableColumn id="9794" xr3:uid="{67A5A75E-2866-4820-BD37-137DDE74E85F}" name="Column9778" dataDxfId="6756"/>
    <tableColumn id="9795" xr3:uid="{FE9B76F6-03E6-4026-A083-BD6B50F6487C}" name="Column9779" dataDxfId="6755"/>
    <tableColumn id="9796" xr3:uid="{59B3FC94-0BB1-49C4-B1A4-21EC0D4F0306}" name="Column9780" dataDxfId="6754"/>
    <tableColumn id="9797" xr3:uid="{2217CCE4-9AC9-425A-910D-1CF2596EC88F}" name="Column9781" dataDxfId="6753"/>
    <tableColumn id="9798" xr3:uid="{7B59FF70-A7A1-44EB-ACEB-73F9B486F95A}" name="Column9782" dataDxfId="6752"/>
    <tableColumn id="9799" xr3:uid="{CDB27C3E-12B2-4178-91D4-21E0185E8D25}" name="Column9783" dataDxfId="6751"/>
    <tableColumn id="9800" xr3:uid="{7FC7FE88-80AE-4F4B-A792-91CC75E3DFF4}" name="Column9784" dataDxfId="6750"/>
    <tableColumn id="9801" xr3:uid="{665A2BFF-2969-417C-A40E-2040D428C3CF}" name="Column9785" dataDxfId="6749"/>
    <tableColumn id="9802" xr3:uid="{BD9CB5F4-3E53-425D-B23B-2CB2E716394B}" name="Column9786" dataDxfId="6748"/>
    <tableColumn id="9803" xr3:uid="{159768B8-6813-40A9-A24C-D56BD4AA9BB4}" name="Column9787" dataDxfId="6747"/>
    <tableColumn id="9804" xr3:uid="{EB3B66CA-0A9F-4BA4-BAA4-E37EF463F898}" name="Column9788" dataDxfId="6746"/>
    <tableColumn id="9805" xr3:uid="{7DF0A752-25AD-40A9-B41B-80392440FC85}" name="Column9789" dataDxfId="6745"/>
    <tableColumn id="9806" xr3:uid="{DD477A6C-9982-4A2B-A570-F668C4D263A0}" name="Column9790" dataDxfId="6744"/>
    <tableColumn id="9807" xr3:uid="{C4BD1613-1808-4A4D-8227-E4A5BB6A200C}" name="Column9791" dataDxfId="6743"/>
    <tableColumn id="9808" xr3:uid="{7A74BF77-4C17-4514-866D-F85100ABF5CC}" name="Column9792" dataDxfId="6742"/>
    <tableColumn id="9809" xr3:uid="{2D422878-360F-4E48-B28F-23F3BE77BEC4}" name="Column9793" dataDxfId="6741"/>
    <tableColumn id="9810" xr3:uid="{C92363FA-E3C2-43CD-A168-7F9B8DD66EB8}" name="Column9794" dataDxfId="6740"/>
    <tableColumn id="9811" xr3:uid="{93662A14-C028-4983-BDD3-9996C009A581}" name="Column9795" dataDxfId="6739"/>
    <tableColumn id="9812" xr3:uid="{9B2A22B0-5FB0-4A28-9EDB-D274B3AEA27E}" name="Column9796" dataDxfId="6738"/>
    <tableColumn id="9813" xr3:uid="{6D63ACE8-38BB-4D15-96B2-8043CC0E6299}" name="Column9797" dataDxfId="6737"/>
    <tableColumn id="9814" xr3:uid="{39C90485-2A8F-4BE6-8465-DA697BB7E7CE}" name="Column9798" dataDxfId="6736"/>
    <tableColumn id="9815" xr3:uid="{E9ABCC33-C76F-4B6A-9EA0-05C75BB73AD7}" name="Column9799" dataDxfId="6735"/>
    <tableColumn id="9816" xr3:uid="{1337890E-E8B1-498A-9645-E6ECA9AC1054}" name="Column9800" dataDxfId="6734"/>
    <tableColumn id="9817" xr3:uid="{0C8B0678-8F3A-417F-8D07-77AC3B27319F}" name="Column9801" dataDxfId="6733"/>
    <tableColumn id="9818" xr3:uid="{46559B48-3FC2-459C-847E-94A0A0311B5D}" name="Column9802" dataDxfId="6732"/>
    <tableColumn id="9819" xr3:uid="{603C89BD-837A-44AA-AF00-EA54C5DA4BD2}" name="Column9803" dataDxfId="6731"/>
    <tableColumn id="9820" xr3:uid="{ED20707D-1122-47BC-ACAD-E3E064871BC4}" name="Column9804" dataDxfId="6730"/>
    <tableColumn id="9821" xr3:uid="{F0729BF7-160C-4F0C-8771-8C958A256A61}" name="Column9805" dataDxfId="6729"/>
    <tableColumn id="9822" xr3:uid="{F36B27E2-C52A-4089-8F40-154E2C8772E3}" name="Column9806" dataDxfId="6728"/>
    <tableColumn id="9823" xr3:uid="{337D78F9-703D-4163-ABC3-49017E8C0BA8}" name="Column9807" dataDxfId="6727"/>
    <tableColumn id="9824" xr3:uid="{18FB55B5-6488-4DD2-AC1E-993493778279}" name="Column9808" dataDxfId="6726"/>
    <tableColumn id="9825" xr3:uid="{E94AD28D-93AD-4B1E-BA42-74DB1EDD9CB7}" name="Column9809" dataDxfId="6725"/>
    <tableColumn id="9826" xr3:uid="{8E1DD52E-AE30-4D0D-94D6-36FBA572818C}" name="Column9810" dataDxfId="6724"/>
    <tableColumn id="9827" xr3:uid="{89E116C4-9273-4D93-B5FA-92CDBC76FC0A}" name="Column9811" dataDxfId="6723"/>
    <tableColumn id="9828" xr3:uid="{BE8E9364-06B1-4203-9DD8-A420B977EC20}" name="Column9812" dataDxfId="6722"/>
    <tableColumn id="9829" xr3:uid="{E48CF6F2-3E4E-48FB-9CC6-B1771E40FA12}" name="Column9813" dataDxfId="6721"/>
    <tableColumn id="9830" xr3:uid="{C3D31B61-F21C-4031-ACB2-3466ECED8475}" name="Column9814" dataDxfId="6720"/>
    <tableColumn id="9831" xr3:uid="{1044F805-9E03-496F-AEC9-2EF403F1EBEC}" name="Column9815" dataDxfId="6719"/>
    <tableColumn id="9832" xr3:uid="{4156EE19-2228-4DE5-B2B7-D39AF8DC887E}" name="Column9816" dataDxfId="6718"/>
    <tableColumn id="9833" xr3:uid="{26D4A933-E72A-4245-8CEB-130ADE276B83}" name="Column9817" dataDxfId="6717"/>
    <tableColumn id="9834" xr3:uid="{9BF1D059-D86D-4B41-B1E5-F43D27C63E83}" name="Column9818" dataDxfId="6716"/>
    <tableColumn id="9835" xr3:uid="{96D69E29-D696-447D-8546-85B7C3A26F91}" name="Column9819" dataDxfId="6715"/>
    <tableColumn id="9836" xr3:uid="{A810F385-64C9-430F-93FA-F96508B9E9FF}" name="Column9820" dataDxfId="6714"/>
    <tableColumn id="9837" xr3:uid="{9459226D-06E1-450A-885C-D460B34518CF}" name="Column9821" dataDxfId="6713"/>
    <tableColumn id="9838" xr3:uid="{1BAE06B9-2E6D-4647-B36A-4AD026ECB352}" name="Column9822" dataDxfId="6712"/>
    <tableColumn id="9839" xr3:uid="{1DA0399C-3DED-442E-9EF9-632AB37F007E}" name="Column9823" dataDxfId="6711"/>
    <tableColumn id="9840" xr3:uid="{69B493AB-8C57-41E4-9544-E35E19230BB7}" name="Column9824" dataDxfId="6710"/>
    <tableColumn id="9841" xr3:uid="{26B7F59A-F87A-4092-BA04-3D24CE027AE1}" name="Column9825" dataDxfId="6709"/>
    <tableColumn id="9842" xr3:uid="{A808ACEA-1793-451B-BEBA-D4AEB280F193}" name="Column9826" dataDxfId="6708"/>
    <tableColumn id="9843" xr3:uid="{7CB68E11-AB5C-4E5A-B137-3A1FAE1E9EC0}" name="Column9827" dataDxfId="6707"/>
    <tableColumn id="9844" xr3:uid="{FA9C442F-E9CD-4F01-8F02-8EABEB4C5EE1}" name="Column9828" dataDxfId="6706"/>
    <tableColumn id="9845" xr3:uid="{7092B258-F12A-4E5C-BED1-32B15E5BA1C9}" name="Column9829" dataDxfId="6705"/>
    <tableColumn id="9846" xr3:uid="{E1928161-C882-4753-AA09-2F3636610CC1}" name="Column9830" dataDxfId="6704"/>
    <tableColumn id="9847" xr3:uid="{38D740EC-F2A7-4CC3-9E0C-F6FFEE35E59F}" name="Column9831" dataDxfId="6703"/>
    <tableColumn id="9848" xr3:uid="{1FC457F8-74FD-4B07-B91C-0CDAA1BCC3BB}" name="Column9832" dataDxfId="6702"/>
    <tableColumn id="9849" xr3:uid="{ED71E849-7017-4FEE-99C1-9D9FC4F41CF7}" name="Column9833" dataDxfId="6701"/>
    <tableColumn id="9850" xr3:uid="{92E6688E-C3BC-432C-95C7-0543A8DA936E}" name="Column9834" dataDxfId="6700"/>
    <tableColumn id="9851" xr3:uid="{8E1FECDF-5C7E-40B1-A1CA-F5E38FD526DA}" name="Column9835" dataDxfId="6699"/>
    <tableColumn id="9852" xr3:uid="{D4844A0F-DD87-4979-9AC6-7EC7A9B1BC1A}" name="Column9836" dataDxfId="6698"/>
    <tableColumn id="9853" xr3:uid="{C8DACB4F-8E3A-4417-81DD-B88BD1F9C045}" name="Column9837" dataDxfId="6697"/>
    <tableColumn id="9854" xr3:uid="{832F827B-C7BA-4F30-81AD-F618F803A05A}" name="Column9838" dataDxfId="6696"/>
    <tableColumn id="9855" xr3:uid="{552029CD-FC34-4D63-914E-E07C5D2CED62}" name="Column9839" dataDxfId="6695"/>
    <tableColumn id="9856" xr3:uid="{A94F555D-2700-4AB2-AEB4-F3828CD126D8}" name="Column9840" dataDxfId="6694"/>
    <tableColumn id="9857" xr3:uid="{9DF5170E-2E9D-491E-A0DC-AACED594D943}" name="Column9841" dataDxfId="6693"/>
    <tableColumn id="9858" xr3:uid="{0FF93EFA-8B91-4C21-A684-A3F981CD4F32}" name="Column9842" dataDxfId="6692"/>
    <tableColumn id="9859" xr3:uid="{5627B0F0-FEAC-480F-8550-7D716E0F8C4A}" name="Column9843" dataDxfId="6691"/>
    <tableColumn id="9860" xr3:uid="{3A5CD83E-4231-4CB9-9FFF-E16C6C40B905}" name="Column9844" dataDxfId="6690"/>
    <tableColumn id="9861" xr3:uid="{64BD7F87-73CE-48C1-AF28-EBB0B3D8B279}" name="Column9845" dataDxfId="6689"/>
    <tableColumn id="9862" xr3:uid="{05AAA108-2763-4688-BC61-6A6E3B80A5AD}" name="Column9846" dataDxfId="6688"/>
    <tableColumn id="9863" xr3:uid="{D7B19BDE-2834-4E80-BC4B-4403FD6201FF}" name="Column9847" dataDxfId="6687"/>
    <tableColumn id="9864" xr3:uid="{1DC75C8C-EB41-442A-8E92-8D79FF2C4A7D}" name="Column9848" dataDxfId="6686"/>
    <tableColumn id="9865" xr3:uid="{4EA392EF-158F-4686-82EF-D0CF4F545B2B}" name="Column9849" dataDxfId="6685"/>
    <tableColumn id="9866" xr3:uid="{D50584F5-DAD2-40C6-B333-72F60F049FDF}" name="Column9850" dataDxfId="6684"/>
    <tableColumn id="9867" xr3:uid="{AB9D83AB-7D81-4A86-8715-DC198F8C2FD8}" name="Column9851" dataDxfId="6683"/>
    <tableColumn id="9868" xr3:uid="{5F060543-E0D6-4ED2-80A5-1750EBAF6E07}" name="Column9852" dataDxfId="6682"/>
    <tableColumn id="9869" xr3:uid="{5354D7F3-603D-4B52-B0CE-F89C8C4C2D88}" name="Column9853" dataDxfId="6681"/>
    <tableColumn id="9870" xr3:uid="{08ABE817-B7AF-47A3-8315-76021747A312}" name="Column9854" dataDxfId="6680"/>
    <tableColumn id="9871" xr3:uid="{79A17CD7-E36F-4DEB-95DF-F0DC6E7D4FE9}" name="Column9855" dataDxfId="6679"/>
    <tableColumn id="9872" xr3:uid="{8279A280-D1D4-456C-8F2A-2CFB5F0CCBC9}" name="Column9856" dataDxfId="6678"/>
    <tableColumn id="9873" xr3:uid="{F744D702-DCA6-484A-8D6C-813869F90594}" name="Column9857" dataDxfId="6677"/>
    <tableColumn id="9874" xr3:uid="{BD13E5C5-2AB5-48E8-9C48-40D767FFF0A3}" name="Column9858" dataDxfId="6676"/>
    <tableColumn id="9875" xr3:uid="{FB781A87-E5CF-4772-9259-04B5B2B255CA}" name="Column9859" dataDxfId="6675"/>
    <tableColumn id="9876" xr3:uid="{9C8148FA-8E90-468B-8808-302C679D13E6}" name="Column9860" dataDxfId="6674"/>
    <tableColumn id="9877" xr3:uid="{9EE8470F-1EF2-42CB-88E7-833BE365F19F}" name="Column9861" dataDxfId="6673"/>
    <tableColumn id="9878" xr3:uid="{917824E2-A720-4E50-869D-43DF57E6B827}" name="Column9862" dataDxfId="6672"/>
    <tableColumn id="9879" xr3:uid="{9B129CBE-48FE-468D-A98E-1DE612334612}" name="Column9863" dataDxfId="6671"/>
    <tableColumn id="9880" xr3:uid="{91354081-66F9-4AE3-AD9E-0EB82F4D6D76}" name="Column9864" dataDxfId="6670"/>
    <tableColumn id="9881" xr3:uid="{4DA02EEE-8E41-4032-8A11-6E5799E83D29}" name="Column9865" dataDxfId="6669"/>
    <tableColumn id="9882" xr3:uid="{1838D3DE-03EE-48D0-B5E4-0E1014048316}" name="Column9866" dataDxfId="6668"/>
    <tableColumn id="9883" xr3:uid="{1D451F11-BCFD-440C-849C-E84E3D4A7AEF}" name="Column9867" dataDxfId="6667"/>
    <tableColumn id="9884" xr3:uid="{19315224-D281-4449-926E-FF5CF403E516}" name="Column9868" dataDxfId="6666"/>
    <tableColumn id="9885" xr3:uid="{12AFB37F-5525-4760-BD50-BF2603A0DD71}" name="Column9869" dataDxfId="6665"/>
    <tableColumn id="9886" xr3:uid="{C81FE83B-6B5C-4E52-ACAA-D6E545BC52B8}" name="Column9870" dataDxfId="6664"/>
    <tableColumn id="9887" xr3:uid="{E85949F2-2496-4E62-8FA6-B492501FAF6C}" name="Column9871" dataDxfId="6663"/>
    <tableColumn id="9888" xr3:uid="{128E6C9C-C8D9-4B4F-A297-323257B341E4}" name="Column9872" dataDxfId="6662"/>
    <tableColumn id="9889" xr3:uid="{A95451F3-7AB7-4558-8D3F-02EF2FD7A773}" name="Column9873" dataDxfId="6661"/>
    <tableColumn id="9890" xr3:uid="{543E7DAC-E641-40DE-B8C8-66AFAC8FB03F}" name="Column9874" dataDxfId="6660"/>
    <tableColumn id="9891" xr3:uid="{570B1145-4672-47F4-A5E2-6D9158BA3E9A}" name="Column9875" dataDxfId="6659"/>
    <tableColumn id="9892" xr3:uid="{24B227D4-ACA1-4A8F-B2C3-B5FFDC4FC956}" name="Column9876" dataDxfId="6658"/>
    <tableColumn id="9893" xr3:uid="{63A41821-EB7B-4164-AE2E-322D2253004D}" name="Column9877" dataDxfId="6657"/>
    <tableColumn id="9894" xr3:uid="{A6EF42E2-C9EA-4DF0-BC6A-D1FD6783C95B}" name="Column9878" dataDxfId="6656"/>
    <tableColumn id="9895" xr3:uid="{FCC6CB40-9E44-4807-B625-838067F3C0C7}" name="Column9879" dataDxfId="6655"/>
    <tableColumn id="9896" xr3:uid="{3F664248-E38B-462A-8996-95A420024BD9}" name="Column9880" dataDxfId="6654"/>
    <tableColumn id="9897" xr3:uid="{78E78C01-B0EA-4088-879F-0F8E2ABFC1E4}" name="Column9881" dataDxfId="6653"/>
    <tableColumn id="9898" xr3:uid="{8580F246-7CC6-4F51-AAFC-BF3A92E5A689}" name="Column9882" dataDxfId="6652"/>
    <tableColumn id="9899" xr3:uid="{91F8AD2B-502E-4465-87C8-AF8F1D447910}" name="Column9883" dataDxfId="6651"/>
    <tableColumn id="9900" xr3:uid="{0C8AE4C3-677C-4232-B8AA-1625530211EC}" name="Column9884" dataDxfId="6650"/>
    <tableColumn id="9901" xr3:uid="{409B7174-DF8F-4715-A58F-3A2F2A5E4630}" name="Column9885" dataDxfId="6649"/>
    <tableColumn id="9902" xr3:uid="{096A1A16-8E9A-4BEF-A541-2AF8F1471AC7}" name="Column9886" dataDxfId="6648"/>
    <tableColumn id="9903" xr3:uid="{FE267C62-C587-430A-AAB8-203F717D3EBA}" name="Column9887" dataDxfId="6647"/>
    <tableColumn id="9904" xr3:uid="{E9358278-3D17-4AD8-84D7-3F6F66F03B90}" name="Column9888" dataDxfId="6646"/>
    <tableColumn id="9905" xr3:uid="{5691D33D-4995-4255-9DFC-EBF5ECD740DE}" name="Column9889" dataDxfId="6645"/>
    <tableColumn id="9906" xr3:uid="{7231F61B-3EC6-4115-84F0-9B8D7C9AB6AD}" name="Column9890" dataDxfId="6644"/>
    <tableColumn id="9907" xr3:uid="{B8917AEF-8BEF-4C4D-898E-D63D04EFDFD3}" name="Column9891" dataDxfId="6643"/>
    <tableColumn id="9908" xr3:uid="{54911C80-382A-4C85-9B0E-A4B4F3013675}" name="Column9892" dataDxfId="6642"/>
    <tableColumn id="9909" xr3:uid="{D86D9B7F-A4E9-4949-BEAA-C7AF33E57898}" name="Column9893" dataDxfId="6641"/>
    <tableColumn id="9910" xr3:uid="{CB654BFA-E38F-4A51-ACBE-29B0728B8119}" name="Column9894" dataDxfId="6640"/>
    <tableColumn id="9911" xr3:uid="{C02A51B3-A9A2-4B89-B519-CB4FBA72E2AE}" name="Column9895" dataDxfId="6639"/>
    <tableColumn id="9912" xr3:uid="{CD328552-FCEC-48C4-AB04-1E5D20EE8655}" name="Column9896" dataDxfId="6638"/>
    <tableColumn id="9913" xr3:uid="{F775D503-435D-43A6-B63F-1B39BA949939}" name="Column9897" dataDxfId="6637"/>
    <tableColumn id="9914" xr3:uid="{700B09A0-E5CF-4352-B827-FE229F0C155B}" name="Column9898" dataDxfId="6636"/>
    <tableColumn id="9915" xr3:uid="{AED197A0-3F70-42B1-9CD1-8FA4BD4E95A2}" name="Column9899" dataDxfId="6635"/>
    <tableColumn id="9916" xr3:uid="{15003EB8-837F-4D40-92D7-A3FB429177B9}" name="Column9900" dataDxfId="6634"/>
    <tableColumn id="9917" xr3:uid="{22A2E64F-9A3D-46A5-BFDF-33F3539C6415}" name="Column9901" dataDxfId="6633"/>
    <tableColumn id="9918" xr3:uid="{B4F9CC27-EC97-4061-9D42-3D95EC043F59}" name="Column9902" dataDxfId="6632"/>
    <tableColumn id="9919" xr3:uid="{F097AA80-331D-4204-BC96-22C313A47176}" name="Column9903" dataDxfId="6631"/>
    <tableColumn id="9920" xr3:uid="{26552880-B9C6-4E31-8947-D1ABCAEE7073}" name="Column9904" dataDxfId="6630"/>
    <tableColumn id="9921" xr3:uid="{9B0A1D3D-C2DB-4C91-977E-05716F7A8603}" name="Column9905" dataDxfId="6629"/>
    <tableColumn id="9922" xr3:uid="{B3468B2D-91B8-4781-92FF-3E0020548F9A}" name="Column9906" dataDxfId="6628"/>
    <tableColumn id="9923" xr3:uid="{D83D2F0B-BC11-4F6B-9FFB-C68EA5CF1F48}" name="Column9907" dataDxfId="6627"/>
    <tableColumn id="9924" xr3:uid="{305967B1-84C9-4872-AEAB-416E526AF220}" name="Column9908" dataDxfId="6626"/>
    <tableColumn id="9925" xr3:uid="{BFF81A6E-6140-4182-ABF4-70E5463E20EB}" name="Column9909" dataDxfId="6625"/>
    <tableColumn id="9926" xr3:uid="{E97C6CAE-A47C-4DA8-99C4-C7A996C313E6}" name="Column9910" dataDxfId="6624"/>
    <tableColumn id="9927" xr3:uid="{E622FE0F-5527-4F0D-931C-FA696BBE0C3D}" name="Column9911" dataDxfId="6623"/>
    <tableColumn id="9928" xr3:uid="{1962E630-BE40-4660-8695-CFA81DBC2753}" name="Column9912" dataDxfId="6622"/>
    <tableColumn id="9929" xr3:uid="{DB60AB35-5FDE-4E76-B2C6-518286CDAFF8}" name="Column9913" dataDxfId="6621"/>
    <tableColumn id="9930" xr3:uid="{0F58B11C-64F0-49B0-BF77-6A5120726FF5}" name="Column9914" dataDxfId="6620"/>
    <tableColumn id="9931" xr3:uid="{3D521A5E-64E4-4196-8B92-0AA7185E7501}" name="Column9915" dataDxfId="6619"/>
    <tableColumn id="9932" xr3:uid="{0FB3249C-2E93-4F73-BCC2-069D0EE75459}" name="Column9916" dataDxfId="6618"/>
    <tableColumn id="9933" xr3:uid="{D2954C35-09B7-4069-8D99-6E4C3EB5750D}" name="Column9917" dataDxfId="6617"/>
    <tableColumn id="9934" xr3:uid="{CA3C4149-B0DE-48F8-9BFE-4169FFE95ABB}" name="Column9918" dataDxfId="6616"/>
    <tableColumn id="9935" xr3:uid="{1732D12C-CA46-4896-8E41-6C1192BE18A3}" name="Column9919" dataDxfId="6615"/>
    <tableColumn id="9936" xr3:uid="{582F1728-70E0-4EB5-A0EE-8C5CEAE69619}" name="Column9920" dataDxfId="6614"/>
    <tableColumn id="9937" xr3:uid="{B30D2EB1-E6B8-420F-BFDC-8BF35BFF769A}" name="Column9921" dataDxfId="6613"/>
    <tableColumn id="9938" xr3:uid="{DDC43BBD-0F5F-4A73-9755-BDFA06D1D309}" name="Column9922" dataDxfId="6612"/>
    <tableColumn id="9939" xr3:uid="{1821A20E-9989-4E9D-BE1E-DACFEA15BE00}" name="Column9923" dataDxfId="6611"/>
    <tableColumn id="9940" xr3:uid="{C15EE5F0-A276-454A-8BBB-BFF7EB42867B}" name="Column9924" dataDxfId="6610"/>
    <tableColumn id="9941" xr3:uid="{17DC7E86-E0F9-429A-834B-F1126BADF583}" name="Column9925" dataDxfId="6609"/>
    <tableColumn id="9942" xr3:uid="{8DBB5579-6C1B-4F43-826F-7E7B354A9D43}" name="Column9926" dataDxfId="6608"/>
    <tableColumn id="9943" xr3:uid="{FC693368-AE76-460E-AC5D-18936C602948}" name="Column9927" dataDxfId="6607"/>
    <tableColumn id="9944" xr3:uid="{213DE09F-D493-4B4E-B702-C2CF12D30A11}" name="Column9928" dataDxfId="6606"/>
    <tableColumn id="9945" xr3:uid="{13F2F8F5-8B8F-4C01-BE0F-07AC9E8D9EF0}" name="Column9929" dataDxfId="6605"/>
    <tableColumn id="9946" xr3:uid="{ADBF00AB-BA5C-4DED-98F8-A765F824CBE4}" name="Column9930" dataDxfId="6604"/>
    <tableColumn id="9947" xr3:uid="{B943970B-9852-4022-9CD7-AAF93C92A14B}" name="Column9931" dataDxfId="6603"/>
    <tableColumn id="9948" xr3:uid="{FFD1A642-2C9B-4DF8-93D5-1AA91DAFA75D}" name="Column9932" dataDxfId="6602"/>
    <tableColumn id="9949" xr3:uid="{461A6EBE-53C6-42AF-86FC-FD7D16DEDD91}" name="Column9933" dataDxfId="6601"/>
    <tableColumn id="9950" xr3:uid="{FD21FE26-1400-4966-806F-AF0376A13DEE}" name="Column9934" dataDxfId="6600"/>
    <tableColumn id="9951" xr3:uid="{B9E2B033-E7C1-4200-BFCD-F2EF427B31A7}" name="Column9935" dataDxfId="6599"/>
    <tableColumn id="9952" xr3:uid="{9A9DF032-34FB-4164-A7C7-C4154157E7E8}" name="Column9936" dataDxfId="6598"/>
    <tableColumn id="9953" xr3:uid="{A31A450F-2469-41FF-A222-0EC5C17214E0}" name="Column9937" dataDxfId="6597"/>
    <tableColumn id="9954" xr3:uid="{00917F39-0BE6-4D85-B593-ECD35A86FBCC}" name="Column9938" dataDxfId="6596"/>
    <tableColumn id="9955" xr3:uid="{109B74DD-5ECD-43B2-B98A-6CF7F94BF63D}" name="Column9939" dataDxfId="6595"/>
    <tableColumn id="9956" xr3:uid="{A3E4CE27-9687-4EC2-BFF3-A26D96C43795}" name="Column9940" dataDxfId="6594"/>
    <tableColumn id="9957" xr3:uid="{4E7A3701-D538-4941-AE3D-1FA32FC5F666}" name="Column9941" dataDxfId="6593"/>
    <tableColumn id="9958" xr3:uid="{21E6C4C3-1440-49F5-BF10-8BF66AB1D6AB}" name="Column9942" dataDxfId="6592"/>
    <tableColumn id="9959" xr3:uid="{52D449B0-B3CF-4AE5-AF46-E4E99F638F5F}" name="Column9943" dataDxfId="6591"/>
    <tableColumn id="9960" xr3:uid="{09D4E43D-5E8C-4F47-BFD7-4F226C72EAF7}" name="Column9944" dataDxfId="6590"/>
    <tableColumn id="9961" xr3:uid="{E8D70D80-BB5D-45A4-893B-843D736E5939}" name="Column9945" dataDxfId="6589"/>
    <tableColumn id="9962" xr3:uid="{97A53BC8-FA05-4A2E-9C83-BF469D336CE5}" name="Column9946" dataDxfId="6588"/>
    <tableColumn id="9963" xr3:uid="{3E138446-204A-46BC-9749-F41344F29288}" name="Column9947" dataDxfId="6587"/>
    <tableColumn id="9964" xr3:uid="{A498CEFA-CF7D-4B1B-B7F5-4FE5F59BAC55}" name="Column9948" dataDxfId="6586"/>
    <tableColumn id="9965" xr3:uid="{B3662150-48A4-431F-9E4B-2E038A7026CD}" name="Column9949" dataDxfId="6585"/>
    <tableColumn id="9966" xr3:uid="{62F5E289-A874-4ECD-A632-57057F69B215}" name="Column9950" dataDxfId="6584"/>
    <tableColumn id="9967" xr3:uid="{45C1CAD8-56C1-4510-8B4D-1FA6A4E67B8E}" name="Column9951" dataDxfId="6583"/>
    <tableColumn id="9968" xr3:uid="{DA6228DF-07D0-4563-9CBB-CC083E034879}" name="Column9952" dataDxfId="6582"/>
    <tableColumn id="9969" xr3:uid="{DA01A079-7E50-4CC1-B53C-7BD7380B87CE}" name="Column9953" dataDxfId="6581"/>
    <tableColumn id="9970" xr3:uid="{11A91322-43D6-4F4D-B1FE-B003B65A0F04}" name="Column9954" dataDxfId="6580"/>
    <tableColumn id="9971" xr3:uid="{5CA6814E-8D4C-48BA-9882-528800E93FD7}" name="Column9955" dataDxfId="6579"/>
    <tableColumn id="9972" xr3:uid="{0299D83A-B4BE-40C7-A1B8-8DFF38AB6E0E}" name="Column9956" dataDxfId="6578"/>
    <tableColumn id="9973" xr3:uid="{8E70B18F-A022-434C-AC96-0E907F33662C}" name="Column9957" dataDxfId="6577"/>
    <tableColumn id="9974" xr3:uid="{1A133A4A-A978-469D-A6FA-45CFC621302F}" name="Column9958" dataDxfId="6576"/>
    <tableColumn id="9975" xr3:uid="{3B852933-B385-4B66-868C-618FFC6E6706}" name="Column9959" dataDxfId="6575"/>
    <tableColumn id="9976" xr3:uid="{70EBBD41-A5E8-4250-A32C-651C8F03F566}" name="Column9960" dataDxfId="6574"/>
    <tableColumn id="9977" xr3:uid="{BD9F04AB-5F1B-4F33-9A4E-3F28E55926FC}" name="Column9961" dataDxfId="6573"/>
    <tableColumn id="9978" xr3:uid="{5D2F36A2-2495-4487-9B50-F5A982E3D624}" name="Column9962" dataDxfId="6572"/>
    <tableColumn id="9979" xr3:uid="{6A68B11A-F1D7-496F-B96E-6E06BEC8B4AE}" name="Column9963" dataDxfId="6571"/>
    <tableColumn id="9980" xr3:uid="{66C0880F-0CAE-48BF-86B8-B8592360EC72}" name="Column9964" dataDxfId="6570"/>
    <tableColumn id="9981" xr3:uid="{80377843-8A9F-4125-B0EE-2D7ADA0E13F8}" name="Column9965" dataDxfId="6569"/>
    <tableColumn id="9982" xr3:uid="{9C062B05-2400-4C61-BF54-04B61A81D97F}" name="Column9966" dataDxfId="6568"/>
    <tableColumn id="9983" xr3:uid="{60570DD8-45EA-4876-93A8-721B26D5F617}" name="Column9967" dataDxfId="6567"/>
    <tableColumn id="9984" xr3:uid="{BAEC1F6D-0E92-4B33-BF82-644618E9E828}" name="Column9968" dataDxfId="6566"/>
    <tableColumn id="9985" xr3:uid="{9C2C43B9-4F7A-4AAF-8D12-293DA307E59D}" name="Column9969" dataDxfId="6565"/>
    <tableColumn id="9986" xr3:uid="{D49153AB-1A58-4EDE-A2BE-288845628C4D}" name="Column9970" dataDxfId="6564"/>
    <tableColumn id="9987" xr3:uid="{9533D613-B86F-457A-91C1-61E78A2AE146}" name="Column9971" dataDxfId="6563"/>
    <tableColumn id="9988" xr3:uid="{0076C54E-6858-4BFB-926B-852CC72F4BB6}" name="Column9972" dataDxfId="6562"/>
    <tableColumn id="9989" xr3:uid="{FC383537-0129-48C1-A491-91E2E77BC596}" name="Column9973" dataDxfId="6561"/>
    <tableColumn id="9990" xr3:uid="{4A5CE7F7-A6CB-4260-9076-806058A6367D}" name="Column9974" dataDxfId="6560"/>
    <tableColumn id="9991" xr3:uid="{35B9212B-B6CF-4211-89A7-188E8F11F451}" name="Column9975" dataDxfId="6559"/>
    <tableColumn id="9992" xr3:uid="{8508D6D1-0678-4798-8DBE-F804BCFBF9D4}" name="Column9976" dataDxfId="6558"/>
    <tableColumn id="9993" xr3:uid="{6CB39C49-886F-4392-9067-FEC20EA1F65A}" name="Column9977" dataDxfId="6557"/>
    <tableColumn id="9994" xr3:uid="{E86BD178-A2DA-45AA-8478-0FBF70DAD9F7}" name="Column9978" dataDxfId="6556"/>
    <tableColumn id="9995" xr3:uid="{E24C14F7-9A85-4CA2-BF34-15D7D97F5507}" name="Column9979" dataDxfId="6555"/>
    <tableColumn id="9996" xr3:uid="{D0C82D9B-406C-4BE2-B759-7A93503C14E1}" name="Column9980" dataDxfId="6554"/>
    <tableColumn id="9997" xr3:uid="{60DF5422-DC58-48FD-BB52-61ABD812CFCF}" name="Column9981" dataDxfId="6553"/>
    <tableColumn id="9998" xr3:uid="{C17416ED-9120-4A76-9FCA-98E05BFE45F9}" name="Column9982" dataDxfId="6552"/>
    <tableColumn id="9999" xr3:uid="{61AD00E5-5106-4F15-8295-F353FCB49E47}" name="Column9983" dataDxfId="6551"/>
    <tableColumn id="10000" xr3:uid="{D1A38266-87A0-495A-9B1C-D38D007A2858}" name="Column9984" dataDxfId="6550"/>
    <tableColumn id="10001" xr3:uid="{896C0F72-9EB2-4A2A-B86E-9120CF87E367}" name="Column9985" dataDxfId="6549"/>
    <tableColumn id="10002" xr3:uid="{76A34C6C-8A59-45BD-802E-752CC5A3598B}" name="Column9986" dataDxfId="6548"/>
    <tableColumn id="10003" xr3:uid="{D3C45DF4-832E-42C2-8C58-102412366268}" name="Column9987" dataDxfId="6547"/>
    <tableColumn id="10004" xr3:uid="{9305D230-4D3D-4EF5-B0A9-6A799DD8FDE2}" name="Column9988" dataDxfId="6546"/>
    <tableColumn id="10005" xr3:uid="{103D5339-2269-4F6E-9AC8-578C4439B5A1}" name="Column9989" dataDxfId="6545"/>
    <tableColumn id="10006" xr3:uid="{C51F191C-DAB3-406A-B2EC-E279A46F08F2}" name="Column9990" dataDxfId="6544"/>
    <tableColumn id="10007" xr3:uid="{83C4CA95-8860-4384-ADE8-65C3B6253961}" name="Column9991" dataDxfId="6543"/>
    <tableColumn id="10008" xr3:uid="{83F51380-2C9D-4035-83A9-D125455A6BDE}" name="Column9992" dataDxfId="6542"/>
    <tableColumn id="10009" xr3:uid="{9E98CE85-4C34-40C4-AA35-545CA89B6207}" name="Column9993" dataDxfId="6541"/>
    <tableColumn id="10010" xr3:uid="{4E432FC4-3D79-45CC-B062-92CABBC2719C}" name="Column9994" dataDxfId="6540"/>
    <tableColumn id="10011" xr3:uid="{CB8E702B-B854-431A-A7A6-0437F98AD28E}" name="Column9995" dataDxfId="6539"/>
    <tableColumn id="10012" xr3:uid="{C97180C0-2475-44B2-8BF4-665168F197A4}" name="Column9996" dataDxfId="6538"/>
    <tableColumn id="10013" xr3:uid="{A4E90AAE-4F3A-49E4-A8F6-4B8F628D2B9E}" name="Column9997" dataDxfId="6537"/>
    <tableColumn id="10014" xr3:uid="{ABCC2C8E-E37B-400E-9B85-1DA2C14AC5B3}" name="Column9998" dataDxfId="6536"/>
    <tableColumn id="10015" xr3:uid="{1668A10D-E44B-4A05-B701-73EDFA22088B}" name="Column9999" dataDxfId="6535"/>
    <tableColumn id="10016" xr3:uid="{22D84CB1-FD13-4099-AE18-E9E66E9D9C38}" name="Column10000" dataDxfId="6534"/>
    <tableColumn id="10017" xr3:uid="{D39FEC5F-8C85-4B41-85AA-1B0F9157C4E5}" name="Column10001" dataDxfId="6533"/>
    <tableColumn id="10018" xr3:uid="{BD541F6C-B539-47CE-A42C-44478F1E9397}" name="Column10002" dataDxfId="6532"/>
    <tableColumn id="10019" xr3:uid="{E3AAF1E6-6ECC-4C8B-9ABE-37AD6B324BFA}" name="Column10003" dataDxfId="6531"/>
    <tableColumn id="10020" xr3:uid="{37F7C4DA-7DA7-4C65-812F-A6C60AF22ACA}" name="Column10004" dataDxfId="6530"/>
    <tableColumn id="10021" xr3:uid="{CE48C2B8-33BE-4916-A1CF-A6B3520976C6}" name="Column10005" dataDxfId="6529"/>
    <tableColumn id="10022" xr3:uid="{72DC14A5-AE46-4E31-9F5F-14426AF8B7D8}" name="Column10006" dataDxfId="6528"/>
    <tableColumn id="10023" xr3:uid="{54F125D3-97A4-4C6A-864D-E921682166DD}" name="Column10007" dataDxfId="6527"/>
    <tableColumn id="10024" xr3:uid="{D6145660-61F0-499F-B915-8D26D06A8A32}" name="Column10008" dataDxfId="6526"/>
    <tableColumn id="10025" xr3:uid="{69650B0E-395B-4C6B-B395-C1C5C2D4BCD3}" name="Column10009" dataDxfId="6525"/>
    <tableColumn id="10026" xr3:uid="{97A3514D-DECA-46CE-A623-E3787D917F29}" name="Column10010" dataDxfId="6524"/>
    <tableColumn id="10027" xr3:uid="{6B387CA7-7EC0-46A8-AC73-800825529BE3}" name="Column10011" dataDxfId="6523"/>
    <tableColumn id="10028" xr3:uid="{F2C940F8-785A-46E2-8B00-A1C42F9B846B}" name="Column10012" dataDxfId="6522"/>
    <tableColumn id="10029" xr3:uid="{C44C8875-BE12-4FC7-A6BA-C3B1E88FFC2A}" name="Column10013" dataDxfId="6521"/>
    <tableColumn id="10030" xr3:uid="{C5FAF457-0238-4055-BD8A-28FDFFFB48BA}" name="Column10014" dataDxfId="6520"/>
    <tableColumn id="10031" xr3:uid="{7D131BBD-0A2F-43E4-BE7F-87C4A96B29EE}" name="Column10015" dataDxfId="6519"/>
    <tableColumn id="10032" xr3:uid="{AEA652EB-82D7-40A3-8281-3C4AF9ADF540}" name="Column10016" dataDxfId="6518"/>
    <tableColumn id="10033" xr3:uid="{1FE8B215-BB8F-40E6-BC97-500614CB4CEF}" name="Column10017" dataDxfId="6517"/>
    <tableColumn id="10034" xr3:uid="{DF1FBD4B-5EB3-402D-9958-F7E8328319F6}" name="Column10018" dataDxfId="6516"/>
    <tableColumn id="10035" xr3:uid="{0BC0AB88-CBC9-43C9-9F36-B23554DAC8B3}" name="Column10019" dataDxfId="6515"/>
    <tableColumn id="10036" xr3:uid="{F9C3093B-E3C3-4942-9874-FF3971C71596}" name="Column10020" dataDxfId="6514"/>
    <tableColumn id="10037" xr3:uid="{329C9BA8-46AA-4858-8D4D-1424DF53A874}" name="Column10021" dataDxfId="6513"/>
    <tableColumn id="10038" xr3:uid="{45448071-FA82-4652-84E6-39AEB5E6EAD6}" name="Column10022" dataDxfId="6512"/>
    <tableColumn id="10039" xr3:uid="{F1B47C2D-CD3C-4EC8-A867-F3705D9713BD}" name="Column10023" dataDxfId="6511"/>
    <tableColumn id="10040" xr3:uid="{E2C9DDD1-6319-47C7-B979-14888DD18DEE}" name="Column10024" dataDxfId="6510"/>
    <tableColumn id="10041" xr3:uid="{856DF9BB-6A24-4DFE-9A71-2509D8391BDD}" name="Column10025" dataDxfId="6509"/>
    <tableColumn id="10042" xr3:uid="{C5527BE9-FDD6-4948-B27A-370CB3C89275}" name="Column10026" dataDxfId="6508"/>
    <tableColumn id="10043" xr3:uid="{6104CF2B-BBE4-4782-8BF2-E895FCB2436E}" name="Column10027" dataDxfId="6507"/>
    <tableColumn id="10044" xr3:uid="{93E8FCE2-AD11-4B14-8B14-14F10E5A4618}" name="Column10028" dataDxfId="6506"/>
    <tableColumn id="10045" xr3:uid="{16FE1B31-748F-428D-A864-3763451902A4}" name="Column10029" dataDxfId="6505"/>
    <tableColumn id="10046" xr3:uid="{911FEAB4-2024-442C-AA85-3F70463D91B0}" name="Column10030" dataDxfId="6504"/>
    <tableColumn id="10047" xr3:uid="{1108B09E-07F4-484E-B442-2E5CA6FA1477}" name="Column10031" dataDxfId="6503"/>
    <tableColumn id="10048" xr3:uid="{6FBF82D7-2FB2-4F53-A12A-1A1A54AB9D35}" name="Column10032" dataDxfId="6502"/>
    <tableColumn id="10049" xr3:uid="{ACEA8034-0D2A-41BF-A4DF-148BEE4085FA}" name="Column10033" dataDxfId="6501"/>
    <tableColumn id="10050" xr3:uid="{78AC7E1A-CB69-43C0-9809-5332BBE60917}" name="Column10034" dataDxfId="6500"/>
    <tableColumn id="10051" xr3:uid="{122B16AC-086D-4766-9527-6B7A4F961894}" name="Column10035" dataDxfId="6499"/>
    <tableColumn id="10052" xr3:uid="{CFE87594-A5C5-4807-9CD5-E2D4AE808090}" name="Column10036" dataDxfId="6498"/>
    <tableColumn id="10053" xr3:uid="{9591881E-ACFA-4194-9DEA-3EBD17041DD0}" name="Column10037" dataDxfId="6497"/>
    <tableColumn id="10054" xr3:uid="{95B67AEC-B834-4464-88B8-9727AA50654B}" name="Column10038" dataDxfId="6496"/>
    <tableColumn id="10055" xr3:uid="{FF5DEA40-23F7-44F8-8466-BEC5859E2762}" name="Column10039" dataDxfId="6495"/>
    <tableColumn id="10056" xr3:uid="{0B8F5A76-9B9E-47B1-A04D-228EF5B0CA8E}" name="Column10040" dataDxfId="6494"/>
    <tableColumn id="10057" xr3:uid="{06EF248E-F923-47CF-90BA-F2745783497F}" name="Column10041" dataDxfId="6493"/>
    <tableColumn id="10058" xr3:uid="{54EC2C9E-D422-4B09-BBA2-E36C4D715526}" name="Column10042" dataDxfId="6492"/>
    <tableColumn id="10059" xr3:uid="{4A662CC8-39A4-4DE0-A06E-975F4DB24CB5}" name="Column10043" dataDxfId="6491"/>
    <tableColumn id="10060" xr3:uid="{3C338C35-C2A9-4FA3-9185-3A6224F14F9F}" name="Column10044" dataDxfId="6490"/>
    <tableColumn id="10061" xr3:uid="{42B35467-1D8E-488C-A46C-C51AF78629CE}" name="Column10045" dataDxfId="6489"/>
    <tableColumn id="10062" xr3:uid="{85E7BD1D-715B-4284-8278-9DFA0990257D}" name="Column10046" dataDxfId="6488"/>
    <tableColumn id="10063" xr3:uid="{4F118AB8-E65F-4114-853D-E706D21B792E}" name="Column10047" dataDxfId="6487"/>
    <tableColumn id="10064" xr3:uid="{780A6F5E-E063-4AC9-AEF6-08A01C33F94A}" name="Column10048" dataDxfId="6486"/>
    <tableColumn id="10065" xr3:uid="{195F0F85-0B85-4F61-BF1B-D510B360B197}" name="Column10049" dataDxfId="6485"/>
    <tableColumn id="10066" xr3:uid="{C83A6D8F-F0EC-4247-8D1B-C17C7F409171}" name="Column10050" dataDxfId="6484"/>
    <tableColumn id="10067" xr3:uid="{6B1F0202-DC1C-4884-9262-D2EF0E69F1CD}" name="Column10051" dataDxfId="6483"/>
    <tableColumn id="10068" xr3:uid="{941173DA-2FE3-4C0F-B5EC-978FC82B326D}" name="Column10052" dataDxfId="6482"/>
    <tableColumn id="10069" xr3:uid="{DF19732E-833E-4111-9200-C267BA4E39F8}" name="Column10053" dataDxfId="6481"/>
    <tableColumn id="10070" xr3:uid="{98F5823A-0789-4B85-966C-4DDE3A535D27}" name="Column10054" dataDxfId="6480"/>
    <tableColumn id="10071" xr3:uid="{BB455B37-F1FF-4C03-AE89-413900FC96EB}" name="Column10055" dataDxfId="6479"/>
    <tableColumn id="10072" xr3:uid="{4663774B-7D33-450E-8B2D-35702745D012}" name="Column10056" dataDxfId="6478"/>
    <tableColumn id="10073" xr3:uid="{326540E3-B969-413E-9D21-5147A98D0CC7}" name="Column10057" dataDxfId="6477"/>
    <tableColumn id="10074" xr3:uid="{EE75AC3A-E116-48D2-AA24-E6199AB44750}" name="Column10058" dataDxfId="6476"/>
    <tableColumn id="10075" xr3:uid="{01B1A8F4-8C59-4CB0-BE0E-4312A4BAAC15}" name="Column10059" dataDxfId="6475"/>
    <tableColumn id="10076" xr3:uid="{A42666AE-823E-4B8F-8B77-A96982A166BB}" name="Column10060" dataDxfId="6474"/>
    <tableColumn id="10077" xr3:uid="{F2D5AA25-A251-483B-B412-0E938E211799}" name="Column10061" dataDxfId="6473"/>
    <tableColumn id="10078" xr3:uid="{D4EFA4B4-0C19-4816-B838-2104E72396A8}" name="Column10062" dataDxfId="6472"/>
    <tableColumn id="10079" xr3:uid="{8E4F91E2-D9EB-4FFD-9B85-E28F0386E06C}" name="Column10063" dataDxfId="6471"/>
    <tableColumn id="10080" xr3:uid="{7F29666B-EC4B-48A1-A07E-C591F7CA0C5D}" name="Column10064" dataDxfId="6470"/>
    <tableColumn id="10081" xr3:uid="{869A980F-B5F1-49C3-83B7-946CB12493E3}" name="Column10065" dataDxfId="6469"/>
    <tableColumn id="10082" xr3:uid="{C0786064-CE7E-4203-80EC-120646FDEB75}" name="Column10066" dataDxfId="6468"/>
    <tableColumn id="10083" xr3:uid="{07C5CF39-4133-40D0-9149-9CBA52A33639}" name="Column10067" dataDxfId="6467"/>
    <tableColumn id="10084" xr3:uid="{34F164D6-ABC8-4480-8D2E-6861847FA2AA}" name="Column10068" dataDxfId="6466"/>
    <tableColumn id="10085" xr3:uid="{C8173258-98AF-4E9D-A436-936A3A94E022}" name="Column10069" dataDxfId="6465"/>
    <tableColumn id="10086" xr3:uid="{52C8177A-BD50-4562-845D-10321AA92D65}" name="Column10070" dataDxfId="6464"/>
    <tableColumn id="10087" xr3:uid="{E1C83E30-7BC0-4458-8A3C-2A4EE0AE56CA}" name="Column10071" dataDxfId="6463"/>
    <tableColumn id="10088" xr3:uid="{A879761D-E785-4DF8-9BBB-2899BFF532CD}" name="Column10072" dataDxfId="6462"/>
    <tableColumn id="10089" xr3:uid="{B08D2799-9C22-492D-9EC1-351FFACECDA2}" name="Column10073" dataDxfId="6461"/>
    <tableColumn id="10090" xr3:uid="{67ABBF34-7497-45AD-849F-97E531566A0F}" name="Column10074" dataDxfId="6460"/>
    <tableColumn id="10091" xr3:uid="{C88A9A3F-2AE6-4E37-884A-748F8EE8FED2}" name="Column10075" dataDxfId="6459"/>
    <tableColumn id="10092" xr3:uid="{5F08E8E8-8AB1-4B78-BC72-741880003B2B}" name="Column10076" dataDxfId="6458"/>
    <tableColumn id="10093" xr3:uid="{606A6474-7CF8-46A0-9D57-5C3CCF954602}" name="Column10077" dataDxfId="6457"/>
    <tableColumn id="10094" xr3:uid="{3FB0EE3F-5E5B-4A52-B5DE-419FF3193E9A}" name="Column10078" dataDxfId="6456"/>
    <tableColumn id="10095" xr3:uid="{34C3FD30-AE90-4F43-8797-43BD94A0BDBD}" name="Column10079" dataDxfId="6455"/>
    <tableColumn id="10096" xr3:uid="{0A628887-4262-4224-B1C5-16164BFB1C5A}" name="Column10080" dataDxfId="6454"/>
    <tableColumn id="10097" xr3:uid="{0193AA12-F79E-4B43-82F2-D4DF5C3B568A}" name="Column10081" dataDxfId="6453"/>
    <tableColumn id="10098" xr3:uid="{F1A78116-5156-4DA3-9719-6408EF8AD9E8}" name="Column10082" dataDxfId="6452"/>
    <tableColumn id="10099" xr3:uid="{4B1D848F-EE87-44C8-BCCF-2BCAE890CFBF}" name="Column10083" dataDxfId="6451"/>
    <tableColumn id="10100" xr3:uid="{344D8C64-34BB-44E5-B318-06E654A0DDD9}" name="Column10084" dataDxfId="6450"/>
    <tableColumn id="10101" xr3:uid="{7A5C4C5C-A5BD-44F5-8AF7-AB033EA201CF}" name="Column10085" dataDxfId="6449"/>
    <tableColumn id="10102" xr3:uid="{8335556F-B911-473B-99C0-F0A8B107EFBA}" name="Column10086" dataDxfId="6448"/>
    <tableColumn id="10103" xr3:uid="{0F82F599-B9FA-4D49-88DC-226230222D77}" name="Column10087" dataDxfId="6447"/>
    <tableColumn id="10104" xr3:uid="{B2068561-76F5-457A-8AD5-B5891963EA03}" name="Column10088" dataDxfId="6446"/>
    <tableColumn id="10105" xr3:uid="{A82D56D0-F6FE-43DA-8DC4-A3BDE9D5EA83}" name="Column10089" dataDxfId="6445"/>
    <tableColumn id="10106" xr3:uid="{58889F9A-A687-4C06-8789-28D0D894C15A}" name="Column10090" dataDxfId="6444"/>
    <tableColumn id="10107" xr3:uid="{4A8DE3E7-48BC-42DA-B8BB-C82AC1E7562A}" name="Column10091" dataDxfId="6443"/>
    <tableColumn id="10108" xr3:uid="{2B87101D-3AB8-4138-BA02-28B971A17A8E}" name="Column10092" dataDxfId="6442"/>
    <tableColumn id="10109" xr3:uid="{1776E124-B92B-482C-901F-D71B9B26DEE5}" name="Column10093" dataDxfId="6441"/>
    <tableColumn id="10110" xr3:uid="{0C3E6BC9-7075-46DD-B456-4CA7F90A7E7A}" name="Column10094" dataDxfId="6440"/>
    <tableColumn id="10111" xr3:uid="{501E5D86-FDB9-400D-9E32-CE0573B3DBA6}" name="Column10095" dataDxfId="6439"/>
    <tableColumn id="10112" xr3:uid="{6132B829-996C-453F-84EF-C96980ECADBF}" name="Column10096" dataDxfId="6438"/>
    <tableColumn id="10113" xr3:uid="{702132B7-30C4-41F4-AABF-9305FF74EB26}" name="Column10097" dataDxfId="6437"/>
    <tableColumn id="10114" xr3:uid="{1A9A7922-EA88-43C7-942B-32433DB94F7D}" name="Column10098" dataDxfId="6436"/>
    <tableColumn id="10115" xr3:uid="{2258C1E3-0B7B-43F3-BE71-B985C40AFCFE}" name="Column10099" dataDxfId="6435"/>
    <tableColumn id="10116" xr3:uid="{F23C15B5-0047-4D04-BBDA-CF8E2B306685}" name="Column10100" dataDxfId="6434"/>
    <tableColumn id="10117" xr3:uid="{5CAC0643-DC44-4AE9-9E3F-BEF323BAAF73}" name="Column10101" dataDxfId="6433"/>
    <tableColumn id="10118" xr3:uid="{FBE142C1-BB51-4B8B-8317-023789610DD9}" name="Column10102" dataDxfId="6432"/>
    <tableColumn id="10119" xr3:uid="{5EBDA36E-FD7E-4E61-9070-3CC4CA62E4EF}" name="Column10103" dataDxfId="6431"/>
    <tableColumn id="10120" xr3:uid="{0B0376E9-ADC1-467E-AE83-6D4DD416CCBB}" name="Column10104" dataDxfId="6430"/>
    <tableColumn id="10121" xr3:uid="{0BD5BB65-72F5-4C41-94B0-51D176C4794B}" name="Column10105" dataDxfId="6429"/>
    <tableColumn id="10122" xr3:uid="{C35B1A11-05DD-4918-92D5-0184FEA0BA48}" name="Column10106" dataDxfId="6428"/>
    <tableColumn id="10123" xr3:uid="{AEF9343A-11DB-467D-8155-184525EA3ED8}" name="Column10107" dataDxfId="6427"/>
    <tableColumn id="10124" xr3:uid="{B6230921-BAE0-4BEF-9C40-79E2802A21C0}" name="Column10108" dataDxfId="6426"/>
    <tableColumn id="10125" xr3:uid="{B7F58328-7DF8-45C4-840B-8F4C65622772}" name="Column10109" dataDxfId="6425"/>
    <tableColumn id="10126" xr3:uid="{E21F602B-0FEB-4789-AB5C-77C80EDE2467}" name="Column10110" dataDxfId="6424"/>
    <tableColumn id="10127" xr3:uid="{BBA92A7F-7ADC-44B2-B55C-FBDA2F2603B6}" name="Column10111" dataDxfId="6423"/>
    <tableColumn id="10128" xr3:uid="{93D19E81-B0DF-4AAB-9B4D-6530D091C70A}" name="Column10112" dataDxfId="6422"/>
    <tableColumn id="10129" xr3:uid="{93CCD138-6A89-4697-AAA6-22ED65F9A30B}" name="Column10113" dataDxfId="6421"/>
    <tableColumn id="10130" xr3:uid="{59D251AB-86DD-4A3B-843E-27D902E9B98C}" name="Column10114" dataDxfId="6420"/>
    <tableColumn id="10131" xr3:uid="{B0771D93-DF72-4EFE-90A1-47BD829EDD0C}" name="Column10115" dataDxfId="6419"/>
    <tableColumn id="10132" xr3:uid="{2A28A7E5-25CF-4611-BFED-39610BFF6EF4}" name="Column10116" dataDxfId="6418"/>
    <tableColumn id="10133" xr3:uid="{A736E24C-C015-4BA5-A5C0-236AF6A54FC6}" name="Column10117" dataDxfId="6417"/>
    <tableColumn id="10134" xr3:uid="{A2028A98-82E4-4372-BEEC-9A1031DB857B}" name="Column10118" dataDxfId="6416"/>
    <tableColumn id="10135" xr3:uid="{CE6C6571-8AB7-444B-AE7B-04DB97573C3A}" name="Column10119" dataDxfId="6415"/>
    <tableColumn id="10136" xr3:uid="{B6AE0747-8ABD-4DBF-AE09-F63E32C967FE}" name="Column10120" dataDxfId="6414"/>
    <tableColumn id="10137" xr3:uid="{330A7BE1-37DD-4A9C-AEC8-2B381C5A7135}" name="Column10121" dataDxfId="6413"/>
    <tableColumn id="10138" xr3:uid="{7D9ACDD2-F069-4DB5-A35F-4837708EA73A}" name="Column10122" dataDxfId="6412"/>
    <tableColumn id="10139" xr3:uid="{D2D34B64-5A65-4736-8558-2B5736A82D18}" name="Column10123" dataDxfId="6411"/>
    <tableColumn id="10140" xr3:uid="{621C29DC-B36E-466F-8AAD-394A54ED96DC}" name="Column10124" dataDxfId="6410"/>
    <tableColumn id="10141" xr3:uid="{45F9E867-8060-44D7-9915-872B8789ABA6}" name="Column10125" dataDxfId="6409"/>
    <tableColumn id="10142" xr3:uid="{C2017AE9-0B59-4A31-90E2-F973CEEDAF04}" name="Column10126" dataDxfId="6408"/>
    <tableColumn id="10143" xr3:uid="{D97BF394-BEE7-4B30-AF76-A94DC962988B}" name="Column10127" dataDxfId="6407"/>
    <tableColumn id="10144" xr3:uid="{096A39A0-7E5B-4BC9-9E3F-AF98D609297E}" name="Column10128" dataDxfId="6406"/>
    <tableColumn id="10145" xr3:uid="{F467BF10-98F2-4E6B-BFC2-687A89901D63}" name="Column10129" dataDxfId="6405"/>
    <tableColumn id="10146" xr3:uid="{1E902925-EED2-4035-912C-659F956B059B}" name="Column10130" dataDxfId="6404"/>
    <tableColumn id="10147" xr3:uid="{D4BAB7CC-B2F2-4476-81F8-9E75C3F1D8D3}" name="Column10131" dataDxfId="6403"/>
    <tableColumn id="10148" xr3:uid="{0BD1DEDF-2C0A-42C2-ABFE-97555897319D}" name="Column10132" dataDxfId="6402"/>
    <tableColumn id="10149" xr3:uid="{B90140EF-B3B5-49E8-9D6F-C4CDC17D5D81}" name="Column10133" dataDxfId="6401"/>
    <tableColumn id="10150" xr3:uid="{08F0DA09-5B52-4807-8022-11267067C967}" name="Column10134" dataDxfId="6400"/>
    <tableColumn id="10151" xr3:uid="{DE78417E-3045-4A52-9453-2748223D8CAE}" name="Column10135" dataDxfId="6399"/>
    <tableColumn id="10152" xr3:uid="{AF755FAF-B8C4-41A9-BFEA-416DF25E294D}" name="Column10136" dataDxfId="6398"/>
    <tableColumn id="10153" xr3:uid="{91876D21-EFB7-4F28-9745-82C70D6154BA}" name="Column10137" dataDxfId="6397"/>
    <tableColumn id="10154" xr3:uid="{B631C272-B4DA-4C55-9F45-FC610526B4B0}" name="Column10138" dataDxfId="6396"/>
    <tableColumn id="10155" xr3:uid="{6E0D69CB-D4C9-4ADD-A302-C4DC64018EB8}" name="Column10139" dataDxfId="6395"/>
    <tableColumn id="10156" xr3:uid="{93C80EBD-4173-4F07-A409-7279B7A9C262}" name="Column10140" dataDxfId="6394"/>
    <tableColumn id="10157" xr3:uid="{B897EE18-8CA4-4AFF-AAD2-4C1953A4DA27}" name="Column10141" dataDxfId="6393"/>
    <tableColumn id="10158" xr3:uid="{ACBF5678-CA47-482C-AFB7-D34CD7A1EDF5}" name="Column10142" dataDxfId="6392"/>
    <tableColumn id="10159" xr3:uid="{2ECADE63-6223-40F3-AB5D-BA0E618F25B9}" name="Column10143" dataDxfId="6391"/>
    <tableColumn id="10160" xr3:uid="{49386DC7-3365-46FC-B5C6-DFCFD7FECA75}" name="Column10144" dataDxfId="6390"/>
    <tableColumn id="10161" xr3:uid="{EF3D1BB3-D990-4091-AFBE-C210A6F87307}" name="Column10145" dataDxfId="6389"/>
    <tableColumn id="10162" xr3:uid="{A5D2BAD2-CBDB-4D6B-88F5-BBE41DDAF0D2}" name="Column10146" dataDxfId="6388"/>
    <tableColumn id="10163" xr3:uid="{99D10A02-CCC5-4FD4-9AAF-65B56D7A35F1}" name="Column10147" dataDxfId="6387"/>
    <tableColumn id="10164" xr3:uid="{62121444-15E3-4A58-B73B-DE210A37D200}" name="Column10148" dataDxfId="6386"/>
    <tableColumn id="10165" xr3:uid="{E57B7306-D50C-4CD9-8734-2684CDFD13D1}" name="Column10149" dataDxfId="6385"/>
    <tableColumn id="10166" xr3:uid="{1D28C493-B179-400A-A982-44EE68F69B1C}" name="Column10150" dataDxfId="6384"/>
    <tableColumn id="10167" xr3:uid="{8DD8CC36-1C18-4FFD-AF48-D014EC74B3B7}" name="Column10151" dataDxfId="6383"/>
    <tableColumn id="10168" xr3:uid="{8967C469-9AFA-46F2-8261-67874C34AC77}" name="Column10152" dataDxfId="6382"/>
    <tableColumn id="10169" xr3:uid="{1DE3028F-9E67-4C37-9BBC-14BC6322229D}" name="Column10153" dataDxfId="6381"/>
    <tableColumn id="10170" xr3:uid="{21A25CFE-CABB-46AD-97D3-EA7F1FF661C5}" name="Column10154" dataDxfId="6380"/>
    <tableColumn id="10171" xr3:uid="{E371E772-DDD3-42CB-B2FB-4F5453C9A9C9}" name="Column10155" dataDxfId="6379"/>
    <tableColumn id="10172" xr3:uid="{1D015C3A-E3B4-4CAD-8E77-0B7648B7DEA7}" name="Column10156" dataDxfId="6378"/>
    <tableColumn id="10173" xr3:uid="{CFA64FF1-5DB9-416E-AA34-C02EED8B39C6}" name="Column10157" dataDxfId="6377"/>
    <tableColumn id="10174" xr3:uid="{8372AA06-D44F-4C65-8CCF-2F499BB0FF43}" name="Column10158" dataDxfId="6376"/>
    <tableColumn id="10175" xr3:uid="{3C26EC49-E897-4410-B8A9-E4FCB81E1819}" name="Column10159" dataDxfId="6375"/>
    <tableColumn id="10176" xr3:uid="{43CCB81D-0E3F-4DAB-9A08-4E0B3951898A}" name="Column10160" dataDxfId="6374"/>
    <tableColumn id="10177" xr3:uid="{A63DEB9B-8AD8-4B8C-ADC2-DA65A738F754}" name="Column10161" dataDxfId="6373"/>
    <tableColumn id="10178" xr3:uid="{3DCA0D76-1EB2-44CB-ABE2-3483A2A8D5D9}" name="Column10162" dataDxfId="6372"/>
    <tableColumn id="10179" xr3:uid="{DF53419C-D0FF-4526-BB20-65F1CE73DF0C}" name="Column10163" dataDxfId="6371"/>
    <tableColumn id="10180" xr3:uid="{801C2ED2-C0B8-44A1-8701-B02879860DAC}" name="Column10164" dataDxfId="6370"/>
    <tableColumn id="10181" xr3:uid="{8B6B2075-86AA-4F33-A730-4D0707CD9FF7}" name="Column10165" dataDxfId="6369"/>
    <tableColumn id="10182" xr3:uid="{854394A8-EFCD-435F-AB2D-E47BABDDA9F6}" name="Column10166" dataDxfId="6368"/>
    <tableColumn id="10183" xr3:uid="{D6148E08-5F03-4D78-A2D9-48DC3B429740}" name="Column10167" dataDxfId="6367"/>
    <tableColumn id="10184" xr3:uid="{002303CC-77D5-468B-AB31-43DCD638AD69}" name="Column10168" dataDxfId="6366"/>
    <tableColumn id="10185" xr3:uid="{267A925D-F405-45FA-A9F8-186514E6D1D8}" name="Column10169" dataDxfId="6365"/>
    <tableColumn id="10186" xr3:uid="{91E7E676-B820-48DA-A388-15E2B7FCB980}" name="Column10170" dataDxfId="6364"/>
    <tableColumn id="10187" xr3:uid="{1949FAC9-E177-47AE-A29A-AFB3730A9A27}" name="Column10171" dataDxfId="6363"/>
    <tableColumn id="10188" xr3:uid="{DE4821CE-1715-4848-AED6-ACFC57E12A2D}" name="Column10172" dataDxfId="6362"/>
    <tableColumn id="10189" xr3:uid="{E9C8C572-5BEC-4DA7-A504-140F1AD7C533}" name="Column10173" dataDxfId="6361"/>
    <tableColumn id="10190" xr3:uid="{C4ED831F-8646-436B-A8B6-B6737B0F9F46}" name="Column10174" dataDxfId="6360"/>
    <tableColumn id="10191" xr3:uid="{6DF6FCB1-BCEC-407A-8969-B73FA4D53AE2}" name="Column10175" dataDxfId="6359"/>
    <tableColumn id="10192" xr3:uid="{CA5E2668-D29E-490D-9862-D590EA1304B5}" name="Column10176" dataDxfId="6358"/>
    <tableColumn id="10193" xr3:uid="{ECC7D276-49A2-4D3B-A930-5DBD26E82A9C}" name="Column10177" dataDxfId="6357"/>
    <tableColumn id="10194" xr3:uid="{1ED20111-20C3-4E6D-A405-60785BEEA2C4}" name="Column10178" dataDxfId="6356"/>
    <tableColumn id="10195" xr3:uid="{D0616996-11EC-4829-84CC-01CFA00CCA09}" name="Column10179" dataDxfId="6355"/>
    <tableColumn id="10196" xr3:uid="{65C2457D-5E47-4224-83B1-4815D96B849F}" name="Column10180" dataDxfId="6354"/>
    <tableColumn id="10197" xr3:uid="{B2AAE4BB-997C-4347-A3B7-4B32D116BF88}" name="Column10181" dataDxfId="6353"/>
    <tableColumn id="10198" xr3:uid="{62B0C92A-31A4-4B03-ABAA-4ED8380C0419}" name="Column10182" dataDxfId="6352"/>
    <tableColumn id="10199" xr3:uid="{04F66441-29BA-468F-B21A-A6079D7894FD}" name="Column10183" dataDxfId="6351"/>
    <tableColumn id="10200" xr3:uid="{E8907925-6A7F-47CD-9B60-937BA30EEE90}" name="Column10184" dataDxfId="6350"/>
    <tableColumn id="10201" xr3:uid="{D742F5A0-D7F8-4C7B-A91F-FA2D53C7DEBA}" name="Column10185" dataDxfId="6349"/>
    <tableColumn id="10202" xr3:uid="{E0410BB5-DB2E-4636-B828-F85BEA811FF3}" name="Column10186" dataDxfId="6348"/>
    <tableColumn id="10203" xr3:uid="{971B42F5-78FC-4AC1-879C-1620543E61D3}" name="Column10187" dataDxfId="6347"/>
    <tableColumn id="10204" xr3:uid="{94225A56-B4B5-40B4-B2B6-F8558D0131E8}" name="Column10188" dataDxfId="6346"/>
    <tableColumn id="10205" xr3:uid="{D8D45545-2675-49C3-AA7C-4FC492B5F81B}" name="Column10189" dataDxfId="6345"/>
    <tableColumn id="10206" xr3:uid="{9FF8FA4A-8B0D-43AF-850C-4142FA3C27DD}" name="Column10190" dataDxfId="6344"/>
    <tableColumn id="10207" xr3:uid="{BB94ED1C-71E7-4E1F-A31F-E7A6EA4FE0FC}" name="Column10191" dataDxfId="6343"/>
    <tableColumn id="10208" xr3:uid="{F9D9B509-38DB-464E-9EAA-8039EDC06528}" name="Column10192" dataDxfId="6342"/>
    <tableColumn id="10209" xr3:uid="{D9F60091-A468-436D-B5CD-D95855E1C6A5}" name="Column10193" dataDxfId="6341"/>
    <tableColumn id="10210" xr3:uid="{7D3D1B98-A722-4CD1-B29F-4E09FDDA294E}" name="Column10194" dataDxfId="6340"/>
    <tableColumn id="10211" xr3:uid="{20C098C1-8251-4E8E-A3DA-47F8B4337FCF}" name="Column10195" dataDxfId="6339"/>
    <tableColumn id="10212" xr3:uid="{6A8C813B-E891-48BA-96BD-0BAAACF79562}" name="Column10196" dataDxfId="6338"/>
    <tableColumn id="10213" xr3:uid="{B52A9627-180E-4FF1-A3B1-54E870805A51}" name="Column10197" dataDxfId="6337"/>
    <tableColumn id="10214" xr3:uid="{42371CFF-5792-4D29-AD16-38820233D220}" name="Column10198" dataDxfId="6336"/>
    <tableColumn id="10215" xr3:uid="{0D1E9DCF-7E24-412D-B79C-13F62DDCE4BE}" name="Column10199" dataDxfId="6335"/>
    <tableColumn id="10216" xr3:uid="{0780591C-563C-4845-BA1A-B15EAC94A488}" name="Column10200" dataDxfId="6334"/>
    <tableColumn id="10217" xr3:uid="{E618AB7F-99DC-48DD-B16C-A4429534913E}" name="Column10201" dataDxfId="6333"/>
    <tableColumn id="10218" xr3:uid="{DD41B1CF-3087-420B-93E0-8844809D9F94}" name="Column10202" dataDxfId="6332"/>
    <tableColumn id="10219" xr3:uid="{C4C5241C-C332-4CC1-9FC7-911F2D8EECFB}" name="Column10203" dataDxfId="6331"/>
    <tableColumn id="10220" xr3:uid="{C39AE42A-8A58-47D7-9FC3-D295B91A6F56}" name="Column10204" dataDxfId="6330"/>
    <tableColumn id="10221" xr3:uid="{4131B656-1F41-4342-8D48-17980513BDE6}" name="Column10205" dataDxfId="6329"/>
    <tableColumn id="10222" xr3:uid="{8DB7EE65-E717-4C5A-9D57-AFBFE1B8474B}" name="Column10206" dataDxfId="6328"/>
    <tableColumn id="10223" xr3:uid="{FF278B8A-1EED-4EF3-9D40-32B2B5BAECAA}" name="Column10207" dataDxfId="6327"/>
    <tableColumn id="10224" xr3:uid="{598439E2-693E-4824-9F01-349E14D4DBA9}" name="Column10208" dataDxfId="6326"/>
    <tableColumn id="10225" xr3:uid="{FEE2CE2D-CF47-4DC0-811A-BB54D8B9B8D3}" name="Column10209" dataDxfId="6325"/>
    <tableColumn id="10226" xr3:uid="{64993044-9422-4AB7-9320-6AA958028BCB}" name="Column10210" dataDxfId="6324"/>
    <tableColumn id="10227" xr3:uid="{11D58C2E-65D2-4146-BC72-A965090E0151}" name="Column10211" dataDxfId="6323"/>
    <tableColumn id="10228" xr3:uid="{1C12A538-EAE3-4205-A388-C7F164246076}" name="Column10212" dataDxfId="6322"/>
    <tableColumn id="10229" xr3:uid="{23729CAA-F042-45F4-95CA-153BEBE520E8}" name="Column10213" dataDxfId="6321"/>
    <tableColumn id="10230" xr3:uid="{9D974A31-2FED-4703-B135-EE703A95C2F6}" name="Column10214" dataDxfId="6320"/>
    <tableColumn id="10231" xr3:uid="{21B399EE-26C6-4447-92D3-003E954B7FFB}" name="Column10215" dataDxfId="6319"/>
    <tableColumn id="10232" xr3:uid="{D5CAE063-7F4E-4D1E-82D1-62F61AEAD2B9}" name="Column10216" dataDxfId="6318"/>
    <tableColumn id="10233" xr3:uid="{5795996D-559C-4BF3-B8E1-E176C940CF64}" name="Column10217" dataDxfId="6317"/>
    <tableColumn id="10234" xr3:uid="{E33A9625-0928-4726-9D26-C2D841AFC97B}" name="Column10218" dataDxfId="6316"/>
    <tableColumn id="10235" xr3:uid="{8C1D6A7D-6068-434B-82C7-3FCBB7257045}" name="Column10219" dataDxfId="6315"/>
    <tableColumn id="10236" xr3:uid="{86BC9806-6A95-47FB-BB43-BB702C0FEF36}" name="Column10220" dataDxfId="6314"/>
    <tableColumn id="10237" xr3:uid="{BB9A1E70-E756-463F-B2CC-41FA83609316}" name="Column10221" dataDxfId="6313"/>
    <tableColumn id="10238" xr3:uid="{102F7B4E-DC61-4E9F-82B4-7E8B24C65D63}" name="Column10222" dataDxfId="6312"/>
    <tableColumn id="10239" xr3:uid="{AA3DB94F-B716-41FD-8ABE-375F65C3FCF1}" name="Column10223" dataDxfId="6311"/>
    <tableColumn id="10240" xr3:uid="{02D8047B-59A7-4756-872B-3C22C6859ED9}" name="Column10224" dataDxfId="6310"/>
    <tableColumn id="10241" xr3:uid="{A7711810-2FAE-4B61-B68F-EF639B1E965D}" name="Column10225" dataDxfId="6309"/>
    <tableColumn id="10242" xr3:uid="{E30EE04F-8A8F-40C1-8C48-31CE57625BD1}" name="Column10226" dataDxfId="6308"/>
    <tableColumn id="10243" xr3:uid="{684D0B36-FA04-481A-A64C-D3F23CDC4407}" name="Column10227" dataDxfId="6307"/>
    <tableColumn id="10244" xr3:uid="{62333755-BD15-49DD-A297-29DE41DE614F}" name="Column10228" dataDxfId="6306"/>
    <tableColumn id="10245" xr3:uid="{C298E5BC-F8E1-48C2-9C45-C710BE27429D}" name="Column10229" dataDxfId="6305"/>
    <tableColumn id="10246" xr3:uid="{08B98DF1-24EB-4693-AA45-C4971B4D7A1B}" name="Column10230" dataDxfId="6304"/>
    <tableColumn id="10247" xr3:uid="{F3E00CA1-E509-4A66-8773-15DE12FB0C24}" name="Column10231" dataDxfId="6303"/>
    <tableColumn id="10248" xr3:uid="{29E967DC-5D8A-4A70-B806-98496E81AC9D}" name="Column10232" dataDxfId="6302"/>
    <tableColumn id="10249" xr3:uid="{365C7033-F6B3-4D5F-A3DF-15F65FFC5425}" name="Column10233" dataDxfId="6301"/>
    <tableColumn id="10250" xr3:uid="{37AE3FC6-A03B-41B0-B869-DED0B1317E48}" name="Column10234" dataDxfId="6300"/>
    <tableColumn id="10251" xr3:uid="{C1FAD64A-3CB3-4752-9AF5-413F9EFF6291}" name="Column10235" dataDxfId="6299"/>
    <tableColumn id="10252" xr3:uid="{C189CFA4-941E-42F2-BE07-AF68B579CBBF}" name="Column10236" dataDxfId="6298"/>
    <tableColumn id="10253" xr3:uid="{C2DB4F02-6B25-422F-95A7-FF03FA42FEC2}" name="Column10237" dataDxfId="6297"/>
    <tableColumn id="10254" xr3:uid="{E7E04CEE-DB3B-4587-9AFF-E375EC016905}" name="Column10238" dataDxfId="6296"/>
    <tableColumn id="10255" xr3:uid="{4459EF90-FF8B-4A87-9A41-0A08C203770A}" name="Column10239" dataDxfId="6295"/>
    <tableColumn id="10256" xr3:uid="{A515EB4B-28D6-4B53-BB2F-BF270357DE14}" name="Column10240" dataDxfId="6294"/>
    <tableColumn id="10257" xr3:uid="{00005089-163A-4E3B-86DC-2244355E9F57}" name="Column10241" dataDxfId="6293"/>
    <tableColumn id="10258" xr3:uid="{A0BE67D3-1556-4A58-AC73-E35FDD35EE53}" name="Column10242" dataDxfId="6292"/>
    <tableColumn id="10259" xr3:uid="{1C261D04-CBD9-477E-83B8-2FDBABB8CC5E}" name="Column10243" dataDxfId="6291"/>
    <tableColumn id="10260" xr3:uid="{D0F0E593-AFDA-4B0E-84C4-E4F5DCC7BC74}" name="Column10244" dataDxfId="6290"/>
    <tableColumn id="10261" xr3:uid="{F9ECA4B1-BB22-48AC-8CEC-6617BA9967AC}" name="Column10245" dataDxfId="6289"/>
    <tableColumn id="10262" xr3:uid="{7DF72569-08D4-4ED7-BAD4-953B72F6CC45}" name="Column10246" dataDxfId="6288"/>
    <tableColumn id="10263" xr3:uid="{8DD65317-DAFB-4C3A-BC04-A99FBDB68190}" name="Column10247" dataDxfId="6287"/>
    <tableColumn id="10264" xr3:uid="{C6073A6B-6881-4983-A2D1-B45A52174896}" name="Column10248" dataDxfId="6286"/>
    <tableColumn id="10265" xr3:uid="{93826B15-A8A2-4255-AABA-AEE944119095}" name="Column10249" dataDxfId="6285"/>
    <tableColumn id="10266" xr3:uid="{D5E7A140-8D6D-4682-BB17-897308903F08}" name="Column10250" dataDxfId="6284"/>
    <tableColumn id="10267" xr3:uid="{21CF550F-1C78-4F16-8D34-ADCB0D70377C}" name="Column10251" dataDxfId="6283"/>
    <tableColumn id="10268" xr3:uid="{7375475B-9589-4136-81A3-929108D8B7FF}" name="Column10252" dataDxfId="6282"/>
    <tableColumn id="10269" xr3:uid="{EC6C5AFF-F291-4FF6-8C37-D0ED9CCE2B28}" name="Column10253" dataDxfId="6281"/>
    <tableColumn id="10270" xr3:uid="{23310CF7-C01A-4BB4-819C-F8881FC232E4}" name="Column10254" dataDxfId="6280"/>
    <tableColumn id="10271" xr3:uid="{A0C9ECC6-8779-4831-B7D6-024D92553706}" name="Column10255" dataDxfId="6279"/>
    <tableColumn id="10272" xr3:uid="{74114227-FCEB-46BC-B39F-C83632F54AE0}" name="Column10256" dataDxfId="6278"/>
    <tableColumn id="10273" xr3:uid="{E51182D0-400B-43B7-BA41-04F86ADAF486}" name="Column10257" dataDxfId="6277"/>
    <tableColumn id="10274" xr3:uid="{91AE735A-8980-4946-B542-AAA879E2659D}" name="Column10258" dataDxfId="6276"/>
    <tableColumn id="10275" xr3:uid="{810F6D66-9C04-4EED-9F4E-1AF321F931EF}" name="Column10259" dataDxfId="6275"/>
    <tableColumn id="10276" xr3:uid="{6B2CF069-8CDA-44B3-B082-24CD477C5429}" name="Column10260" dataDxfId="6274"/>
    <tableColumn id="10277" xr3:uid="{78C2BCC6-EC05-4900-992A-91055981D5A2}" name="Column10261" dataDxfId="6273"/>
    <tableColumn id="10278" xr3:uid="{BC3C48B0-807D-4B9B-A344-40F173FDA9C8}" name="Column10262" dataDxfId="6272"/>
    <tableColumn id="10279" xr3:uid="{907A4AE9-8532-4178-BEF8-A594FB63C946}" name="Column10263" dataDxfId="6271"/>
    <tableColumn id="10280" xr3:uid="{3028AF99-F0EE-4859-9A42-739740E09A25}" name="Column10264" dataDxfId="6270"/>
    <tableColumn id="10281" xr3:uid="{37D49FC7-4A45-44B6-A799-6368769F7873}" name="Column10265" dataDxfId="6269"/>
    <tableColumn id="10282" xr3:uid="{E956C5A7-3F50-4375-882E-4F0F69EBE9E3}" name="Column10266" dataDxfId="6268"/>
    <tableColumn id="10283" xr3:uid="{706E9D3B-C83F-4346-84CB-2F7777EEFD8C}" name="Column10267" dataDxfId="6267"/>
    <tableColumn id="10284" xr3:uid="{406BDE8D-E134-4034-AF9D-6AE7F297D8C4}" name="Column10268" dataDxfId="6266"/>
    <tableColumn id="10285" xr3:uid="{796DD208-280A-4BEF-B058-1A98B474257B}" name="Column10269" dataDxfId="6265"/>
    <tableColumn id="10286" xr3:uid="{B60D7577-C4D5-440B-A691-6D969FEDECAE}" name="Column10270" dataDxfId="6264"/>
    <tableColumn id="10287" xr3:uid="{1B95708F-2235-48EB-83D1-17D4E3E586AA}" name="Column10271" dataDxfId="6263"/>
    <tableColumn id="10288" xr3:uid="{4900C726-6167-4E82-BD48-EFDF4639F9F3}" name="Column10272" dataDxfId="6262"/>
    <tableColumn id="10289" xr3:uid="{AD037F87-07DD-4050-BC0C-6A0A684A23A4}" name="Column10273" dataDxfId="6261"/>
    <tableColumn id="10290" xr3:uid="{D8D77BEB-AF03-43DE-B406-F0D084D07242}" name="Column10274" dataDxfId="6260"/>
    <tableColumn id="10291" xr3:uid="{425900A8-08F5-4F7A-A38B-D8D3514678B4}" name="Column10275" dataDxfId="6259"/>
    <tableColumn id="10292" xr3:uid="{8C799977-3AE4-4B5F-A80B-B07650FD67C6}" name="Column10276" dataDxfId="6258"/>
    <tableColumn id="10293" xr3:uid="{69B014A4-071C-4371-BCA7-F018F159F250}" name="Column10277" dataDxfId="6257"/>
    <tableColumn id="10294" xr3:uid="{E2E32433-6E63-45F5-9A29-7B5C02E29E9C}" name="Column10278" dataDxfId="6256"/>
    <tableColumn id="10295" xr3:uid="{AB2CE4A0-164C-48FE-8D5C-DC6133635FFA}" name="Column10279" dataDxfId="6255"/>
    <tableColumn id="10296" xr3:uid="{89C17430-7457-4CD0-A404-8C521C00D7D9}" name="Column10280" dataDxfId="6254"/>
    <tableColumn id="10297" xr3:uid="{7172FCFE-2759-4B03-96E5-E07579AB2E89}" name="Column10281" dataDxfId="6253"/>
    <tableColumn id="10298" xr3:uid="{EC573DE7-7EA5-4F7D-B4CD-AB8C27501F86}" name="Column10282" dataDxfId="6252"/>
    <tableColumn id="10299" xr3:uid="{50E7E13E-C193-4509-9704-495569E960CF}" name="Column10283" dataDxfId="6251"/>
    <tableColumn id="10300" xr3:uid="{CAECCD67-3746-41F5-AFDA-00C0593C223D}" name="Column10284" dataDxfId="6250"/>
    <tableColumn id="10301" xr3:uid="{FECA190D-8B1E-4318-A1C2-B388968086B2}" name="Column10285" dataDxfId="6249"/>
    <tableColumn id="10302" xr3:uid="{F459291C-FC4A-4990-AA5B-87C4622FA6A3}" name="Column10286" dataDxfId="6248"/>
    <tableColumn id="10303" xr3:uid="{F866AFFB-A8BD-41A7-B065-31C561CDA83B}" name="Column10287" dataDxfId="6247"/>
    <tableColumn id="10304" xr3:uid="{5A53EDAD-0EF4-4074-AFB5-7CC4DD4C4D0C}" name="Column10288" dataDxfId="6246"/>
    <tableColumn id="10305" xr3:uid="{504EE384-F836-40D9-B5FA-907CF3075A25}" name="Column10289" dataDxfId="6245"/>
    <tableColumn id="10306" xr3:uid="{8755B7E9-57ED-4E0D-A6BF-A15FD2371921}" name="Column10290" dataDxfId="6244"/>
    <tableColumn id="10307" xr3:uid="{593BB527-B70C-4E2F-A1F4-3AA5238AC49C}" name="Column10291" dataDxfId="6243"/>
    <tableColumn id="10308" xr3:uid="{02D9497F-C13B-4DCC-A987-33CEDCB17AB7}" name="Column10292" dataDxfId="6242"/>
    <tableColumn id="10309" xr3:uid="{4128236C-05B7-4692-9999-504DA1288D8E}" name="Column10293" dataDxfId="6241"/>
    <tableColumn id="10310" xr3:uid="{7C173120-80D4-4B02-AFFC-4C4FCE765F46}" name="Column10294" dataDxfId="6240"/>
    <tableColumn id="10311" xr3:uid="{FC898481-001E-4284-A99A-94D7393B45F5}" name="Column10295" dataDxfId="6239"/>
    <tableColumn id="10312" xr3:uid="{004D3DFE-31EB-455D-B85F-516A72DE41F7}" name="Column10296" dataDxfId="6238"/>
    <tableColumn id="10313" xr3:uid="{FF6C5782-5DA6-4FEC-9E13-53C52C5E241E}" name="Column10297" dataDxfId="6237"/>
    <tableColumn id="10314" xr3:uid="{75F91D7E-1D6B-4352-89B4-62CA2EED6EEE}" name="Column10298" dataDxfId="6236"/>
    <tableColumn id="10315" xr3:uid="{5041710C-9686-49C3-902A-B3C733B45502}" name="Column10299" dataDxfId="6235"/>
    <tableColumn id="10316" xr3:uid="{DF409796-3E71-4E3F-81E0-4B2C5056EE10}" name="Column10300" dataDxfId="6234"/>
    <tableColumn id="10317" xr3:uid="{FB4C3750-615A-465D-BDB3-2497BD2801F1}" name="Column10301" dataDxfId="6233"/>
    <tableColumn id="10318" xr3:uid="{1EEDB34A-2904-4D54-A73E-1C11A0632B99}" name="Column10302" dataDxfId="6232"/>
    <tableColumn id="10319" xr3:uid="{C866300A-AECF-42F0-8F24-1B1715587931}" name="Column10303" dataDxfId="6231"/>
    <tableColumn id="10320" xr3:uid="{D8F503A4-D3A5-46C9-BED3-39BE1D9C80E5}" name="Column10304" dataDxfId="6230"/>
    <tableColumn id="10321" xr3:uid="{D3EA65B5-9A21-43C5-8491-56C2CF1DD3C2}" name="Column10305" dataDxfId="6229"/>
    <tableColumn id="10322" xr3:uid="{E443A6E6-8207-44B3-9038-46407B866FB3}" name="Column10306" dataDxfId="6228"/>
    <tableColumn id="10323" xr3:uid="{D62339FF-7310-4A10-AC46-A0125C446256}" name="Column10307" dataDxfId="6227"/>
    <tableColumn id="10324" xr3:uid="{C3096B99-BDD1-49B3-99EB-342B754D1E08}" name="Column10308" dataDxfId="6226"/>
    <tableColumn id="10325" xr3:uid="{35E65A8B-4CB8-4BFB-981E-1A2EEC3A920C}" name="Column10309" dataDxfId="6225"/>
    <tableColumn id="10326" xr3:uid="{4BEC5BD1-CABC-4396-96FC-84E6E6D4D1D8}" name="Column10310" dataDxfId="6224"/>
    <tableColumn id="10327" xr3:uid="{3B5D9DE5-80C1-4D42-8CAE-A9F58E9A4C15}" name="Column10311" dataDxfId="6223"/>
    <tableColumn id="10328" xr3:uid="{80947774-0BEF-4914-983C-67C3D1E56E91}" name="Column10312" dataDxfId="6222"/>
    <tableColumn id="10329" xr3:uid="{50BE6EE4-F609-45F4-A875-EF0CA9E42CFA}" name="Column10313" dataDxfId="6221"/>
    <tableColumn id="10330" xr3:uid="{3E6AE0D1-EE5B-4003-BFF1-DA25EA25A04F}" name="Column10314" dataDxfId="6220"/>
    <tableColumn id="10331" xr3:uid="{F5339622-D2EC-4BA0-A60D-4B24D98C9B68}" name="Column10315" dataDxfId="6219"/>
    <tableColumn id="10332" xr3:uid="{1EBFB644-9732-499A-AF5D-D86C581F44CD}" name="Column10316" dataDxfId="6218"/>
    <tableColumn id="10333" xr3:uid="{0BCD055B-E705-46A0-B11E-B4704A2B35CC}" name="Column10317" dataDxfId="6217"/>
    <tableColumn id="10334" xr3:uid="{F2118D7A-178F-47DC-9BB8-7A4BE39887FB}" name="Column10318" dataDxfId="6216"/>
    <tableColumn id="10335" xr3:uid="{13FB8EBA-968E-445B-965C-20C0AE463A93}" name="Column10319" dataDxfId="6215"/>
    <tableColumn id="10336" xr3:uid="{F3D16011-1519-4C99-90D8-F2F577D46E11}" name="Column10320" dataDxfId="6214"/>
    <tableColumn id="10337" xr3:uid="{599915E5-CB96-4778-B647-0B639ECBAF44}" name="Column10321" dataDxfId="6213"/>
    <tableColumn id="10338" xr3:uid="{79E76905-4E17-47B8-9C2D-CDAD3EDF10B4}" name="Column10322" dataDxfId="6212"/>
    <tableColumn id="10339" xr3:uid="{46BB179B-B97D-4104-A185-8963E61BDBE0}" name="Column10323" dataDxfId="6211"/>
    <tableColumn id="10340" xr3:uid="{36DA3D07-B66E-48EE-A230-F0CFF06D8956}" name="Column10324" dataDxfId="6210"/>
    <tableColumn id="10341" xr3:uid="{414DB6A4-2E79-405B-95F8-1225E2DE44E4}" name="Column10325" dataDxfId="6209"/>
    <tableColumn id="10342" xr3:uid="{D54EDE6C-6EBF-427A-9117-0451181F807A}" name="Column10326" dataDxfId="6208"/>
    <tableColumn id="10343" xr3:uid="{103A968C-8335-47F7-BEC1-8BFCEBF714F1}" name="Column10327" dataDxfId="6207"/>
    <tableColumn id="10344" xr3:uid="{6484F6C1-53A5-48D4-90B3-7599800D93CD}" name="Column10328" dataDxfId="6206"/>
    <tableColumn id="10345" xr3:uid="{73F96558-DDD3-491D-97D3-873F7B937056}" name="Column10329" dataDxfId="6205"/>
    <tableColumn id="10346" xr3:uid="{62DB5914-C788-4518-90A4-3AD2449FD6DE}" name="Column10330" dataDxfId="6204"/>
    <tableColumn id="10347" xr3:uid="{CF33968B-4011-441C-8C1D-640FD546B330}" name="Column10331" dataDxfId="6203"/>
    <tableColumn id="10348" xr3:uid="{86AE253F-0E05-4D70-AEF9-AECCEEC70CBE}" name="Column10332" dataDxfId="6202"/>
    <tableColumn id="10349" xr3:uid="{59D133B1-21FA-479E-87A0-899220CE7206}" name="Column10333" dataDxfId="6201"/>
    <tableColumn id="10350" xr3:uid="{2F6EB199-175E-47A1-B83A-12D7CEB9C22C}" name="Column10334" dataDxfId="6200"/>
    <tableColumn id="10351" xr3:uid="{BCA6EBDB-3EE9-4855-A5BF-0263378A8DB0}" name="Column10335" dataDxfId="6199"/>
    <tableColumn id="10352" xr3:uid="{B19DBD88-CD1F-44BD-A1F3-B72752C3631F}" name="Column10336" dataDxfId="6198"/>
    <tableColumn id="10353" xr3:uid="{5F1BE6F6-E7E4-42B5-992F-FD379FBE2F7C}" name="Column10337" dataDxfId="6197"/>
    <tableColumn id="10354" xr3:uid="{F0D4535B-3439-4812-82B0-91D9ABB10D47}" name="Column10338" dataDxfId="6196"/>
    <tableColumn id="10355" xr3:uid="{4681A25B-C661-47A2-8D5C-CD4D10B1BDA8}" name="Column10339" dataDxfId="6195"/>
    <tableColumn id="10356" xr3:uid="{DCB44308-CBA6-4AEC-8FC0-56F648757674}" name="Column10340" dataDxfId="6194"/>
    <tableColumn id="10357" xr3:uid="{897BBB24-BAE7-4D4F-9488-173775F597DF}" name="Column10341" dataDxfId="6193"/>
    <tableColumn id="10358" xr3:uid="{4AD77A9E-0000-4319-B7E3-907CDB2F229E}" name="Column10342" dataDxfId="6192"/>
    <tableColumn id="10359" xr3:uid="{4FF2511C-2D3D-4B86-8B61-558287DBA57A}" name="Column10343" dataDxfId="6191"/>
    <tableColumn id="10360" xr3:uid="{A6A210ED-9B1A-4F74-B50A-C1746AD7545E}" name="Column10344" dataDxfId="6190"/>
    <tableColumn id="10361" xr3:uid="{08735EB4-EA77-4D54-BF73-577347105D76}" name="Column10345" dataDxfId="6189"/>
    <tableColumn id="10362" xr3:uid="{DB4E84A1-5CB4-4C05-BEAA-70E34E5D0C44}" name="Column10346" dataDxfId="6188"/>
    <tableColumn id="10363" xr3:uid="{CCB3A8D6-AE14-4F8B-9429-E0EF75801DF5}" name="Column10347" dataDxfId="6187"/>
    <tableColumn id="10364" xr3:uid="{225AC88C-3D03-4F9D-A74C-364185732820}" name="Column10348" dataDxfId="6186"/>
    <tableColumn id="10365" xr3:uid="{DA82187A-EA8E-4B8D-8CA0-22B6D510F9AA}" name="Column10349" dataDxfId="6185"/>
    <tableColumn id="10366" xr3:uid="{5C8E3071-62A9-447B-87A0-5D92A707CC72}" name="Column10350" dataDxfId="6184"/>
    <tableColumn id="10367" xr3:uid="{2B635CFE-31C7-49AB-8804-00C1776BB1AD}" name="Column10351" dataDxfId="6183"/>
    <tableColumn id="10368" xr3:uid="{9B314028-D45C-473F-BAC5-29EAB2ECAEBD}" name="Column10352" dataDxfId="6182"/>
    <tableColumn id="10369" xr3:uid="{769841B9-CF02-4BF9-B49C-D3B0B063C5B6}" name="Column10353" dataDxfId="6181"/>
    <tableColumn id="10370" xr3:uid="{EF09D8B5-9F87-4813-BA9D-1ECEFD02F53F}" name="Column10354" dataDxfId="6180"/>
    <tableColumn id="10371" xr3:uid="{2C4EF828-2199-4FA7-A103-BA30EA011985}" name="Column10355" dataDxfId="6179"/>
    <tableColumn id="10372" xr3:uid="{2108883B-F8BB-4A36-8E25-E18D4C1D0460}" name="Column10356" dataDxfId="6178"/>
    <tableColumn id="10373" xr3:uid="{771D2FB0-AAEE-465F-9AEA-18E3CF5595C2}" name="Column10357" dataDxfId="6177"/>
    <tableColumn id="10374" xr3:uid="{4BDE8BC8-847D-4BE7-A835-5ABE1DFD5463}" name="Column10358" dataDxfId="6176"/>
    <tableColumn id="10375" xr3:uid="{39460E03-76A0-4247-9055-EBA0DF87CAA3}" name="Column10359" dataDxfId="6175"/>
    <tableColumn id="10376" xr3:uid="{5EE1A708-E6A5-4287-9122-D763D35AE317}" name="Column10360" dataDxfId="6174"/>
    <tableColumn id="10377" xr3:uid="{10AE69E2-4EBF-45A8-846B-4FFB8618BF6C}" name="Column10361" dataDxfId="6173"/>
    <tableColumn id="10378" xr3:uid="{1B196D33-50B2-470C-A2A6-57AAA34A3BB7}" name="Column10362" dataDxfId="6172"/>
    <tableColumn id="10379" xr3:uid="{7FFBAA21-2DBE-489A-9650-46D29D11D664}" name="Column10363" dataDxfId="6171"/>
    <tableColumn id="10380" xr3:uid="{18A97494-3017-47C0-819C-6E65A336D5E5}" name="Column10364" dataDxfId="6170"/>
    <tableColumn id="10381" xr3:uid="{122B5A87-C9FF-47E4-85DC-FDB9D38A0FFB}" name="Column10365" dataDxfId="6169"/>
    <tableColumn id="10382" xr3:uid="{6AC98ADF-9239-43BD-8B68-2B56FBBE86F4}" name="Column10366" dataDxfId="6168"/>
    <tableColumn id="10383" xr3:uid="{58EBC7C9-2CB3-4A80-B7B7-4F7EE932F485}" name="Column10367" dataDxfId="6167"/>
    <tableColumn id="10384" xr3:uid="{25F90007-1206-49A4-A3F8-C9C4FF95EE75}" name="Column10368" dataDxfId="6166"/>
    <tableColumn id="10385" xr3:uid="{05DD75CC-A98D-4D06-ABD0-E20352C1D6AF}" name="Column10369" dataDxfId="6165"/>
    <tableColumn id="10386" xr3:uid="{40B4FB9D-687A-478A-A513-C12D3E0D7281}" name="Column10370" dataDxfId="6164"/>
    <tableColumn id="10387" xr3:uid="{829554EF-DCFD-457F-AE6C-7A6274F89346}" name="Column10371" dataDxfId="6163"/>
    <tableColumn id="10388" xr3:uid="{1FE7F39F-E84A-491A-A563-F5735AC5264E}" name="Column10372" dataDxfId="6162"/>
    <tableColumn id="10389" xr3:uid="{2E2234BB-A1DF-4D4E-B3C5-DE606E0F4866}" name="Column10373" dataDxfId="6161"/>
    <tableColumn id="10390" xr3:uid="{8FF7B9A9-D382-44D5-8C15-319F9ADF4DAB}" name="Column10374" dataDxfId="6160"/>
    <tableColumn id="10391" xr3:uid="{7805B959-2AB6-4175-A842-1A4214988DE6}" name="Column10375" dataDxfId="6159"/>
    <tableColumn id="10392" xr3:uid="{7044776F-C89F-414D-96C2-55067793C0AB}" name="Column10376" dataDxfId="6158"/>
    <tableColumn id="10393" xr3:uid="{118732D8-B985-4DE5-B689-42A780396D16}" name="Column10377" dataDxfId="6157"/>
    <tableColumn id="10394" xr3:uid="{E452AE88-9ECD-4276-9C3C-79A5120544E3}" name="Column10378" dataDxfId="6156"/>
    <tableColumn id="10395" xr3:uid="{5C7A5580-FDBE-4E3E-94EC-7E0A78A52D89}" name="Column10379" dataDxfId="6155"/>
    <tableColumn id="10396" xr3:uid="{AB82BE8B-C09A-4863-AD37-1FC0E0A8A75C}" name="Column10380" dataDxfId="6154"/>
    <tableColumn id="10397" xr3:uid="{5A893A06-1E5C-4972-A211-A6AC3D70ABE9}" name="Column10381" dataDxfId="6153"/>
    <tableColumn id="10398" xr3:uid="{D6996B59-0182-4764-BE83-34FA44B21B3D}" name="Column10382" dataDxfId="6152"/>
    <tableColumn id="10399" xr3:uid="{AA636853-2A1D-4B73-8C28-D61766D8C73B}" name="Column10383" dataDxfId="6151"/>
    <tableColumn id="10400" xr3:uid="{C088FA2A-A269-4E96-B51A-DA0D0281E5AA}" name="Column10384" dataDxfId="6150"/>
    <tableColumn id="10401" xr3:uid="{07529597-456C-427C-B098-9AA06E85743E}" name="Column10385" dataDxfId="6149"/>
    <tableColumn id="10402" xr3:uid="{03907016-C484-4D63-BBED-535840DC4323}" name="Column10386" dataDxfId="6148"/>
    <tableColumn id="10403" xr3:uid="{8499B3C9-1D48-4513-AE39-C26B74ED13BB}" name="Column10387" dataDxfId="6147"/>
    <tableColumn id="10404" xr3:uid="{9796F66C-919B-4962-895B-BD4AF02060AB}" name="Column10388" dataDxfId="6146"/>
    <tableColumn id="10405" xr3:uid="{22FD74B1-3C65-418D-9079-0D9078352507}" name="Column10389" dataDxfId="6145"/>
    <tableColumn id="10406" xr3:uid="{FAF59636-6C50-41DB-91D8-E33AB034CE34}" name="Column10390" dataDxfId="6144"/>
    <tableColumn id="10407" xr3:uid="{439DD200-7A35-40CE-9E14-950DDF042AF1}" name="Column10391" dataDxfId="6143"/>
    <tableColumn id="10408" xr3:uid="{9523DD38-81EE-4250-A509-7DDB8E9E7846}" name="Column10392" dataDxfId="6142"/>
    <tableColumn id="10409" xr3:uid="{D86D143B-46A4-4E5A-84E9-3ABDBD46D9DF}" name="Column10393" dataDxfId="6141"/>
    <tableColumn id="10410" xr3:uid="{A2D5D8A3-6DB8-4AE1-B7F8-C86E41FC9A4D}" name="Column10394" dataDxfId="6140"/>
    <tableColumn id="10411" xr3:uid="{C729A8EB-5D40-4207-BFC0-DEC63EE67BD2}" name="Column10395" dataDxfId="6139"/>
    <tableColumn id="10412" xr3:uid="{89EC7DDB-5C0C-48E8-B333-62E8F0AEF8D0}" name="Column10396" dataDxfId="6138"/>
    <tableColumn id="10413" xr3:uid="{C0C7A18D-1C1C-41EA-8991-1B77D5A57CD9}" name="Column10397" dataDxfId="6137"/>
    <tableColumn id="10414" xr3:uid="{5887294D-70A7-409B-B081-7CE34C33243A}" name="Column10398" dataDxfId="6136"/>
    <tableColumn id="10415" xr3:uid="{EC3ACC50-7E89-420B-97F6-79214ED52274}" name="Column10399" dataDxfId="6135"/>
    <tableColumn id="10416" xr3:uid="{9D722FCE-76FA-4941-8F5A-464CBF6B431E}" name="Column10400" dataDxfId="6134"/>
    <tableColumn id="10417" xr3:uid="{60E3EB4E-EEBA-4070-BDF6-E24A03430D2A}" name="Column10401" dataDxfId="6133"/>
    <tableColumn id="10418" xr3:uid="{395F1300-57FA-48FD-878D-C8FEC73B7CF9}" name="Column10402" dataDxfId="6132"/>
    <tableColumn id="10419" xr3:uid="{94D5EAA4-FFC8-46B1-B714-67352AACF2B1}" name="Column10403" dataDxfId="6131"/>
    <tableColumn id="10420" xr3:uid="{322257ED-9A10-4D86-86F9-A91901B8A5C7}" name="Column10404" dataDxfId="6130"/>
    <tableColumn id="10421" xr3:uid="{B3A79D4E-E155-47DC-98E6-85D38631B07C}" name="Column10405" dataDxfId="6129"/>
    <tableColumn id="10422" xr3:uid="{52DB8EBB-5A6D-40ED-9F87-F1286A9F4B2A}" name="Column10406" dataDxfId="6128"/>
    <tableColumn id="10423" xr3:uid="{52FCEC76-B2F3-4C78-802B-14C9D96F879D}" name="Column10407" dataDxfId="6127"/>
    <tableColumn id="10424" xr3:uid="{381152C8-93FF-441B-AA7C-6559FF7533E5}" name="Column10408" dataDxfId="6126"/>
    <tableColumn id="10425" xr3:uid="{EDDBC287-53F4-4229-88C4-A76AF30E0587}" name="Column10409" dataDxfId="6125"/>
    <tableColumn id="10426" xr3:uid="{198A2FFC-E6C2-4CFE-AC8A-848A0F1AEB58}" name="Column10410" dataDxfId="6124"/>
    <tableColumn id="10427" xr3:uid="{4A42C448-D71E-4D90-A127-9E3190DE271C}" name="Column10411" dataDxfId="6123"/>
    <tableColumn id="10428" xr3:uid="{2BC52A86-52E4-4667-9DD7-FCA22ABE87BB}" name="Column10412" dataDxfId="6122"/>
    <tableColumn id="10429" xr3:uid="{B7523B95-8956-4734-AE06-D8282161D8D7}" name="Column10413" dataDxfId="6121"/>
    <tableColumn id="10430" xr3:uid="{6A960863-E8E2-45A2-A0EF-7A73CDED17F4}" name="Column10414" dataDxfId="6120"/>
    <tableColumn id="10431" xr3:uid="{CBEEF02B-5AD0-4562-B989-0703E7C5F987}" name="Column10415" dataDxfId="6119"/>
    <tableColumn id="10432" xr3:uid="{C18E7AD3-7056-42FF-B023-0E644353797C}" name="Column10416" dataDxfId="6118"/>
    <tableColumn id="10433" xr3:uid="{D6E81D73-F2F2-4C4B-B099-E84234F5293B}" name="Column10417" dataDxfId="6117"/>
    <tableColumn id="10434" xr3:uid="{D1B6BEAA-545D-4E1A-95AC-C68C1561294D}" name="Column10418" dataDxfId="6116"/>
    <tableColumn id="10435" xr3:uid="{D496638A-1F56-4088-8965-580857C367F4}" name="Column10419" dataDxfId="6115"/>
    <tableColumn id="10436" xr3:uid="{38F82CD0-E40E-4061-904C-9E4BA75DAB89}" name="Column10420" dataDxfId="6114"/>
    <tableColumn id="10437" xr3:uid="{3A8616B1-7A0F-4908-B634-8068D8C5E20E}" name="Column10421" dataDxfId="6113"/>
    <tableColumn id="10438" xr3:uid="{04BDCEE6-95F4-4DA5-9F24-BD5D00BB66C6}" name="Column10422" dataDxfId="6112"/>
    <tableColumn id="10439" xr3:uid="{3638EC22-A5F1-480B-BD29-86113F4C9C0B}" name="Column10423" dataDxfId="6111"/>
    <tableColumn id="10440" xr3:uid="{16CE244F-4609-4E3F-B699-6C522C5B8AB4}" name="Column10424" dataDxfId="6110"/>
    <tableColumn id="10441" xr3:uid="{56EE0B18-FB75-427B-AE54-63BCB21758B8}" name="Column10425" dataDxfId="6109"/>
    <tableColumn id="10442" xr3:uid="{6FAA774C-8411-4F95-BE6B-4E4D73C2DD5F}" name="Column10426" dataDxfId="6108"/>
    <tableColumn id="10443" xr3:uid="{2F39658E-442C-4668-B808-CB7421CE98CD}" name="Column10427" dataDxfId="6107"/>
    <tableColumn id="10444" xr3:uid="{A3D0ADB2-37F2-49FF-AEA3-ADDE3530D6B1}" name="Column10428" dataDxfId="6106"/>
    <tableColumn id="10445" xr3:uid="{EBAC6DE0-9677-4ECB-9F9B-BE811669AED4}" name="Column10429" dataDxfId="6105"/>
    <tableColumn id="10446" xr3:uid="{CC16304F-5E99-4B4F-9906-5AEBF29FD8F7}" name="Column10430" dataDxfId="6104"/>
    <tableColumn id="10447" xr3:uid="{4897A4A2-4577-4BAB-BBAC-44300B6046ED}" name="Column10431" dataDxfId="6103"/>
    <tableColumn id="10448" xr3:uid="{3E950E53-9ED0-4993-B0CF-9ADACCEFBF52}" name="Column10432" dataDxfId="6102"/>
    <tableColumn id="10449" xr3:uid="{F2B7CF07-A923-4253-BF78-98D178673114}" name="Column10433" dataDxfId="6101"/>
    <tableColumn id="10450" xr3:uid="{73032D93-A353-4DED-8830-C7FD34273BB3}" name="Column10434" dataDxfId="6100"/>
    <tableColumn id="10451" xr3:uid="{07193663-0168-452F-835D-D22316328AFA}" name="Column10435" dataDxfId="6099"/>
    <tableColumn id="10452" xr3:uid="{E3EE3E5C-67DD-4BA4-8CFE-431DC358BEFE}" name="Column10436" dataDxfId="6098"/>
    <tableColumn id="10453" xr3:uid="{D731732E-DDAC-4294-99AC-52735106DA6A}" name="Column10437" dataDxfId="6097"/>
    <tableColumn id="10454" xr3:uid="{EFD44E4B-8F50-47C5-9602-9CBD8C77647B}" name="Column10438" dataDxfId="6096"/>
    <tableColumn id="10455" xr3:uid="{5A83E95F-A078-47AA-A007-60D43B06C870}" name="Column10439" dataDxfId="6095"/>
    <tableColumn id="10456" xr3:uid="{7DA0C5F9-F7F1-4A8B-BE27-6330D4109F17}" name="Column10440" dataDxfId="6094"/>
    <tableColumn id="10457" xr3:uid="{B0590532-C539-4B49-B7F4-ED7957AF17FF}" name="Column10441" dataDxfId="6093"/>
    <tableColumn id="10458" xr3:uid="{32C76640-F446-40E1-AE38-CD791B468951}" name="Column10442" dataDxfId="6092"/>
    <tableColumn id="10459" xr3:uid="{61322D8B-D44B-4081-88F5-591DF4FA60A7}" name="Column10443" dataDxfId="6091"/>
    <tableColumn id="10460" xr3:uid="{DC937A3E-048C-4F91-B67A-54A5B17A5F02}" name="Column10444" dataDxfId="6090"/>
    <tableColumn id="10461" xr3:uid="{78179785-DA5A-40AA-B852-4638559D0627}" name="Column10445" dataDxfId="6089"/>
    <tableColumn id="10462" xr3:uid="{80622D23-836F-4BF3-AE89-E04C422F477D}" name="Column10446" dataDxfId="6088"/>
    <tableColumn id="10463" xr3:uid="{CA9614B2-9BEE-499D-90C9-E867848951E8}" name="Column10447" dataDxfId="6087"/>
    <tableColumn id="10464" xr3:uid="{59F89002-D3B4-45D6-8B32-47A1FFC3B125}" name="Column10448" dataDxfId="6086"/>
    <tableColumn id="10465" xr3:uid="{79AC350F-3DB8-4CB5-A843-EEF8870E04B8}" name="Column10449" dataDxfId="6085"/>
    <tableColumn id="10466" xr3:uid="{6A7E1335-363B-4E1F-A510-C869AA526E99}" name="Column10450" dataDxfId="6084"/>
    <tableColumn id="10467" xr3:uid="{D24089E8-6057-4D50-A379-B4D241FC08EF}" name="Column10451" dataDxfId="6083"/>
    <tableColumn id="10468" xr3:uid="{EC8400C3-0674-48D5-9091-C2AB925DCB9E}" name="Column10452" dataDxfId="6082"/>
    <tableColumn id="10469" xr3:uid="{340ABAAF-90C3-4485-B246-49462849CE36}" name="Column10453" dataDxfId="6081"/>
    <tableColumn id="10470" xr3:uid="{F1C3D264-D33D-400F-AB33-3BA15862DA98}" name="Column10454" dataDxfId="6080"/>
    <tableColumn id="10471" xr3:uid="{13A0E89A-980E-4F54-8B25-5BB719361FE1}" name="Column10455" dataDxfId="6079"/>
    <tableColumn id="10472" xr3:uid="{6395E0FA-9750-43FF-8D9A-E02E585C9B26}" name="Column10456" dataDxfId="6078"/>
    <tableColumn id="10473" xr3:uid="{C6EEE3BC-4A39-457D-BAE6-7C634A9B5CFA}" name="Column10457" dataDxfId="6077"/>
    <tableColumn id="10474" xr3:uid="{A7E1DB10-9719-453D-884A-B11BFC763139}" name="Column10458" dataDxfId="6076"/>
    <tableColumn id="10475" xr3:uid="{47B8714E-B3A3-4D5E-B245-797A53B2EBBA}" name="Column10459" dataDxfId="6075"/>
    <tableColumn id="10476" xr3:uid="{048B748A-0D15-458C-8345-3BB03F5CE030}" name="Column10460" dataDxfId="6074"/>
    <tableColumn id="10477" xr3:uid="{8BC8D9D4-782E-4E82-A3BA-FC411B346D03}" name="Column10461" dataDxfId="6073"/>
    <tableColumn id="10478" xr3:uid="{4770656F-42E4-45DF-A74D-0E89155BBCFE}" name="Column10462" dataDxfId="6072"/>
    <tableColumn id="10479" xr3:uid="{475CB23D-7AD3-49A2-B1F4-E3934DF8D1BE}" name="Column10463" dataDxfId="6071"/>
    <tableColumn id="10480" xr3:uid="{E68727CC-38BD-4AA1-9056-E74D7ECF674F}" name="Column10464" dataDxfId="6070"/>
    <tableColumn id="10481" xr3:uid="{65BB32CF-72CC-4F82-ACA2-92A76AC6A2C1}" name="Column10465" dataDxfId="6069"/>
    <tableColumn id="10482" xr3:uid="{23ADBE71-1B02-4DA3-9562-33E1562F5837}" name="Column10466" dataDxfId="6068"/>
    <tableColumn id="10483" xr3:uid="{B18D1857-D896-410A-978D-9AA17DDA3450}" name="Column10467" dataDxfId="6067"/>
    <tableColumn id="10484" xr3:uid="{5ADDA987-D2D5-41B3-946D-9AACC8A1ACDF}" name="Column10468" dataDxfId="6066"/>
    <tableColumn id="10485" xr3:uid="{CAB1ADD9-5CDA-44F2-AA81-D7A270418295}" name="Column10469" dataDxfId="6065"/>
    <tableColumn id="10486" xr3:uid="{84CD707E-2CB6-4401-A20D-22B10DCEBD4E}" name="Column10470" dataDxfId="6064"/>
    <tableColumn id="10487" xr3:uid="{56274658-7CDB-4CDC-BB7C-22FA162C5E34}" name="Column10471" dataDxfId="6063"/>
    <tableColumn id="10488" xr3:uid="{16625A06-5523-42F4-ABFB-D1CE3EBC31A0}" name="Column10472" dataDxfId="6062"/>
    <tableColumn id="10489" xr3:uid="{C0571F9A-B4E0-4E9C-BF21-51EAE4473DE2}" name="Column10473" dataDxfId="6061"/>
    <tableColumn id="10490" xr3:uid="{23CCC25E-7641-4878-99C5-B436D55F97E3}" name="Column10474" dataDxfId="6060"/>
    <tableColumn id="10491" xr3:uid="{C3C71CB4-3073-433A-9DD9-FEE5892B5077}" name="Column10475" dataDxfId="6059"/>
    <tableColumn id="10492" xr3:uid="{99EF3B02-4F7C-4B65-AA9B-9CF7D048C09D}" name="Column10476" dataDxfId="6058"/>
    <tableColumn id="10493" xr3:uid="{F769B3D6-055A-4032-93BD-FBDAA29F45FA}" name="Column10477" dataDxfId="6057"/>
    <tableColumn id="10494" xr3:uid="{F2221AC0-8AE0-478A-B1FD-7E90E2B8BF0B}" name="Column10478" dataDxfId="6056"/>
    <tableColumn id="10495" xr3:uid="{53EAF36F-B493-4A70-8C8C-FC4C968D6AFF}" name="Column10479" dataDxfId="6055"/>
    <tableColumn id="10496" xr3:uid="{B00B761A-E595-4075-9388-30342D788304}" name="Column10480" dataDxfId="6054"/>
    <tableColumn id="10497" xr3:uid="{358E9F25-3C16-436C-A76F-60E9BDCDA4F8}" name="Column10481" dataDxfId="6053"/>
    <tableColumn id="10498" xr3:uid="{F4F45672-3540-4859-80B0-504FBFFEACC2}" name="Column10482" dataDxfId="6052"/>
    <tableColumn id="10499" xr3:uid="{9B6503E2-5F47-42A3-8F27-AC532D452F3D}" name="Column10483" dataDxfId="6051"/>
    <tableColumn id="10500" xr3:uid="{F2EA677E-12A7-414F-8AAD-D8D85E2C3718}" name="Column10484" dataDxfId="6050"/>
    <tableColumn id="10501" xr3:uid="{50AE60D8-F53B-4713-BC91-D55422BC4F7E}" name="Column10485" dataDxfId="6049"/>
    <tableColumn id="10502" xr3:uid="{C80301CB-6910-4A6B-B4E4-7646A95BC39B}" name="Column10486" dataDxfId="6048"/>
    <tableColumn id="10503" xr3:uid="{114DD7D7-32EB-4883-85ED-B20A08ECEFCB}" name="Column10487" dataDxfId="6047"/>
    <tableColumn id="10504" xr3:uid="{FE0965DE-0295-4DFA-B7A5-3E3962F9135E}" name="Column10488" dataDxfId="6046"/>
    <tableColumn id="10505" xr3:uid="{2C505A93-95CD-46FB-8AFA-50B4235A82A5}" name="Column10489" dataDxfId="6045"/>
    <tableColumn id="10506" xr3:uid="{C328EE05-F896-4581-8A38-FD4F9B031DF8}" name="Column10490" dataDxfId="6044"/>
    <tableColumn id="10507" xr3:uid="{6CA75230-7BDA-4D63-8685-E0073E63160F}" name="Column10491" dataDxfId="6043"/>
    <tableColumn id="10508" xr3:uid="{0D3DE048-DB38-4006-BA35-1075D2EFEC92}" name="Column10492" dataDxfId="6042"/>
    <tableColumn id="10509" xr3:uid="{CDCFC0F1-FB99-49ED-9203-79C535A93EEB}" name="Column10493" dataDxfId="6041"/>
    <tableColumn id="10510" xr3:uid="{096A9B83-A4D8-413B-8324-F364AEC94338}" name="Column10494" dataDxfId="6040"/>
    <tableColumn id="10511" xr3:uid="{538A393D-5519-4B0B-B91C-8703B8CDF405}" name="Column10495" dataDxfId="6039"/>
    <tableColumn id="10512" xr3:uid="{10F27EEA-67F5-4EAD-BF66-75C52372A652}" name="Column10496" dataDxfId="6038"/>
    <tableColumn id="10513" xr3:uid="{34142EB7-BD9E-4B17-A57D-BBDB7D53FDF4}" name="Column10497" dataDxfId="6037"/>
    <tableColumn id="10514" xr3:uid="{D96FA8BD-C46E-48D3-8394-F39F0DF9B4CF}" name="Column10498" dataDxfId="6036"/>
    <tableColumn id="10515" xr3:uid="{3085AD35-EFFE-413D-A804-FCE57A66C69D}" name="Column10499" dataDxfId="6035"/>
    <tableColumn id="10516" xr3:uid="{B03A63B0-61DB-4D41-8F3C-A40F16EB70CF}" name="Column10500" dataDxfId="6034"/>
    <tableColumn id="10517" xr3:uid="{7732F547-2195-4C82-B3CA-8800DE17B79C}" name="Column10501" dataDxfId="6033"/>
    <tableColumn id="10518" xr3:uid="{1BE6E662-1BB1-404D-B5C5-9C62CCB2129C}" name="Column10502" dataDxfId="6032"/>
    <tableColumn id="10519" xr3:uid="{F30304B7-2499-4B8F-B4DF-73B237561E92}" name="Column10503" dataDxfId="6031"/>
    <tableColumn id="10520" xr3:uid="{B49EAE18-FF2F-4B7C-A1F0-4CD9121EA95C}" name="Column10504" dataDxfId="6030"/>
    <tableColumn id="10521" xr3:uid="{E1A3181C-3B49-4FEB-9F4E-B1BE3899E1E4}" name="Column10505" dataDxfId="6029"/>
    <tableColumn id="10522" xr3:uid="{2ED0C73A-3849-43E0-BA0E-15502EC1D0BB}" name="Column10506" dataDxfId="6028"/>
    <tableColumn id="10523" xr3:uid="{E7BAB16F-8A73-43E4-AC98-5E9ED60E28AE}" name="Column10507" dataDxfId="6027"/>
    <tableColumn id="10524" xr3:uid="{15C8267A-DBAE-425B-9F58-9BBAA29B65EF}" name="Column10508" dataDxfId="6026"/>
    <tableColumn id="10525" xr3:uid="{83660CE8-3302-49EC-9F0D-9CD4E2E9CA8B}" name="Column10509" dataDxfId="6025"/>
    <tableColumn id="10526" xr3:uid="{82EEC6D4-E5B0-4F11-BB28-A3886E1C5808}" name="Column10510" dataDxfId="6024"/>
    <tableColumn id="10527" xr3:uid="{5BE0A101-90D6-4A70-A244-3E162A241138}" name="Column10511" dataDxfId="6023"/>
    <tableColumn id="10528" xr3:uid="{077D9935-522B-4DE1-B25E-C0B1B52AF9B8}" name="Column10512" dataDxfId="6022"/>
    <tableColumn id="10529" xr3:uid="{9497FC6F-31DB-4597-A4F4-BE418744ACD4}" name="Column10513" dataDxfId="6021"/>
    <tableColumn id="10530" xr3:uid="{A8C97DA6-8840-4E53-A247-28C7F326BA04}" name="Column10514" dataDxfId="6020"/>
    <tableColumn id="10531" xr3:uid="{748E3A15-1314-49EF-B277-9597AD857ABF}" name="Column10515" dataDxfId="6019"/>
    <tableColumn id="10532" xr3:uid="{B0990D88-CA94-4C48-A3CF-01C88B30BE5C}" name="Column10516" dataDxfId="6018"/>
    <tableColumn id="10533" xr3:uid="{D91112CA-FF50-458A-ACE6-9A6D4A77D56B}" name="Column10517" dataDxfId="6017"/>
    <tableColumn id="10534" xr3:uid="{D12ABB69-C3CE-427C-8484-F5E5535ED36B}" name="Column10518" dataDxfId="6016"/>
    <tableColumn id="10535" xr3:uid="{12C5FD3F-8496-46B8-B608-5AA7E19947E7}" name="Column10519" dataDxfId="6015"/>
    <tableColumn id="10536" xr3:uid="{29C33238-E4A8-4724-B1FF-4CF80C86FDDC}" name="Column10520" dataDxfId="6014"/>
    <tableColumn id="10537" xr3:uid="{218975BA-4A4B-4B91-B0F2-7E72D7E8439C}" name="Column10521" dataDxfId="6013"/>
    <tableColumn id="10538" xr3:uid="{0450F429-8E36-4EB9-A8D1-25AEAD33B088}" name="Column10522" dataDxfId="6012"/>
    <tableColumn id="10539" xr3:uid="{767A257A-8F1B-410A-A8A0-4EBE336F211E}" name="Column10523" dataDxfId="6011"/>
    <tableColumn id="10540" xr3:uid="{9EA865C6-0CC7-4D0E-8037-05894FB931E8}" name="Column10524" dataDxfId="6010"/>
    <tableColumn id="10541" xr3:uid="{0576171C-7EFC-48D6-87B8-78EFC207895B}" name="Column10525" dataDxfId="6009"/>
    <tableColumn id="10542" xr3:uid="{7312E74D-A23C-4D11-A01C-42F6626FB830}" name="Column10526" dataDxfId="6008"/>
    <tableColumn id="10543" xr3:uid="{051D34B8-5EAB-45BC-9D53-02D5844E3BAD}" name="Column10527" dataDxfId="6007"/>
    <tableColumn id="10544" xr3:uid="{0D8ADBD3-4E8B-458C-B8E1-4D3FC7329160}" name="Column10528" dataDxfId="6006"/>
    <tableColumn id="10545" xr3:uid="{1E7518D5-ACA3-4C82-9F8A-593345C393D8}" name="Column10529" dataDxfId="6005"/>
    <tableColumn id="10546" xr3:uid="{3348DECD-B8B9-4D93-8E7D-1C1CD8C8FB37}" name="Column10530" dataDxfId="6004"/>
    <tableColumn id="10547" xr3:uid="{79628881-69FC-4436-B2CB-B00200A6D1D9}" name="Column10531" dataDxfId="6003"/>
    <tableColumn id="10548" xr3:uid="{DC24EFBE-9D0C-4AAF-A7E5-1DBAD2A21406}" name="Column10532" dataDxfId="6002"/>
    <tableColumn id="10549" xr3:uid="{7EA66ED2-87E2-4A36-81B6-113ABFE511C2}" name="Column10533" dataDxfId="6001"/>
    <tableColumn id="10550" xr3:uid="{1F6C1B10-BC7D-48A7-8244-D070E4417C7C}" name="Column10534" dataDxfId="6000"/>
    <tableColumn id="10551" xr3:uid="{7929BA9A-5E7D-47A3-8DCD-3297C0FB4DE4}" name="Column10535" dataDxfId="5999"/>
    <tableColumn id="10552" xr3:uid="{7A28ED1C-643A-497F-B765-1C5B9CF9C8B9}" name="Column10536" dataDxfId="5998"/>
    <tableColumn id="10553" xr3:uid="{27085BA4-58E2-494B-8753-94EEF6873306}" name="Column10537" dataDxfId="5997"/>
    <tableColumn id="10554" xr3:uid="{BD59B856-933A-4EA9-87A0-C49C47B9D17C}" name="Column10538" dataDxfId="5996"/>
    <tableColumn id="10555" xr3:uid="{A14DC4A9-DAA7-4A11-8042-CB7C34B5064E}" name="Column10539" dataDxfId="5995"/>
    <tableColumn id="10556" xr3:uid="{241632C7-1F12-483C-AF57-C9BA9D16E5BC}" name="Column10540" dataDxfId="5994"/>
    <tableColumn id="10557" xr3:uid="{B97D42A3-C5F3-47C0-98FB-23D1007AC6CF}" name="Column10541" dataDxfId="5993"/>
    <tableColumn id="10558" xr3:uid="{41F7FAAE-791D-49D6-B632-208D79AF041A}" name="Column10542" dataDxfId="5992"/>
    <tableColumn id="10559" xr3:uid="{9C4FBEB8-2AC1-4E3D-8110-7F70CE411FBE}" name="Column10543" dataDxfId="5991"/>
    <tableColumn id="10560" xr3:uid="{2BC56D69-92DB-4FC3-978F-8DB998294F49}" name="Column10544" dataDxfId="5990"/>
    <tableColumn id="10561" xr3:uid="{4C014E27-FCE0-4860-B432-0A471B0F2D15}" name="Column10545" dataDxfId="5989"/>
    <tableColumn id="10562" xr3:uid="{8910ECA1-9A84-4319-B6BE-2C38F58F6615}" name="Column10546" dataDxfId="5988"/>
    <tableColumn id="10563" xr3:uid="{8311224C-4CC5-4A61-9490-115D7B040F16}" name="Column10547" dataDxfId="5987"/>
    <tableColumn id="10564" xr3:uid="{018E37BC-F41F-4556-92C4-AF553449997F}" name="Column10548" dataDxfId="5986"/>
    <tableColumn id="10565" xr3:uid="{E313465E-6CC2-4998-B710-4DE68A64CFAE}" name="Column10549" dataDxfId="5985"/>
    <tableColumn id="10566" xr3:uid="{4B97EF84-C354-42C8-A573-42FCA3BD7072}" name="Column10550" dataDxfId="5984"/>
    <tableColumn id="10567" xr3:uid="{DCC2909C-0916-46F3-A020-C28A9309BE3D}" name="Column10551" dataDxfId="5983"/>
    <tableColumn id="10568" xr3:uid="{5E4DC382-E741-47C3-B69A-B1C1885158C7}" name="Column10552" dataDxfId="5982"/>
    <tableColumn id="10569" xr3:uid="{243C9F52-4F7D-4350-8D86-38B19FFCBF2E}" name="Column10553" dataDxfId="5981"/>
    <tableColumn id="10570" xr3:uid="{02B41F45-2F26-4C4A-9BD6-BC9C8EB532B6}" name="Column10554" dataDxfId="5980"/>
    <tableColumn id="10571" xr3:uid="{65412A1D-C9CD-469B-8658-B676E7FEF3CE}" name="Column10555" dataDxfId="5979"/>
    <tableColumn id="10572" xr3:uid="{A2028811-3CF8-4EF7-BC53-3BCAC54820A0}" name="Column10556" dataDxfId="5978"/>
    <tableColumn id="10573" xr3:uid="{062090FD-F0DC-4AB2-B5FF-33395E6EBF80}" name="Column10557" dataDxfId="5977"/>
    <tableColumn id="10574" xr3:uid="{93EC8B96-AF45-4751-889E-62AF6DF1F4AA}" name="Column10558" dataDxfId="5976"/>
    <tableColumn id="10575" xr3:uid="{14BEF4D0-498B-4719-8721-E968CDC680A6}" name="Column10559" dataDxfId="5975"/>
    <tableColumn id="10576" xr3:uid="{BCB57D47-AE7F-433A-975C-165AA9535A51}" name="Column10560" dataDxfId="5974"/>
    <tableColumn id="10577" xr3:uid="{1AE83DDA-9FD1-4B06-8F0D-58545D4A0775}" name="Column10561" dataDxfId="5973"/>
    <tableColumn id="10578" xr3:uid="{31B14ED5-9A76-4EF7-80B8-ADC366F4F95A}" name="Column10562" dataDxfId="5972"/>
    <tableColumn id="10579" xr3:uid="{A8644EA5-D520-45F0-82F8-43E9933945EA}" name="Column10563" dataDxfId="5971"/>
    <tableColumn id="10580" xr3:uid="{03D3B9BF-969D-487E-AD9C-0E54289A2855}" name="Column10564" dataDxfId="5970"/>
    <tableColumn id="10581" xr3:uid="{C9642F71-7B0C-4CDF-9A04-5EF899234C3B}" name="Column10565" dataDxfId="5969"/>
    <tableColumn id="10582" xr3:uid="{48ABEAB6-1E4F-4AF3-B1C2-3C982D223129}" name="Column10566" dataDxfId="5968"/>
    <tableColumn id="10583" xr3:uid="{035DEF52-9695-45DA-B64A-9D82041B374B}" name="Column10567" dataDxfId="5967"/>
    <tableColumn id="10584" xr3:uid="{40726AAA-B2D1-45E2-9754-92EBD5D2C62B}" name="Column10568" dataDxfId="5966"/>
    <tableColumn id="10585" xr3:uid="{CE795023-97CF-4794-B017-004B7DB94461}" name="Column10569" dataDxfId="5965"/>
    <tableColumn id="10586" xr3:uid="{9A5DE7E9-5076-4FBC-8462-92A5B6DCC1F2}" name="Column10570" dataDxfId="5964"/>
    <tableColumn id="10587" xr3:uid="{60CC6C6E-B6E9-48C8-8A37-7B855B2D7465}" name="Column10571" dataDxfId="5963"/>
    <tableColumn id="10588" xr3:uid="{84D53536-9D7A-41BB-A5A4-0D12AEE1ED0E}" name="Column10572" dataDxfId="5962"/>
    <tableColumn id="10589" xr3:uid="{2BA15AC9-C33C-4094-B636-8A17C3EAFEA4}" name="Column10573" dataDxfId="5961"/>
    <tableColumn id="10590" xr3:uid="{00251EDF-AC93-459D-B4CA-0CCD17DA31F5}" name="Column10574" dataDxfId="5960"/>
    <tableColumn id="10591" xr3:uid="{AC97CC8E-9213-4A8E-80A2-2394B1D3E3B6}" name="Column10575" dataDxfId="5959"/>
    <tableColumn id="10592" xr3:uid="{BCEC323C-387B-4E29-A0F2-611D013BFD95}" name="Column10576" dataDxfId="5958"/>
    <tableColumn id="10593" xr3:uid="{A665C4C0-4D84-47FD-8DEF-848253D3A6D6}" name="Column10577" dataDxfId="5957"/>
    <tableColumn id="10594" xr3:uid="{5F6E940B-A1B3-4A9C-B55B-A84844A9389E}" name="Column10578" dataDxfId="5956"/>
    <tableColumn id="10595" xr3:uid="{6BC6BF0A-7508-47CE-86AD-2B1D02459F0B}" name="Column10579" dataDxfId="5955"/>
    <tableColumn id="10596" xr3:uid="{636FB10A-F8F4-4F63-8D39-323C07782F73}" name="Column10580" dataDxfId="5954"/>
    <tableColumn id="10597" xr3:uid="{9C532FB5-4511-43EF-84C9-12625CB21D86}" name="Column10581" dataDxfId="5953"/>
    <tableColumn id="10598" xr3:uid="{4D93311D-EABC-4C09-9091-2DE06ED71E86}" name="Column10582" dataDxfId="5952"/>
    <tableColumn id="10599" xr3:uid="{65BB98E2-3B61-4D81-BCD9-0B8951EB8AEA}" name="Column10583" dataDxfId="5951"/>
    <tableColumn id="10600" xr3:uid="{752FC582-D526-440C-9ED3-246A10FF652D}" name="Column10584" dataDxfId="5950"/>
    <tableColumn id="10601" xr3:uid="{84CCF472-75D9-4DA8-A01D-8875A667C7FA}" name="Column10585" dataDxfId="5949"/>
    <tableColumn id="10602" xr3:uid="{02C3246A-0495-49DC-BB6A-D1992443C337}" name="Column10586" dataDxfId="5948"/>
    <tableColumn id="10603" xr3:uid="{847C3885-AB23-4CC9-A7B4-47EC8380336E}" name="Column10587" dataDxfId="5947"/>
    <tableColumn id="10604" xr3:uid="{7237FE0C-B08E-4239-B907-6755DDC66597}" name="Column10588" dataDxfId="5946"/>
    <tableColumn id="10605" xr3:uid="{2A010FDC-A4E5-49CB-B111-304DAE2505F9}" name="Column10589" dataDxfId="5945"/>
    <tableColumn id="10606" xr3:uid="{A0EA9A16-BD9A-4EC0-87BD-762D4E9DCCE0}" name="Column10590" dataDxfId="5944"/>
    <tableColumn id="10607" xr3:uid="{F7BAAF89-3717-469E-BBCB-C0B2D73CB3F6}" name="Column10591" dataDxfId="5943"/>
    <tableColumn id="10608" xr3:uid="{ECA441E1-6EB2-408B-AD3C-A8433C45120C}" name="Column10592" dataDxfId="5942"/>
    <tableColumn id="10609" xr3:uid="{7A22B711-01F2-454B-8668-420462375C26}" name="Column10593" dataDxfId="5941"/>
    <tableColumn id="10610" xr3:uid="{CAB18676-DB71-48E1-847C-3C44C7BF0A07}" name="Column10594" dataDxfId="5940"/>
    <tableColumn id="10611" xr3:uid="{1A8F9121-43FC-4944-B658-8F8CE8DA55DD}" name="Column10595" dataDxfId="5939"/>
    <tableColumn id="10612" xr3:uid="{CC3398A5-E555-4C66-839F-7B9FAA53E423}" name="Column10596" dataDxfId="5938"/>
    <tableColumn id="10613" xr3:uid="{82DAD261-B723-4CFE-8A95-4E54D995EBE0}" name="Column10597" dataDxfId="5937"/>
    <tableColumn id="10614" xr3:uid="{623F6832-5D0C-4EF1-B3C5-9304C401F1C9}" name="Column10598" dataDxfId="5936"/>
    <tableColumn id="10615" xr3:uid="{1DFD139A-A83D-493E-A05D-EDA829A0E9FD}" name="Column10599" dataDxfId="5935"/>
    <tableColumn id="10616" xr3:uid="{DB14FC07-A04C-492A-BCB0-D80EF5039238}" name="Column10600" dataDxfId="5934"/>
    <tableColumn id="10617" xr3:uid="{526E2811-65AB-42F6-A136-EF2C8605653E}" name="Column10601" dataDxfId="5933"/>
    <tableColumn id="10618" xr3:uid="{9D4AD765-1934-46B5-9E3E-905F059034D8}" name="Column10602" dataDxfId="5932"/>
    <tableColumn id="10619" xr3:uid="{CC547332-1E08-436D-BE4D-284277BD96E3}" name="Column10603" dataDxfId="5931"/>
    <tableColumn id="10620" xr3:uid="{B22C0531-187C-49C8-A86B-3E0286AC8E97}" name="Column10604" dataDxfId="5930"/>
    <tableColumn id="10621" xr3:uid="{20799A6C-0B79-4928-A03E-7A82DC61994E}" name="Column10605" dataDxfId="5929"/>
    <tableColumn id="10622" xr3:uid="{FED754DE-129A-4BC6-92F9-64CDBDEA4B65}" name="Column10606" dataDxfId="5928"/>
    <tableColumn id="10623" xr3:uid="{F414BE00-E324-47EF-8A49-5447C1F2D6D7}" name="Column10607" dataDxfId="5927"/>
    <tableColumn id="10624" xr3:uid="{8EF82B7E-A6BA-438C-A603-C1333F812386}" name="Column10608" dataDxfId="5926"/>
    <tableColumn id="10625" xr3:uid="{DBFAF6C6-D6DA-451C-A038-B9AC846F463A}" name="Column10609" dataDxfId="5925"/>
    <tableColumn id="10626" xr3:uid="{5AD80A28-CF3E-484D-8635-4E16805D9E0E}" name="Column10610" dataDxfId="5924"/>
    <tableColumn id="10627" xr3:uid="{C01C4D65-59F6-4107-A48C-03B0DBEF2B1C}" name="Column10611" dataDxfId="5923"/>
    <tableColumn id="10628" xr3:uid="{751700F9-5F05-4460-A920-59127056A103}" name="Column10612" dataDxfId="5922"/>
    <tableColumn id="10629" xr3:uid="{051E8055-1E75-4F6F-9963-62DD28EF0491}" name="Column10613" dataDxfId="5921"/>
    <tableColumn id="10630" xr3:uid="{F754C2D1-8E3D-48A1-9E7A-557A0A26ACB1}" name="Column10614" dataDxfId="5920"/>
    <tableColumn id="10631" xr3:uid="{A3CEC475-6E69-48FC-A86D-77DFF2336997}" name="Column10615" dataDxfId="5919"/>
    <tableColumn id="10632" xr3:uid="{A688BCF8-5309-4BFA-82AE-E1F822750AE9}" name="Column10616" dataDxfId="5918"/>
    <tableColumn id="10633" xr3:uid="{E33CCF85-7205-4BA0-B575-98F2773E941C}" name="Column10617" dataDxfId="5917"/>
    <tableColumn id="10634" xr3:uid="{B5231AF2-206D-43E7-B1F9-107E4CA4BE2D}" name="Column10618" dataDxfId="5916"/>
    <tableColumn id="10635" xr3:uid="{96592641-43C0-4D76-B92C-5DF49F4A2B2A}" name="Column10619" dataDxfId="5915"/>
    <tableColumn id="10636" xr3:uid="{1BA76A42-A912-4561-B64C-38E5063EC9D5}" name="Column10620" dataDxfId="5914"/>
    <tableColumn id="10637" xr3:uid="{DB23B4D7-B015-498B-B042-3982D51D0230}" name="Column10621" dataDxfId="5913"/>
    <tableColumn id="10638" xr3:uid="{8AF8537C-C5EA-4FFC-BF81-C2F727070AF7}" name="Column10622" dataDxfId="5912"/>
    <tableColumn id="10639" xr3:uid="{75676964-8699-42DF-8D6F-9D0E33BF011C}" name="Column10623" dataDxfId="5911"/>
    <tableColumn id="10640" xr3:uid="{EDA020D6-E4E4-4FDC-BEB9-799DAB792B55}" name="Column10624" dataDxfId="5910"/>
    <tableColumn id="10641" xr3:uid="{4EBAD612-34E3-42FE-AF6E-360207C81835}" name="Column10625" dataDxfId="5909"/>
    <tableColumn id="10642" xr3:uid="{65CDB4BB-8D6A-4287-B61A-190F6320F6D1}" name="Column10626" dataDxfId="5908"/>
    <tableColumn id="10643" xr3:uid="{F91B928B-C049-4AD7-B8B6-8E22B5CB394F}" name="Column10627" dataDxfId="5907"/>
    <tableColumn id="10644" xr3:uid="{BE4E545E-16C8-4428-B84F-AA450882BD65}" name="Column10628" dataDxfId="5906"/>
    <tableColumn id="10645" xr3:uid="{958B88DF-89D3-4830-88A5-02B596E2183C}" name="Column10629" dataDxfId="5905"/>
    <tableColumn id="10646" xr3:uid="{B304CD99-77E0-4FBE-B1F9-33545DCBF289}" name="Column10630" dataDxfId="5904"/>
    <tableColumn id="10647" xr3:uid="{A93754FA-1EB4-492E-8423-43A62174F13D}" name="Column10631" dataDxfId="5903"/>
    <tableColumn id="10648" xr3:uid="{E59C6089-680A-413C-8690-F5B8DEDC12A0}" name="Column10632" dataDxfId="5902"/>
    <tableColumn id="10649" xr3:uid="{ECC35EBD-1D3B-4772-8C34-2B47D17FB2BF}" name="Column10633" dataDxfId="5901"/>
    <tableColumn id="10650" xr3:uid="{912710D6-9A26-4419-85AB-D3F83C53D771}" name="Column10634" dataDxfId="5900"/>
    <tableColumn id="10651" xr3:uid="{A6DCB2A5-322A-4EFD-8D76-93A80F6C356C}" name="Column10635" dataDxfId="5899"/>
    <tableColumn id="10652" xr3:uid="{93266AC8-D899-4EBC-A97A-8849F310A380}" name="Column10636" dataDxfId="5898"/>
    <tableColumn id="10653" xr3:uid="{E5FB21FA-0650-4D95-85AE-6602926CC40D}" name="Column10637" dataDxfId="5897"/>
    <tableColumn id="10654" xr3:uid="{252B01DE-A201-425A-8F12-9F5C073BCC8C}" name="Column10638" dataDxfId="5896"/>
    <tableColumn id="10655" xr3:uid="{774888E6-39EF-4DB0-8F8C-8A48FAC2FB41}" name="Column10639" dataDxfId="5895"/>
    <tableColumn id="10656" xr3:uid="{10BC2F85-6B60-42D4-9CF8-B764DCF6EEC6}" name="Column10640" dataDxfId="5894"/>
    <tableColumn id="10657" xr3:uid="{E7B4D791-29B5-4AA9-8D9E-CD8CE6212AA9}" name="Column10641" dataDxfId="5893"/>
    <tableColumn id="10658" xr3:uid="{12371EF4-04E7-4C35-9A0E-F95AACA60CB4}" name="Column10642" dataDxfId="5892"/>
    <tableColumn id="10659" xr3:uid="{3C69D201-4F20-45B8-9EFC-2BB9BF9D926C}" name="Column10643" dataDxfId="5891"/>
    <tableColumn id="10660" xr3:uid="{00C52EAB-7415-4F7F-87B6-0C7E19C2ABC4}" name="Column10644" dataDxfId="5890"/>
    <tableColumn id="10661" xr3:uid="{7E60A12E-4084-4174-9F85-3E4BDC41F731}" name="Column10645" dataDxfId="5889"/>
    <tableColumn id="10662" xr3:uid="{ACC0DEC1-CBDF-4DE5-9A1F-73EDAEA39B15}" name="Column10646" dataDxfId="5888"/>
    <tableColumn id="10663" xr3:uid="{089DDF03-6DD1-4347-B789-03F58E669A65}" name="Column10647" dataDxfId="5887"/>
    <tableColumn id="10664" xr3:uid="{A06D6E4B-479A-4C03-A50D-C963E5B8A179}" name="Column10648" dataDxfId="5886"/>
    <tableColumn id="10665" xr3:uid="{3337043F-14D7-4A39-BD6E-1E8E7C98EF51}" name="Column10649" dataDxfId="5885"/>
    <tableColumn id="10666" xr3:uid="{22B34994-76CF-463B-9FF4-FCB2F241CBA4}" name="Column10650" dataDxfId="5884"/>
    <tableColumn id="10667" xr3:uid="{F96EEF24-8E0A-4CA3-9CB2-8937CADC9793}" name="Column10651" dataDxfId="5883"/>
    <tableColumn id="10668" xr3:uid="{1E9A9EEE-38C7-48F6-A5FA-591BDF0C85B9}" name="Column10652" dataDxfId="5882"/>
    <tableColumn id="10669" xr3:uid="{0D8336A6-9806-405A-A6F1-069DDD9F196A}" name="Column10653" dataDxfId="5881"/>
    <tableColumn id="10670" xr3:uid="{954788AD-9146-4BCD-8B7F-28FBE6FF2F6B}" name="Column10654" dataDxfId="5880"/>
    <tableColumn id="10671" xr3:uid="{D1E623D3-0837-4874-9186-A6E3BB69E0B9}" name="Column10655" dataDxfId="5879"/>
    <tableColumn id="10672" xr3:uid="{1044DF59-FCC6-4F1D-B72E-83664F6AE6D4}" name="Column10656" dataDxfId="5878"/>
    <tableColumn id="10673" xr3:uid="{DE6CBB66-8386-4D43-B2F5-EC373AE8E9F6}" name="Column10657" dataDxfId="5877"/>
    <tableColumn id="10674" xr3:uid="{96959AEB-F243-4EEC-B773-4BCEF60AC080}" name="Column10658" dataDxfId="5876"/>
    <tableColumn id="10675" xr3:uid="{3464FF9D-2F7A-45D3-9221-E5A6B82153E2}" name="Column10659" dataDxfId="5875"/>
    <tableColumn id="10676" xr3:uid="{A5EB2591-CB0B-4F38-ACC1-9E30721C2F6C}" name="Column10660" dataDxfId="5874"/>
    <tableColumn id="10677" xr3:uid="{F83F28E7-E67E-4934-998F-663B32ABAC61}" name="Column10661" dataDxfId="5873"/>
    <tableColumn id="10678" xr3:uid="{89F4BD20-9FB2-4B22-A5AC-2C65D09D7F9F}" name="Column10662" dataDxfId="5872"/>
    <tableColumn id="10679" xr3:uid="{7AB0EDEC-B348-40D7-A2B2-D5613F3E7052}" name="Column10663" dataDxfId="5871"/>
    <tableColumn id="10680" xr3:uid="{692CB12B-974B-45B0-B471-C945DE73C823}" name="Column10664" dataDxfId="5870"/>
    <tableColumn id="10681" xr3:uid="{8FA08148-DF20-488F-8645-848379ADD75A}" name="Column10665" dataDxfId="5869"/>
    <tableColumn id="10682" xr3:uid="{84E008D6-1D92-4A5A-8C34-28EFB7E35014}" name="Column10666" dataDxfId="5868"/>
    <tableColumn id="10683" xr3:uid="{558BA44F-1AE4-4409-95A6-607E8D827451}" name="Column10667" dataDxfId="5867"/>
    <tableColumn id="10684" xr3:uid="{C4CE010A-EF78-4635-8749-74B3817B2579}" name="Column10668" dataDxfId="5866"/>
    <tableColumn id="10685" xr3:uid="{12694492-5537-46DF-9151-7442E23AAE52}" name="Column10669" dataDxfId="5865"/>
    <tableColumn id="10686" xr3:uid="{ECD0499A-39A9-48C6-96E4-9A9B25AE4D13}" name="Column10670" dataDxfId="5864"/>
    <tableColumn id="10687" xr3:uid="{6AB1EA6F-2BDF-4284-8594-A4F15A37E7A4}" name="Column10671" dataDxfId="5863"/>
    <tableColumn id="10688" xr3:uid="{146F64DF-D21A-4996-B4B8-2373C44E347B}" name="Column10672" dataDxfId="5862"/>
    <tableColumn id="10689" xr3:uid="{F0526C7B-ED28-4FEB-8E2F-CDEB6DC5BF29}" name="Column10673" dataDxfId="5861"/>
    <tableColumn id="10690" xr3:uid="{3619F075-EBDC-47E9-BC06-50C516BAAB7E}" name="Column10674" dataDxfId="5860"/>
    <tableColumn id="10691" xr3:uid="{88078D99-69A6-4546-93CB-CE2CEB6A9A7F}" name="Column10675" dataDxfId="5859"/>
    <tableColumn id="10692" xr3:uid="{BADB874D-17A4-48CB-9C53-1570931C33C7}" name="Column10676" dataDxfId="5858"/>
    <tableColumn id="10693" xr3:uid="{507BADF0-323C-4E56-9634-D1E4C3BF9A7F}" name="Column10677" dataDxfId="5857"/>
    <tableColumn id="10694" xr3:uid="{762FD4FC-237B-4681-BDBF-B4D630124ACB}" name="Column10678" dataDxfId="5856"/>
    <tableColumn id="10695" xr3:uid="{5AFF2434-AF27-4494-9466-F982169E86B8}" name="Column10679" dataDxfId="5855"/>
    <tableColumn id="10696" xr3:uid="{D8F70F53-4555-41ED-8FC6-ACD429F37579}" name="Column10680" dataDxfId="5854"/>
    <tableColumn id="10697" xr3:uid="{282D2C5A-E749-4422-8C7A-4B41FF055885}" name="Column10681" dataDxfId="5853"/>
    <tableColumn id="10698" xr3:uid="{D7E0EEF7-6D49-47FB-86E0-05AA2F2DB559}" name="Column10682" dataDxfId="5852"/>
    <tableColumn id="10699" xr3:uid="{D41C6A71-2A74-4F97-8ED1-7A1441E7334D}" name="Column10683" dataDxfId="5851"/>
    <tableColumn id="10700" xr3:uid="{79CD47C8-1940-4EFA-81BF-8B05883F1711}" name="Column10684" dataDxfId="5850"/>
    <tableColumn id="10701" xr3:uid="{706C4822-4BC8-4A6F-B05F-5FDD82710BFC}" name="Column10685" dataDxfId="5849"/>
    <tableColumn id="10702" xr3:uid="{E71AF6CB-2529-416B-B5E2-E5117E48CC12}" name="Column10686" dataDxfId="5848"/>
    <tableColumn id="10703" xr3:uid="{988CBC45-F783-4E9F-909D-0D56636A2CC8}" name="Column10687" dataDxfId="5847"/>
    <tableColumn id="10704" xr3:uid="{911C6A3D-36C9-4EB3-A7C9-AA33C255D7F2}" name="Column10688" dataDxfId="5846"/>
    <tableColumn id="10705" xr3:uid="{BB35D135-0A6A-4FE1-8C37-5EDB22EB822A}" name="Column10689" dataDxfId="5845"/>
    <tableColumn id="10706" xr3:uid="{A45E009B-D115-4B63-A982-2556B56DB924}" name="Column10690" dataDxfId="5844"/>
    <tableColumn id="10707" xr3:uid="{03547F24-D0DD-49B9-8417-6D0026F060CF}" name="Column10691" dataDxfId="5843"/>
    <tableColumn id="10708" xr3:uid="{23AC65F5-BE0C-461D-891D-9346F335CD38}" name="Column10692" dataDxfId="5842"/>
    <tableColumn id="10709" xr3:uid="{899D4C6D-F8A8-401E-AF88-BD46C62EB7A4}" name="Column10693" dataDxfId="5841"/>
    <tableColumn id="10710" xr3:uid="{CEAC764E-3454-4952-BC78-232AA077EDAE}" name="Column10694" dataDxfId="5840"/>
    <tableColumn id="10711" xr3:uid="{0C1D1D2A-0CA1-48A6-B629-B64F6D7A9B73}" name="Column10695" dataDxfId="5839"/>
    <tableColumn id="10712" xr3:uid="{4CE957E8-07EC-4238-8B24-8C1C5B02E266}" name="Column10696" dataDxfId="5838"/>
    <tableColumn id="10713" xr3:uid="{DA04F129-9833-4F4D-91F1-7C92DB3E8930}" name="Column10697" dataDxfId="5837"/>
    <tableColumn id="10714" xr3:uid="{C8A662C2-4C54-40E7-A90F-B808F33197F2}" name="Column10698" dataDxfId="5836"/>
    <tableColumn id="10715" xr3:uid="{30C1067C-5CA2-4187-A21A-3B0D2BE3DD72}" name="Column10699" dataDxfId="5835"/>
    <tableColumn id="10716" xr3:uid="{AFC62B14-6CED-403D-AB36-4FF7E5F493A1}" name="Column10700" dataDxfId="5834"/>
    <tableColumn id="10717" xr3:uid="{7FB16874-488D-4032-B506-A728B133D3B7}" name="Column10701" dataDxfId="5833"/>
    <tableColumn id="10718" xr3:uid="{233051C3-7063-4DB5-83B1-25766D0C2049}" name="Column10702" dataDxfId="5832"/>
    <tableColumn id="10719" xr3:uid="{2079BFAA-0EA6-44C0-A7CC-35E7635B9AD1}" name="Column10703" dataDxfId="5831"/>
    <tableColumn id="10720" xr3:uid="{679F630A-5847-40D1-B08E-61C0B23EE5F6}" name="Column10704" dataDxfId="5830"/>
    <tableColumn id="10721" xr3:uid="{14976045-C730-4579-BD58-032A04794A06}" name="Column10705" dataDxfId="5829"/>
    <tableColumn id="10722" xr3:uid="{98633C6F-5E38-4C6D-A92C-62C96D09A912}" name="Column10706" dataDxfId="5828"/>
    <tableColumn id="10723" xr3:uid="{4094FC90-1A79-41D2-81ED-170FAE8C08F9}" name="Column10707" dataDxfId="5827"/>
    <tableColumn id="10724" xr3:uid="{FA99A9E3-8800-45C2-9F23-FC4044DF298A}" name="Column10708" dataDxfId="5826"/>
    <tableColumn id="10725" xr3:uid="{AE5726EB-0A1A-4406-BDDC-F70738943424}" name="Column10709" dataDxfId="5825"/>
    <tableColumn id="10726" xr3:uid="{BF85316E-977E-44AD-81C2-4113705454D8}" name="Column10710" dataDxfId="5824"/>
    <tableColumn id="10727" xr3:uid="{9F87E4AB-8274-4FF3-AAFA-93B2FB89AA10}" name="Column10711" dataDxfId="5823"/>
    <tableColumn id="10728" xr3:uid="{FFB26E44-EE10-4538-9B06-A22668596EE9}" name="Column10712" dataDxfId="5822"/>
    <tableColumn id="10729" xr3:uid="{A604B779-DF48-4C76-B098-A84B4519E1FB}" name="Column10713" dataDxfId="5821"/>
    <tableColumn id="10730" xr3:uid="{DE6405AD-01A9-4656-9D23-C9DA53977F01}" name="Column10714" dataDxfId="5820"/>
    <tableColumn id="10731" xr3:uid="{4335F70B-1C1A-45DE-919D-AFA9B75FF05E}" name="Column10715" dataDxfId="5819"/>
    <tableColumn id="10732" xr3:uid="{5AF38CBA-9979-43EE-B0E5-257992F5F97C}" name="Column10716" dataDxfId="5818"/>
    <tableColumn id="10733" xr3:uid="{42B4EEF0-89E5-4AAB-B97C-E6D8DFD02A4E}" name="Column10717" dataDxfId="5817"/>
    <tableColumn id="10734" xr3:uid="{DCE1EDCD-72E7-4160-A220-EA5E1EA98EC6}" name="Column10718" dataDxfId="5816"/>
    <tableColumn id="10735" xr3:uid="{28ED2194-74A3-4683-8D36-6AF5DD203900}" name="Column10719" dataDxfId="5815"/>
    <tableColumn id="10736" xr3:uid="{DDCA47BA-47D7-4195-9714-1187C7A87023}" name="Column10720" dataDxfId="5814"/>
    <tableColumn id="10737" xr3:uid="{5ABBF669-959F-44A0-8629-1ABEBE4F7A7B}" name="Column10721" dataDxfId="5813"/>
    <tableColumn id="10738" xr3:uid="{76A2771B-9CCA-4DB9-9A64-92E87DFAEC96}" name="Column10722" dataDxfId="5812"/>
    <tableColumn id="10739" xr3:uid="{28170CAA-296D-4040-A273-F2B7D24B4B49}" name="Column10723" dataDxfId="5811"/>
    <tableColumn id="10740" xr3:uid="{C93C582C-CF76-44D4-893B-EE4AEDE34D2E}" name="Column10724" dataDxfId="5810"/>
    <tableColumn id="10741" xr3:uid="{651CACFB-BDDA-4D04-8510-05856D3B4878}" name="Column10725" dataDxfId="5809"/>
    <tableColumn id="10742" xr3:uid="{05E0D195-0674-4656-BD41-37D1F1AA04E6}" name="Column10726" dataDxfId="5808"/>
    <tableColumn id="10743" xr3:uid="{5B4B2256-8588-498F-B568-5FA7AB1D865F}" name="Column10727" dataDxfId="5807"/>
    <tableColumn id="10744" xr3:uid="{037F69C6-5DBD-4812-944B-769595280BAB}" name="Column10728" dataDxfId="5806"/>
    <tableColumn id="10745" xr3:uid="{5679E431-C10D-4003-B18D-1CBDE42B1161}" name="Column10729" dataDxfId="5805"/>
    <tableColumn id="10746" xr3:uid="{5FEB8105-4F3F-4D73-8740-0B7001BBAF55}" name="Column10730" dataDxfId="5804"/>
    <tableColumn id="10747" xr3:uid="{3D561F71-B591-4479-B34E-2CBB86BEC18B}" name="Column10731" dataDxfId="5803"/>
    <tableColumn id="10748" xr3:uid="{DEE9FE2E-8478-44DA-B78A-826FBA21080E}" name="Column10732" dataDxfId="5802"/>
    <tableColumn id="10749" xr3:uid="{80D9BA16-8406-49DB-88C4-4013BFF7CA30}" name="Column10733" dataDxfId="5801"/>
    <tableColumn id="10750" xr3:uid="{3E439CF9-0A08-4C08-9C9C-E234B35B9D9C}" name="Column10734" dataDxfId="5800"/>
    <tableColumn id="10751" xr3:uid="{9DC9FAA3-B452-4179-8315-61272D0E2C76}" name="Column10735" dataDxfId="5799"/>
    <tableColumn id="10752" xr3:uid="{B721EE06-4DB7-4347-AB22-D30FA2B65690}" name="Column10736" dataDxfId="5798"/>
    <tableColumn id="10753" xr3:uid="{11122AB2-E2A9-40E2-9CDC-F67588DB85F7}" name="Column10737" dataDxfId="5797"/>
    <tableColumn id="10754" xr3:uid="{0AF0C0B3-A8C5-4E4A-B565-80B3F13EF6C0}" name="Column10738" dataDxfId="5796"/>
    <tableColumn id="10755" xr3:uid="{6BFFC691-36D4-4F0D-97B8-B2D2AC087333}" name="Column10739" dataDxfId="5795"/>
    <tableColumn id="10756" xr3:uid="{7BE8DBE2-6822-4E6F-A26A-968C0CACD3BE}" name="Column10740" dataDxfId="5794"/>
    <tableColumn id="10757" xr3:uid="{6955E232-855E-4832-9937-803CDD026028}" name="Column10741" dataDxfId="5793"/>
    <tableColumn id="10758" xr3:uid="{C469BFFF-4371-4768-927E-F1F5D23493C0}" name="Column10742" dataDxfId="5792"/>
    <tableColumn id="10759" xr3:uid="{F803B8CB-5B93-4D58-B012-BBB957E69014}" name="Column10743" dataDxfId="5791"/>
    <tableColumn id="10760" xr3:uid="{4D8CD3F4-EF0F-46FB-90BF-93CE0E959A2B}" name="Column10744" dataDxfId="5790"/>
    <tableColumn id="10761" xr3:uid="{8E644193-86B9-443C-98AA-8E2A9BBAC143}" name="Column10745" dataDxfId="5789"/>
    <tableColumn id="10762" xr3:uid="{5C8032D7-012A-40D2-881F-81DF0E875E4E}" name="Column10746" dataDxfId="5788"/>
    <tableColumn id="10763" xr3:uid="{2D4BE763-453F-4068-861C-578B578F4E2C}" name="Column10747" dataDxfId="5787"/>
    <tableColumn id="10764" xr3:uid="{9F818225-1293-49A3-A6BF-1F98F4982AC2}" name="Column10748" dataDxfId="5786"/>
    <tableColumn id="10765" xr3:uid="{252BE584-8C5C-480C-BB54-A1E7A87D9DF8}" name="Column10749" dataDxfId="5785"/>
    <tableColumn id="10766" xr3:uid="{105330AF-3D42-46F5-922E-C9B723FAC2A4}" name="Column10750" dataDxfId="5784"/>
    <tableColumn id="10767" xr3:uid="{AA76A421-7068-4E4D-B84D-ABA819B75A80}" name="Column10751" dataDxfId="5783"/>
    <tableColumn id="10768" xr3:uid="{A1E2A426-9129-4594-B81B-71AEE713E546}" name="Column10752" dataDxfId="5782"/>
    <tableColumn id="10769" xr3:uid="{7CC54920-C630-47E8-9E42-DB77CEE522FE}" name="Column10753" dataDxfId="5781"/>
    <tableColumn id="10770" xr3:uid="{270C3341-01B2-49AD-9EB4-A84C879D8E71}" name="Column10754" dataDxfId="5780"/>
    <tableColumn id="10771" xr3:uid="{A88A734E-7AF3-4404-8013-74D516F48010}" name="Column10755" dataDxfId="5779"/>
    <tableColumn id="10772" xr3:uid="{1E9B94D2-2A30-4465-8F01-83BD15C2C041}" name="Column10756" dataDxfId="5778"/>
    <tableColumn id="10773" xr3:uid="{E088172C-E091-4DF5-A0C1-283F345DC2B8}" name="Column10757" dataDxfId="5777"/>
    <tableColumn id="10774" xr3:uid="{E65475EF-126F-43FD-B4FE-946511597055}" name="Column10758" dataDxfId="5776"/>
    <tableColumn id="10775" xr3:uid="{D49B2ED4-0084-4307-8866-CAE5C36199F8}" name="Column10759" dataDxfId="5775"/>
    <tableColumn id="10776" xr3:uid="{90E4C844-EA17-4D33-BF5D-2D68290146A3}" name="Column10760" dataDxfId="5774"/>
    <tableColumn id="10777" xr3:uid="{2D3D3D24-8CD1-4964-9619-9602C8933591}" name="Column10761" dataDxfId="5773"/>
    <tableColumn id="10778" xr3:uid="{BD720B40-A680-4288-B24E-3E9DB0577AD6}" name="Column10762" dataDxfId="5772"/>
    <tableColumn id="10779" xr3:uid="{DE25A666-1B38-4CED-8A49-25CB9D226482}" name="Column10763" dataDxfId="5771"/>
    <tableColumn id="10780" xr3:uid="{3784A957-65B4-4E8F-A372-61A349E5C6B5}" name="Column10764" dataDxfId="5770"/>
    <tableColumn id="10781" xr3:uid="{5DFE6E94-8500-47D6-8562-53DFAD1FED19}" name="Column10765" dataDxfId="5769"/>
    <tableColumn id="10782" xr3:uid="{C627E71A-1F3C-45BD-A1D9-BF7C1C691094}" name="Column10766" dataDxfId="5768"/>
    <tableColumn id="10783" xr3:uid="{845771DC-0D98-46DE-A2A8-D0420FB7CCCB}" name="Column10767" dataDxfId="5767"/>
    <tableColumn id="10784" xr3:uid="{A4B43A27-CBD3-4130-926B-FDB10359E87D}" name="Column10768" dataDxfId="5766"/>
    <tableColumn id="10785" xr3:uid="{E190C580-C2F4-4A22-8C14-4B8FD85E5F9F}" name="Column10769" dataDxfId="5765"/>
    <tableColumn id="10786" xr3:uid="{6580229C-57D5-4405-9600-27E5A53E3AF4}" name="Column10770" dataDxfId="5764"/>
    <tableColumn id="10787" xr3:uid="{E203B8D5-38C7-4BFE-858B-D46279F46A92}" name="Column10771" dataDxfId="5763"/>
    <tableColumn id="10788" xr3:uid="{ED022A81-924C-480C-B5B5-2112471431EA}" name="Column10772" dataDxfId="5762"/>
    <tableColumn id="10789" xr3:uid="{4073E234-D7B6-475A-80D9-7B6C829CC051}" name="Column10773" dataDxfId="5761"/>
    <tableColumn id="10790" xr3:uid="{89993607-4D37-41DF-942F-62055446C951}" name="Column10774" dataDxfId="5760"/>
    <tableColumn id="10791" xr3:uid="{A5C804BB-08AF-45A5-A619-C1238B2BE4D1}" name="Column10775" dataDxfId="5759"/>
    <tableColumn id="10792" xr3:uid="{69D5F005-72AC-4B47-933C-449CA7CCB996}" name="Column10776" dataDxfId="5758"/>
    <tableColumn id="10793" xr3:uid="{24BB6427-A880-4542-B879-72EB5B88E9F6}" name="Column10777" dataDxfId="5757"/>
    <tableColumn id="10794" xr3:uid="{83A366A5-3E06-4B16-9E1B-E8E1818E3897}" name="Column10778" dataDxfId="5756"/>
    <tableColumn id="10795" xr3:uid="{A42FC09E-F8B0-4850-8CBA-4C6F4196CAC5}" name="Column10779" dataDxfId="5755"/>
    <tableColumn id="10796" xr3:uid="{2B1AAC71-B287-422D-AF72-7AC098F6F448}" name="Column10780" dataDxfId="5754"/>
    <tableColumn id="10797" xr3:uid="{EACDF81F-6C06-4593-9A3D-B20582BB1C17}" name="Column10781" dataDxfId="5753"/>
    <tableColumn id="10798" xr3:uid="{4A23E61B-7142-43FC-A100-9D9D93A6A9FE}" name="Column10782" dataDxfId="5752"/>
    <tableColumn id="10799" xr3:uid="{89EF1F7A-63EB-4AB5-BFFB-D0BA34B0CF6B}" name="Column10783" dataDxfId="5751"/>
    <tableColumn id="10800" xr3:uid="{B0601E4D-8F9A-4235-AA32-3FBA13D7A7D1}" name="Column10784" dataDxfId="5750"/>
    <tableColumn id="10801" xr3:uid="{EA3C6172-778D-46BD-BE57-6C9003D6B8F0}" name="Column10785" dataDxfId="5749"/>
    <tableColumn id="10802" xr3:uid="{853E2644-EA50-4159-ACFC-0A4141A6BB0F}" name="Column10786" dataDxfId="5748"/>
    <tableColumn id="10803" xr3:uid="{B1479875-05EA-4EBD-B0A3-86396D44732F}" name="Column10787" dataDxfId="5747"/>
    <tableColumn id="10804" xr3:uid="{CCF73C7C-C77F-4E4C-8997-37C256165E8D}" name="Column10788" dataDxfId="5746"/>
    <tableColumn id="10805" xr3:uid="{5282A7ED-EA70-4DAC-9FF7-47BD7C41C91A}" name="Column10789" dataDxfId="5745"/>
    <tableColumn id="10806" xr3:uid="{E9332B5E-3AB8-4321-8D70-FA8228E57BD7}" name="Column10790" dataDxfId="5744"/>
    <tableColumn id="10807" xr3:uid="{236FAAE1-4466-4955-8BC7-4672BC16CF74}" name="Column10791" dataDxfId="5743"/>
    <tableColumn id="10808" xr3:uid="{FFA33EEF-5FC0-421B-9494-477D0C30412C}" name="Column10792" dataDxfId="5742"/>
    <tableColumn id="10809" xr3:uid="{5381E4AB-965F-47D2-9586-096CED6630FC}" name="Column10793" dataDxfId="5741"/>
    <tableColumn id="10810" xr3:uid="{99B4E15A-2BB6-460C-8CFD-6A337AAD07BB}" name="Column10794" dataDxfId="5740"/>
    <tableColumn id="10811" xr3:uid="{9AC10EE7-99B6-432D-A9FA-0301DE9D3726}" name="Column10795" dataDxfId="5739"/>
    <tableColumn id="10812" xr3:uid="{97C98904-D6AB-400A-8AD2-23B871380B19}" name="Column10796" dataDxfId="5738"/>
    <tableColumn id="10813" xr3:uid="{32D03B9B-3725-423F-B1E7-91164AAB032D}" name="Column10797" dataDxfId="5737"/>
    <tableColumn id="10814" xr3:uid="{C6C2A914-D065-4988-9E2E-58D81DA4351D}" name="Column10798" dataDxfId="5736"/>
    <tableColumn id="10815" xr3:uid="{647F7665-5641-4133-BB33-23F82993C677}" name="Column10799" dataDxfId="5735"/>
    <tableColumn id="10816" xr3:uid="{B9832D35-4843-4A02-81D2-21FDE584797B}" name="Column10800" dataDxfId="5734"/>
    <tableColumn id="10817" xr3:uid="{052211E7-48FC-4DD4-94F1-599F0666E25C}" name="Column10801" dataDxfId="5733"/>
    <tableColumn id="10818" xr3:uid="{34CE6E47-10C9-4C33-9E12-F45EB5D54C7B}" name="Column10802" dataDxfId="5732"/>
    <tableColumn id="10819" xr3:uid="{5B4A35D4-382B-48A9-A170-B983E0173201}" name="Column10803" dataDxfId="5731"/>
    <tableColumn id="10820" xr3:uid="{BCE492C0-343D-4A10-994E-00734EB77A62}" name="Column10804" dataDxfId="5730"/>
    <tableColumn id="10821" xr3:uid="{8B84D7A0-6D82-428E-87F6-52CF4C8FCB02}" name="Column10805" dataDxfId="5729"/>
    <tableColumn id="10822" xr3:uid="{9206ED0F-CBC4-4A93-AF51-9E521E34F0D8}" name="Column10806" dataDxfId="5728"/>
    <tableColumn id="10823" xr3:uid="{E7F4FFA9-1CF9-4041-96C5-22BD22CB8CEB}" name="Column10807" dataDxfId="5727"/>
    <tableColumn id="10824" xr3:uid="{23A6BF3D-BAED-41E0-BCE9-CC01555C3759}" name="Column10808" dataDxfId="5726"/>
    <tableColumn id="10825" xr3:uid="{3DB05EF1-71C8-485C-A80D-B175557FD4F2}" name="Column10809" dataDxfId="5725"/>
    <tableColumn id="10826" xr3:uid="{552DFC05-8289-4CAC-92E6-1908E0E1C902}" name="Column10810" dataDxfId="5724"/>
    <tableColumn id="10827" xr3:uid="{878C87A4-A378-46EB-9A63-256C0E064C0A}" name="Column10811" dataDxfId="5723"/>
    <tableColumn id="10828" xr3:uid="{8DE555DE-ED49-49BB-9CE1-8C502432DCD1}" name="Column10812" dataDxfId="5722"/>
    <tableColumn id="10829" xr3:uid="{6BFD35F3-637F-4581-91A1-7BA1475831D1}" name="Column10813" dataDxfId="5721"/>
    <tableColumn id="10830" xr3:uid="{AAFE9BEC-4A0C-4FA0-9F37-AFDCF6E37C95}" name="Column10814" dataDxfId="5720"/>
    <tableColumn id="10831" xr3:uid="{F9E27F42-E12B-4F2B-BD79-16B21295533F}" name="Column10815" dataDxfId="5719"/>
    <tableColumn id="10832" xr3:uid="{130213B9-6DD1-4FA6-9301-053100A7B152}" name="Column10816" dataDxfId="5718"/>
    <tableColumn id="10833" xr3:uid="{9C8111A3-81C9-4E43-A2A2-CA6D28492E51}" name="Column10817" dataDxfId="5717"/>
    <tableColumn id="10834" xr3:uid="{C3B5ECA7-9E68-4BD6-8657-3D5CA0669A8E}" name="Column10818" dataDxfId="5716"/>
    <tableColumn id="10835" xr3:uid="{A6332056-4966-4E83-9513-9195DA3AB587}" name="Column10819" dataDxfId="5715"/>
    <tableColumn id="10836" xr3:uid="{47BF608E-2036-4C28-BE1A-7231F290283E}" name="Column10820" dataDxfId="5714"/>
    <tableColumn id="10837" xr3:uid="{5B107B9F-B1DF-4AD2-9A8F-02E97949C1D0}" name="Column10821" dataDxfId="5713"/>
    <tableColumn id="10838" xr3:uid="{210B3CB5-43BF-4868-A6D3-CC00D35F16CF}" name="Column10822" dataDxfId="5712"/>
    <tableColumn id="10839" xr3:uid="{011AEB50-4946-4031-819C-0756032AF36D}" name="Column10823" dataDxfId="5711"/>
    <tableColumn id="10840" xr3:uid="{38F5A600-9384-4FD0-B9B6-950E191981BE}" name="Column10824" dataDxfId="5710"/>
    <tableColumn id="10841" xr3:uid="{90438433-5E3A-4B75-AD23-46327D285BB6}" name="Column10825" dataDxfId="5709"/>
    <tableColumn id="10842" xr3:uid="{787C6674-A96D-43CB-B15B-0EA023D0859D}" name="Column10826" dataDxfId="5708"/>
    <tableColumn id="10843" xr3:uid="{57A52643-9FB5-41F0-9030-2FD034663D56}" name="Column10827" dataDxfId="5707"/>
    <tableColumn id="10844" xr3:uid="{C3178922-5CBD-41D0-A3EF-B875226534E2}" name="Column10828" dataDxfId="5706"/>
    <tableColumn id="10845" xr3:uid="{E907C2CD-821B-40CD-96E7-C928E069CFEC}" name="Column10829" dataDxfId="5705"/>
    <tableColumn id="10846" xr3:uid="{B6F599E0-36A4-4B99-ADC3-D0DB3110089D}" name="Column10830" dataDxfId="5704"/>
    <tableColumn id="10847" xr3:uid="{87F61FE8-2811-4BEA-9185-EF32FC032997}" name="Column10831" dataDxfId="5703"/>
    <tableColumn id="10848" xr3:uid="{F672BA37-5E64-4BF4-9B4D-D127E82CE2BD}" name="Column10832" dataDxfId="5702"/>
    <tableColumn id="10849" xr3:uid="{3D2DE359-9D00-422E-8045-5457810A65AC}" name="Column10833" dataDxfId="5701"/>
    <tableColumn id="10850" xr3:uid="{BF4BE851-982E-4D27-942B-008769BB8FCC}" name="Column10834" dataDxfId="5700"/>
    <tableColumn id="10851" xr3:uid="{FE957AC6-ECF3-42F5-9AB5-0D6FF82F9B84}" name="Column10835" dataDxfId="5699"/>
    <tableColumn id="10852" xr3:uid="{1E7CE68B-4545-4ED4-AD97-CA78440D5F4A}" name="Column10836" dataDxfId="5698"/>
    <tableColumn id="10853" xr3:uid="{03399C51-EBDD-428A-8ECE-C6FC16ECF9D5}" name="Column10837" dataDxfId="5697"/>
    <tableColumn id="10854" xr3:uid="{26B7E18E-2A68-4A9D-9A6F-FC84B248E7E9}" name="Column10838" dataDxfId="5696"/>
    <tableColumn id="10855" xr3:uid="{3090FD8D-42B3-4560-862E-46EC13747324}" name="Column10839" dataDxfId="5695"/>
    <tableColumn id="10856" xr3:uid="{834313E4-A91D-4344-ACE9-BDF0EBE95D55}" name="Column10840" dataDxfId="5694"/>
    <tableColumn id="10857" xr3:uid="{D2280B0E-84C9-446D-817A-4DEF7DEE98DE}" name="Column10841" dataDxfId="5693"/>
    <tableColumn id="10858" xr3:uid="{1AC22E02-C06A-4501-90E6-3FEEDD59C4B5}" name="Column10842" dataDxfId="5692"/>
    <tableColumn id="10859" xr3:uid="{D60DCAF6-DCF3-42F8-96D9-ADA8A7FA6CA2}" name="Column10843" dataDxfId="5691"/>
    <tableColumn id="10860" xr3:uid="{0D626B4D-FC11-417A-8BC8-C445664FE93B}" name="Column10844" dataDxfId="5690"/>
    <tableColumn id="10861" xr3:uid="{E2E036FA-7A4A-4AFB-B539-7F2420E42DD2}" name="Column10845" dataDxfId="5689"/>
    <tableColumn id="10862" xr3:uid="{E3B6990B-D625-41E1-9AB5-08A6073A949B}" name="Column10846" dataDxfId="5688"/>
    <tableColumn id="10863" xr3:uid="{5001D935-EF32-4CFD-8A51-41AA1F67D808}" name="Column10847" dataDxfId="5687"/>
    <tableColumn id="10864" xr3:uid="{8C3929BF-FBFB-4E28-992E-D689E1F1F412}" name="Column10848" dataDxfId="5686"/>
    <tableColumn id="10865" xr3:uid="{307FFE95-4C0E-4437-B0E9-BF1D74CD315C}" name="Column10849" dataDxfId="5685"/>
    <tableColumn id="10866" xr3:uid="{A2A81E63-FE9A-4D49-865D-6AEFB7969524}" name="Column10850" dataDxfId="5684"/>
    <tableColumn id="10867" xr3:uid="{49A310F9-572A-4B12-810E-FBFD131D3414}" name="Column10851" dataDxfId="5683"/>
    <tableColumn id="10868" xr3:uid="{340B9238-457D-4331-9111-B506E3D69DE2}" name="Column10852" dataDxfId="5682"/>
    <tableColumn id="10869" xr3:uid="{87FB9B59-337D-41ED-A65C-04B61F76DD34}" name="Column10853" dataDxfId="5681"/>
    <tableColumn id="10870" xr3:uid="{C3108D32-0C37-4BDC-A7F9-5BA447508124}" name="Column10854" dataDxfId="5680"/>
    <tableColumn id="10871" xr3:uid="{5F0A0DB2-95CA-4DC1-AF4F-4FBA2D8B62ED}" name="Column10855" dataDxfId="5679"/>
    <tableColumn id="10872" xr3:uid="{96DA6D89-C181-4854-8D7C-A9926A0D69B5}" name="Column10856" dataDxfId="5678"/>
    <tableColumn id="10873" xr3:uid="{56D9D684-1088-4774-A80D-A5BF33F3E944}" name="Column10857" dataDxfId="5677"/>
    <tableColumn id="10874" xr3:uid="{AD45D61A-39CA-45A3-A7E4-DA3381B9DD71}" name="Column10858" dataDxfId="5676"/>
    <tableColumn id="10875" xr3:uid="{964FE0CB-6447-40D2-B8DB-562D84E5967A}" name="Column10859" dataDxfId="5675"/>
    <tableColumn id="10876" xr3:uid="{DE893B93-CC43-45A1-B572-CD921FA4F432}" name="Column10860" dataDxfId="5674"/>
    <tableColumn id="10877" xr3:uid="{A9630D0D-E8AD-4C18-841D-681AED12CC24}" name="Column10861" dataDxfId="5673"/>
    <tableColumn id="10878" xr3:uid="{7BB4D429-E8E8-4926-88E6-130F9830F837}" name="Column10862" dataDxfId="5672"/>
    <tableColumn id="10879" xr3:uid="{5A4C56CE-F55D-49ED-B855-63EDE6C70088}" name="Column10863" dataDxfId="5671"/>
    <tableColumn id="10880" xr3:uid="{F7036A6F-21BD-4E9B-9E2E-75DD6DC1AB5D}" name="Column10864" dataDxfId="5670"/>
    <tableColumn id="10881" xr3:uid="{ED85E14C-5591-4F01-984E-EF41961A1D24}" name="Column10865" dataDxfId="5669"/>
    <tableColumn id="10882" xr3:uid="{5B5AAE8C-AAA0-48B3-A4C9-BCBAD90519BA}" name="Column10866" dataDxfId="5668"/>
    <tableColumn id="10883" xr3:uid="{5868B4C4-035D-4830-9448-E79D3CFA36E7}" name="Column10867" dataDxfId="5667"/>
    <tableColumn id="10884" xr3:uid="{4163CF98-E5B7-48AB-BB1C-BCAD232037B9}" name="Column10868" dataDxfId="5666"/>
    <tableColumn id="10885" xr3:uid="{7A51ADED-BBDC-4BF4-A1F9-6E391DF82661}" name="Column10869" dataDxfId="5665"/>
    <tableColumn id="10886" xr3:uid="{152F32B8-28C0-4EC2-B85B-FDB6DFC8C6F4}" name="Column10870" dataDxfId="5664"/>
    <tableColumn id="10887" xr3:uid="{7B75228D-AB6A-4872-B163-4C141D64572F}" name="Column10871" dataDxfId="5663"/>
    <tableColumn id="10888" xr3:uid="{16629773-E611-42CB-B374-B6E8192EB746}" name="Column10872" dataDxfId="5662"/>
    <tableColumn id="10889" xr3:uid="{FE71C7E6-0DF3-4135-AB2D-CD22C5C94520}" name="Column10873" dataDxfId="5661"/>
    <tableColumn id="10890" xr3:uid="{9EB1462F-FF61-4CB0-9257-2C42059EBCD0}" name="Column10874" dataDxfId="5660"/>
    <tableColumn id="10891" xr3:uid="{592B09BF-C652-4E73-9772-569490570273}" name="Column10875" dataDxfId="5659"/>
    <tableColumn id="10892" xr3:uid="{507318D9-9552-465E-8D13-7654CCAE242F}" name="Column10876" dataDxfId="5658"/>
    <tableColumn id="10893" xr3:uid="{B469BFC0-C40F-4E8E-9AC5-71D53FCE0AB9}" name="Column10877" dataDxfId="5657"/>
    <tableColumn id="10894" xr3:uid="{67137D66-DA01-46AF-884D-CD2A69D836C7}" name="Column10878" dataDxfId="5656"/>
    <tableColumn id="10895" xr3:uid="{A480B881-0230-4355-BC68-AED55CE26AA3}" name="Column10879" dataDxfId="5655"/>
    <tableColumn id="10896" xr3:uid="{9616294B-1081-4B55-928E-CD9E88E8749D}" name="Column10880" dataDxfId="5654"/>
    <tableColumn id="10897" xr3:uid="{B381B3E0-58C2-4189-A315-C2AF3E17312B}" name="Column10881" dataDxfId="5653"/>
    <tableColumn id="10898" xr3:uid="{E184F58C-8028-45F1-AE5F-98E4EB5BAEC9}" name="Column10882" dataDxfId="5652"/>
    <tableColumn id="10899" xr3:uid="{0F5352F1-0579-48A3-B1A9-8FC3D855D7A0}" name="Column10883" dataDxfId="5651"/>
    <tableColumn id="10900" xr3:uid="{6ADFACA0-FE8C-4F02-98E2-B4229286F9BF}" name="Column10884" dataDxfId="5650"/>
    <tableColumn id="10901" xr3:uid="{22324551-9FB1-41E2-959A-69A7A2097071}" name="Column10885" dataDxfId="5649"/>
    <tableColumn id="10902" xr3:uid="{BC713382-17C3-480C-9A7D-0C75FAC1B812}" name="Column10886" dataDxfId="5648"/>
    <tableColumn id="10903" xr3:uid="{AD3EBD49-00CB-487C-AEB8-62A12AE1E1B8}" name="Column10887" dataDxfId="5647"/>
    <tableColumn id="10904" xr3:uid="{1139D2FE-F196-4E00-8678-FC893C624C63}" name="Column10888" dataDxfId="5646"/>
    <tableColumn id="10905" xr3:uid="{D77975DF-E23F-4A66-93CB-9099CDD3A604}" name="Column10889" dataDxfId="5645"/>
    <tableColumn id="10906" xr3:uid="{99DF4D54-88C2-454A-B94F-8DE9ECA16768}" name="Column10890" dataDxfId="5644"/>
    <tableColumn id="10907" xr3:uid="{2C1566FA-7D32-472D-AB6F-92E81598F27A}" name="Column10891" dataDxfId="5643"/>
    <tableColumn id="10908" xr3:uid="{2E818183-A988-436D-8296-9F4AD0009A76}" name="Column10892" dataDxfId="5642"/>
    <tableColumn id="10909" xr3:uid="{7DF52F6A-4979-4B6E-8529-9E7809B89804}" name="Column10893" dataDxfId="5641"/>
    <tableColumn id="10910" xr3:uid="{44D7CEE6-3FEF-47B0-B986-B8B26C042348}" name="Column10894" dataDxfId="5640"/>
    <tableColumn id="10911" xr3:uid="{72772E0C-39BE-4FF8-A03F-7C6DF418A8A7}" name="Column10895" dataDxfId="5639"/>
    <tableColumn id="10912" xr3:uid="{78E8D4A0-42D1-45CF-B332-547F121708AF}" name="Column10896" dataDxfId="5638"/>
    <tableColumn id="10913" xr3:uid="{561A0EC2-DC9D-4D7C-B6E2-71FE9E12DEE3}" name="Column10897" dataDxfId="5637"/>
    <tableColumn id="10914" xr3:uid="{AF556B13-A06E-4773-AAC7-B9ECE6DDE826}" name="Column10898" dataDxfId="5636"/>
    <tableColumn id="10915" xr3:uid="{1D690CF0-2ABF-4F49-A21E-43EA804191DD}" name="Column10899" dataDxfId="5635"/>
    <tableColumn id="10916" xr3:uid="{390761F4-2B2B-403B-A9C1-CD6D4E5EC559}" name="Column10900" dataDxfId="5634"/>
    <tableColumn id="10917" xr3:uid="{273D15C6-E76A-4943-AA4B-995860B5A854}" name="Column10901" dataDxfId="5633"/>
    <tableColumn id="10918" xr3:uid="{DB9AC0D5-F568-4EAC-A0D7-5E027703C849}" name="Column10902" dataDxfId="5632"/>
    <tableColumn id="10919" xr3:uid="{41B6E22F-F930-4B66-B180-55CACF7C07A9}" name="Column10903" dataDxfId="5631"/>
    <tableColumn id="10920" xr3:uid="{5FFC8A4D-0444-40A7-8529-4A2DCFAA432C}" name="Column10904" dataDxfId="5630"/>
    <tableColumn id="10921" xr3:uid="{07B1FC5E-EC97-44A1-87D1-9B45AA56225B}" name="Column10905" dataDxfId="5629"/>
    <tableColumn id="10922" xr3:uid="{DF9447C7-5DA9-424D-9FAF-47687A3A9C10}" name="Column10906" dataDxfId="5628"/>
    <tableColumn id="10923" xr3:uid="{99E339D4-18C8-4D1E-8DD1-EB73229FC6D9}" name="Column10907" dataDxfId="5627"/>
    <tableColumn id="10924" xr3:uid="{168E5F6C-4C97-4065-98D7-048AFFF6395D}" name="Column10908" dataDxfId="5626"/>
    <tableColumn id="10925" xr3:uid="{65B3D140-D664-4355-8BD0-601C5C34346A}" name="Column10909" dataDxfId="5625"/>
    <tableColumn id="10926" xr3:uid="{59993396-A819-484F-8B8E-40C3339236BB}" name="Column10910" dataDxfId="5624"/>
    <tableColumn id="10927" xr3:uid="{FC183655-FBAE-40FD-B3D0-CC80F6880865}" name="Column10911" dataDxfId="5623"/>
    <tableColumn id="10928" xr3:uid="{FA525E17-9681-49B9-9317-F1EB1376C1F5}" name="Column10912" dataDxfId="5622"/>
    <tableColumn id="10929" xr3:uid="{A326CF8C-1624-45E7-B7B9-92FDD3F54AFA}" name="Column10913" dataDxfId="5621"/>
    <tableColumn id="10930" xr3:uid="{79FA42DD-268D-428C-84AB-5A400DC99706}" name="Column10914" dataDxfId="5620"/>
    <tableColumn id="10931" xr3:uid="{C696B4F3-F6BD-4144-BEE7-7C43B8ED1CB9}" name="Column10915" dataDxfId="5619"/>
    <tableColumn id="10932" xr3:uid="{779F9E8F-34A5-4B0E-9AE6-A8217882B772}" name="Column10916" dataDxfId="5618"/>
    <tableColumn id="10933" xr3:uid="{729C9585-4E7A-4BCF-B38F-3485D522FBBA}" name="Column10917" dataDxfId="5617"/>
    <tableColumn id="10934" xr3:uid="{2A4B9C5E-F135-4AA3-89D9-3C031F69748F}" name="Column10918" dataDxfId="5616"/>
    <tableColumn id="10935" xr3:uid="{7814A402-1BEB-42E1-BFE8-CD4A188EBEEC}" name="Column10919" dataDxfId="5615"/>
    <tableColumn id="10936" xr3:uid="{539FEC45-839E-487B-875A-C689DD1F42D9}" name="Column10920" dataDxfId="5614"/>
    <tableColumn id="10937" xr3:uid="{16A229FD-C343-43C6-A2C1-3892DB880D09}" name="Column10921" dataDxfId="5613"/>
    <tableColumn id="10938" xr3:uid="{8DB60E82-A4B8-4B86-B878-870CD08001CC}" name="Column10922" dataDxfId="5612"/>
    <tableColumn id="10939" xr3:uid="{D7C44C30-7B2E-4142-8368-B66D5C44DD34}" name="Column10923" dataDxfId="5611"/>
    <tableColumn id="10940" xr3:uid="{9D00DF8A-A3F2-403C-84A2-CF1E4F7AEF3A}" name="Column10924" dataDxfId="5610"/>
    <tableColumn id="10941" xr3:uid="{4D17530D-3F37-4F3D-83D2-20D4968C9E66}" name="Column10925" dataDxfId="5609"/>
    <tableColumn id="10942" xr3:uid="{2388471C-D4A2-4D99-AB29-FBA509DB17C2}" name="Column10926" dataDxfId="5608"/>
    <tableColumn id="10943" xr3:uid="{FC83B3F2-1E46-4479-8D2D-714BA4F8103C}" name="Column10927" dataDxfId="5607"/>
    <tableColumn id="10944" xr3:uid="{F2D1D316-7476-47C7-A9A8-0C69A10C3DEC}" name="Column10928" dataDxfId="5606"/>
    <tableColumn id="10945" xr3:uid="{B2E79BE9-63C7-49A1-8EAC-FC751E20F50E}" name="Column10929" dataDxfId="5605"/>
    <tableColumn id="10946" xr3:uid="{7AA28F26-D3E3-4C73-A945-83C001C9025B}" name="Column10930" dataDxfId="5604"/>
    <tableColumn id="10947" xr3:uid="{D76C2E71-A097-4B24-90E7-945F3DAD7139}" name="Column10931" dataDxfId="5603"/>
    <tableColumn id="10948" xr3:uid="{FE7BB4AB-9AD7-4DAA-9B88-EB13A0BE001C}" name="Column10932" dataDxfId="5602"/>
    <tableColumn id="10949" xr3:uid="{0C0DB2C5-32CA-4DCB-BAEA-887736181CCE}" name="Column10933" dataDxfId="5601"/>
    <tableColumn id="10950" xr3:uid="{6918D507-1603-4502-912F-5552A0EFE448}" name="Column10934" dataDxfId="5600"/>
    <tableColumn id="10951" xr3:uid="{FCE26F4A-A223-40DA-B8D1-54856F430F07}" name="Column10935" dataDxfId="5599"/>
    <tableColumn id="10952" xr3:uid="{C215EF89-B65C-4E36-A49F-A9A94457E88E}" name="Column10936" dataDxfId="5598"/>
    <tableColumn id="10953" xr3:uid="{86BDFAE0-9F68-4425-99AA-1BC4251635F4}" name="Column10937" dataDxfId="5597"/>
    <tableColumn id="10954" xr3:uid="{0DDDDC13-35B9-4493-9789-919B3309B335}" name="Column10938" dataDxfId="5596"/>
    <tableColumn id="10955" xr3:uid="{F6DA4002-DC46-4BCB-8FA4-BCF1502B428B}" name="Column10939" dataDxfId="5595"/>
    <tableColumn id="10956" xr3:uid="{5799B38D-433B-4088-AAAA-BC8BBDA6E76A}" name="Column10940" dataDxfId="5594"/>
    <tableColumn id="10957" xr3:uid="{5E13CDC1-AE24-471F-9A8C-87AEB09646DB}" name="Column10941" dataDxfId="5593"/>
    <tableColumn id="10958" xr3:uid="{0D785627-5A49-4CD3-B9E2-DA6056AB9D3B}" name="Column10942" dataDxfId="5592"/>
    <tableColumn id="10959" xr3:uid="{801F89A6-B1B9-44FD-94F5-D35EAE9B8017}" name="Column10943" dataDxfId="5591"/>
    <tableColumn id="10960" xr3:uid="{6CE55840-5FDC-4FB5-936D-44A80F10861C}" name="Column10944" dataDxfId="5590"/>
    <tableColumn id="10961" xr3:uid="{489BBFFD-6693-4FB4-83BE-A91AA94E93BE}" name="Column10945" dataDxfId="5589"/>
    <tableColumn id="10962" xr3:uid="{DD3CE1A0-DB07-44F9-9CF3-FE60B4473347}" name="Column10946" dataDxfId="5588"/>
    <tableColumn id="10963" xr3:uid="{A7643ECF-E6AB-4CA3-88C3-FEC769C96BD4}" name="Column10947" dataDxfId="5587"/>
    <tableColumn id="10964" xr3:uid="{733C6128-F87F-432A-99AF-47E8F2F99F62}" name="Column10948" dataDxfId="5586"/>
    <tableColumn id="10965" xr3:uid="{2B70ECE8-6B5A-4EA1-9F65-F5F85F5688CD}" name="Column10949" dataDxfId="5585"/>
    <tableColumn id="10966" xr3:uid="{6C98238B-F6F7-4B26-9AF9-BDD03CA9D3B2}" name="Column10950" dataDxfId="5584"/>
    <tableColumn id="10967" xr3:uid="{3C599C86-C947-4F61-86AA-27B39B491DDB}" name="Column10951" dataDxfId="5583"/>
    <tableColumn id="10968" xr3:uid="{80CBC1AF-F02F-445A-9F9C-48AA5138C67D}" name="Column10952" dataDxfId="5582"/>
    <tableColumn id="10969" xr3:uid="{5620A803-6580-420A-98B7-0E529C854739}" name="Column10953" dataDxfId="5581"/>
    <tableColumn id="10970" xr3:uid="{71F3ED1E-8D23-4E31-B8AE-FC77AE3D14D0}" name="Column10954" dataDxfId="5580"/>
    <tableColumn id="10971" xr3:uid="{1867EBB3-F3B9-4B1F-A260-B32F1FA380F4}" name="Column10955" dataDxfId="5579"/>
    <tableColumn id="10972" xr3:uid="{2A1AD0DD-5487-4214-BFD0-A961BA48F696}" name="Column10956" dataDxfId="5578"/>
    <tableColumn id="10973" xr3:uid="{2EC602F3-8196-4603-9EC0-AE79E3F15402}" name="Column10957" dataDxfId="5577"/>
    <tableColumn id="10974" xr3:uid="{21F9F1EA-DC6A-407A-A80B-99B0798791FC}" name="Column10958" dataDxfId="5576"/>
    <tableColumn id="10975" xr3:uid="{E7909C70-6D55-481A-BE04-9D2D255B7A41}" name="Column10959" dataDxfId="5575"/>
    <tableColumn id="10976" xr3:uid="{E2526A04-C40B-467B-B257-6F229E7D6F97}" name="Column10960" dataDxfId="5574"/>
    <tableColumn id="10977" xr3:uid="{84933E60-6EFA-47DC-AF00-30DB8E64E738}" name="Column10961" dataDxfId="5573"/>
    <tableColumn id="10978" xr3:uid="{32EB2CA0-9922-4406-BDD0-AC0F8B3BD27C}" name="Column10962" dataDxfId="5572"/>
    <tableColumn id="10979" xr3:uid="{F0E068E1-893D-4F4A-B0AE-813C4816E2D2}" name="Column10963" dataDxfId="5571"/>
    <tableColumn id="10980" xr3:uid="{2307E32A-3A2D-4EA1-AEAA-0D157F28AD49}" name="Column10964" dataDxfId="5570"/>
    <tableColumn id="10981" xr3:uid="{EA80E854-8928-4CFE-A904-C6E37786B931}" name="Column10965" dataDxfId="5569"/>
    <tableColumn id="10982" xr3:uid="{4AA97C90-1173-4B80-91EB-50048273A9D4}" name="Column10966" dataDxfId="5568"/>
    <tableColumn id="10983" xr3:uid="{A44A33A1-3C3A-49B4-98DC-9EC379C03D5A}" name="Column10967" dataDxfId="5567"/>
    <tableColumn id="10984" xr3:uid="{5693F7FC-2032-473D-BF3F-7AC114C4F274}" name="Column10968" dataDxfId="5566"/>
    <tableColumn id="10985" xr3:uid="{E2D04F3E-FFA7-426E-A4EE-E0252123AFF1}" name="Column10969" dataDxfId="5565"/>
    <tableColumn id="10986" xr3:uid="{5890D9FA-F85E-43AF-B6BE-8D99A39A660B}" name="Column10970" dataDxfId="5564"/>
    <tableColumn id="10987" xr3:uid="{B860151B-4AB0-4420-88FA-365D353C3BA7}" name="Column10971" dataDxfId="5563"/>
    <tableColumn id="10988" xr3:uid="{B386B3F0-9B34-41FB-B81D-F0944C3BB523}" name="Column10972" dataDxfId="5562"/>
    <tableColumn id="10989" xr3:uid="{09B90BE2-9A5C-4E5A-9CA0-DD870C41FD0B}" name="Column10973" dataDxfId="5561"/>
    <tableColumn id="10990" xr3:uid="{7AADA09E-AD1B-4C30-BC0E-75E4B14727FB}" name="Column10974" dataDxfId="5560"/>
    <tableColumn id="10991" xr3:uid="{6E48B8A4-0E61-4DC1-AD58-9F6FF46327DE}" name="Column10975" dataDxfId="5559"/>
    <tableColumn id="10992" xr3:uid="{2C474B05-2B79-4B97-BF58-84AE71100903}" name="Column10976" dataDxfId="5558"/>
    <tableColumn id="10993" xr3:uid="{34004C3E-9019-4DD2-B5AB-8FAAD73C02CB}" name="Column10977" dataDxfId="5557"/>
    <tableColumn id="10994" xr3:uid="{8BC0C505-8DC1-4E7F-B5B3-55BECB41B749}" name="Column10978" dataDxfId="5556"/>
    <tableColumn id="10995" xr3:uid="{B8856F0D-A059-47C4-A128-90A083D77BA5}" name="Column10979" dataDxfId="5555"/>
    <tableColumn id="10996" xr3:uid="{DF66D1EA-94BA-4C96-8856-524061B9BD1F}" name="Column10980" dataDxfId="5554"/>
    <tableColumn id="10997" xr3:uid="{BC3218AE-A0C5-45C4-8002-B4E5BBB5BED0}" name="Column10981" dataDxfId="5553"/>
    <tableColumn id="10998" xr3:uid="{833E2F9E-6100-46FF-9C28-8ADAF021ED8F}" name="Column10982" dataDxfId="5552"/>
    <tableColumn id="10999" xr3:uid="{444996CB-65AD-4CD3-A234-B9092AFBDBE0}" name="Column10983" dataDxfId="5551"/>
    <tableColumn id="11000" xr3:uid="{D4233734-94FA-491B-BC96-68463F1EAD89}" name="Column10984" dataDxfId="5550"/>
    <tableColumn id="11001" xr3:uid="{68A836DC-F092-495A-B39C-1E21F2C00718}" name="Column10985" dataDxfId="5549"/>
    <tableColumn id="11002" xr3:uid="{7D2A7119-415E-419E-84DB-8A275BB0D097}" name="Column10986" dataDxfId="5548"/>
    <tableColumn id="11003" xr3:uid="{3F19131B-9056-4877-9A23-96B7367F44A8}" name="Column10987" dataDxfId="5547"/>
    <tableColumn id="11004" xr3:uid="{998187FE-628E-4DAD-A964-41B0EBD20888}" name="Column10988" dataDxfId="5546"/>
    <tableColumn id="11005" xr3:uid="{E6826358-E977-47E8-8B42-9A6565400DC6}" name="Column10989" dataDxfId="5545"/>
    <tableColumn id="11006" xr3:uid="{593EA08C-FE3E-49EE-B42B-00E2023657F2}" name="Column10990" dataDxfId="5544"/>
    <tableColumn id="11007" xr3:uid="{9116CA7F-EFB0-4350-9BFF-93EAC6904CB4}" name="Column10991" dataDxfId="5543"/>
    <tableColumn id="11008" xr3:uid="{9622A3BB-5359-4B07-9AC6-95A8FBDFBCC9}" name="Column10992" dataDxfId="5542"/>
    <tableColumn id="11009" xr3:uid="{27CC5B3E-C62D-46B2-A9F8-3929F285E408}" name="Column10993" dataDxfId="5541"/>
    <tableColumn id="11010" xr3:uid="{D093E937-8D30-4D69-8130-562135E5D55B}" name="Column10994" dataDxfId="5540"/>
    <tableColumn id="11011" xr3:uid="{9BB285F0-BF1D-4592-9C34-FD8FAB76D949}" name="Column10995" dataDxfId="5539"/>
    <tableColumn id="11012" xr3:uid="{080C3D53-877D-40AD-BF49-8C58A96B5E84}" name="Column10996" dataDxfId="5538"/>
    <tableColumn id="11013" xr3:uid="{7FD84A14-F7D1-4CC3-BFE9-8D8D661DB08E}" name="Column10997" dataDxfId="5537"/>
    <tableColumn id="11014" xr3:uid="{26C7FFEA-85B3-4DDE-9EAA-43103D5D07CB}" name="Column10998" dataDxfId="5536"/>
    <tableColumn id="11015" xr3:uid="{6A1E8182-BCCE-4736-8619-CC9B761D93C8}" name="Column10999" dataDxfId="5535"/>
    <tableColumn id="11016" xr3:uid="{01FCE5BB-6AA9-4FDB-B208-629A48E81894}" name="Column11000" dataDxfId="5534"/>
    <tableColumn id="11017" xr3:uid="{F50046BB-9778-4D12-9CAE-349051A61F43}" name="Column11001" dataDxfId="5533"/>
    <tableColumn id="11018" xr3:uid="{2C80E088-6BAC-4D3B-9FA0-16A992D14D35}" name="Column11002" dataDxfId="5532"/>
    <tableColumn id="11019" xr3:uid="{4675AA0B-AA2E-4D6B-BF55-B5E5A918FFB6}" name="Column11003" dataDxfId="5531"/>
    <tableColumn id="11020" xr3:uid="{E6236913-7655-4D27-86B6-E30663CCF212}" name="Column11004" dataDxfId="5530"/>
    <tableColumn id="11021" xr3:uid="{4652F677-F269-407E-A392-6F973FD1071E}" name="Column11005" dataDxfId="5529"/>
    <tableColumn id="11022" xr3:uid="{D0ED4997-33F0-44A5-A63D-2C15F409FC21}" name="Column11006" dataDxfId="5528"/>
    <tableColumn id="11023" xr3:uid="{18AC3DFC-214F-4F20-8500-C32C22043BDF}" name="Column11007" dataDxfId="5527"/>
    <tableColumn id="11024" xr3:uid="{87EFDA68-F208-4436-91E9-83E18A36543A}" name="Column11008" dataDxfId="5526"/>
    <tableColumn id="11025" xr3:uid="{1D5363C4-DA18-400F-95CD-589F6AD1CB57}" name="Column11009" dataDxfId="5525"/>
    <tableColumn id="11026" xr3:uid="{CDB2669B-91F2-44D7-95A8-A04E85E659C9}" name="Column11010" dataDxfId="5524"/>
    <tableColumn id="11027" xr3:uid="{11348DC3-7A19-4392-AFFF-7E4EDCDB9FA4}" name="Column11011" dataDxfId="5523"/>
    <tableColumn id="11028" xr3:uid="{C8738FA3-E223-477B-BA5D-309958CF63F3}" name="Column11012" dataDxfId="5522"/>
    <tableColumn id="11029" xr3:uid="{5A945858-F92B-4936-BCAC-1CBEF9D35DC4}" name="Column11013" dataDxfId="5521"/>
    <tableColumn id="11030" xr3:uid="{01C58DCB-847D-468A-909E-6D8AF54BC9A6}" name="Column11014" dataDxfId="5520"/>
    <tableColumn id="11031" xr3:uid="{5A732F88-C0BA-4498-870A-4C2F18D726C4}" name="Column11015" dataDxfId="5519"/>
    <tableColumn id="11032" xr3:uid="{8F351708-6280-46DC-83D4-B682CF7B80EE}" name="Column11016" dataDxfId="5518"/>
    <tableColumn id="11033" xr3:uid="{65DB263A-6F93-4B40-A9A6-1F843F358120}" name="Column11017" dataDxfId="5517"/>
    <tableColumn id="11034" xr3:uid="{7365C1DD-9237-4E88-9E00-7DB4601AF43F}" name="Column11018" dataDxfId="5516"/>
    <tableColumn id="11035" xr3:uid="{D534347A-8C2B-4697-A463-0DEA8CE46187}" name="Column11019" dataDxfId="5515"/>
    <tableColumn id="11036" xr3:uid="{2C545B50-6A41-4E8C-B461-2ED096A441AE}" name="Column11020" dataDxfId="5514"/>
    <tableColumn id="11037" xr3:uid="{13C8D321-4B4F-4C44-BD6B-0E5AD5315F7D}" name="Column11021" dataDxfId="5513"/>
    <tableColumn id="11038" xr3:uid="{93087F58-447B-49AE-B49D-DAE1441E0922}" name="Column11022" dataDxfId="5512"/>
    <tableColumn id="11039" xr3:uid="{D1A42F02-BF32-4689-A367-F0B358A3A12B}" name="Column11023" dataDxfId="5511"/>
    <tableColumn id="11040" xr3:uid="{C36CB2D6-E65D-445F-B83F-38C2FA46E91B}" name="Column11024" dataDxfId="5510"/>
    <tableColumn id="11041" xr3:uid="{1B896781-A1F9-4C21-A9D6-653B51DC302F}" name="Column11025" dataDxfId="5509"/>
    <tableColumn id="11042" xr3:uid="{41012E36-6E4E-430C-9E9B-68E1DD26FFF8}" name="Column11026" dataDxfId="5508"/>
    <tableColumn id="11043" xr3:uid="{1C18388A-9992-4C79-B13C-8A860D333207}" name="Column11027" dataDxfId="5507"/>
    <tableColumn id="11044" xr3:uid="{ADDC9506-3E91-4E02-A76A-816CC450D92A}" name="Column11028" dataDxfId="5506"/>
    <tableColumn id="11045" xr3:uid="{62AC8063-F83F-44F1-B45B-E10C6A91F1EC}" name="Column11029" dataDxfId="5505"/>
    <tableColumn id="11046" xr3:uid="{D93E881E-BB38-4D45-8875-3185087AB851}" name="Column11030" dataDxfId="5504"/>
    <tableColumn id="11047" xr3:uid="{C1356BF3-47E9-4C86-B877-C7207790702D}" name="Column11031" dataDxfId="5503"/>
    <tableColumn id="11048" xr3:uid="{19398BEA-A60E-41B3-B124-EE68EF6F5EAC}" name="Column11032" dataDxfId="5502"/>
    <tableColumn id="11049" xr3:uid="{13DA8938-AF23-4E70-85D4-B2ACF4D4C995}" name="Column11033" dataDxfId="5501"/>
    <tableColumn id="11050" xr3:uid="{05934318-4748-4584-B4A6-29E0AF2478AC}" name="Column11034" dataDxfId="5500"/>
    <tableColumn id="11051" xr3:uid="{5331BA2C-2EF5-4320-972C-7EE0E6600A31}" name="Column11035" dataDxfId="5499"/>
    <tableColumn id="11052" xr3:uid="{44353C8D-A35C-4A67-AA0F-FCD715B93C30}" name="Column11036" dataDxfId="5498"/>
    <tableColumn id="11053" xr3:uid="{6DBA1B9A-46F1-42C2-92C6-C9B1DDE22E3E}" name="Column11037" dataDxfId="5497"/>
    <tableColumn id="11054" xr3:uid="{7123990B-76E8-488C-8E99-AF43CEA37BF4}" name="Column11038" dataDxfId="5496"/>
    <tableColumn id="11055" xr3:uid="{8C653AB0-5D14-4429-B954-6AA474212803}" name="Column11039" dataDxfId="5495"/>
    <tableColumn id="11056" xr3:uid="{9CB99F02-39D2-4E2B-BB4A-0CDD1324D0E1}" name="Column11040" dataDxfId="5494"/>
    <tableColumn id="11057" xr3:uid="{A0379B70-50A4-4FF6-BCB3-B094C9D3365C}" name="Column11041" dataDxfId="5493"/>
    <tableColumn id="11058" xr3:uid="{68AF7FB4-4FA1-4E6E-9175-6515DD3EACB9}" name="Column11042" dataDxfId="5492"/>
    <tableColumn id="11059" xr3:uid="{B657443F-FCAE-41D6-B174-83F030ED14F2}" name="Column11043" dataDxfId="5491"/>
    <tableColumn id="11060" xr3:uid="{86A73881-490D-490A-A85A-938C45BDEBA4}" name="Column11044" dataDxfId="5490"/>
    <tableColumn id="11061" xr3:uid="{2C0C7CC8-D3C1-48C2-9BCF-8C12C48091E8}" name="Column11045" dataDxfId="5489"/>
    <tableColumn id="11062" xr3:uid="{F2BBDC27-9677-4166-91FB-9945979C84AC}" name="Column11046" dataDxfId="5488"/>
    <tableColumn id="11063" xr3:uid="{1D1DF3BA-2C72-4028-AC7E-90129E1F208A}" name="Column11047" dataDxfId="5487"/>
    <tableColumn id="11064" xr3:uid="{F23FA9E4-E8F3-4141-917F-E970C04FFF0F}" name="Column11048" dataDxfId="5486"/>
    <tableColumn id="11065" xr3:uid="{A786C2C5-6B54-4FC3-803A-CB06C4E330B9}" name="Column11049" dataDxfId="5485"/>
    <tableColumn id="11066" xr3:uid="{0C4DF949-D0A8-4F30-9C83-6BCBD24F84B0}" name="Column11050" dataDxfId="5484"/>
    <tableColumn id="11067" xr3:uid="{E499A6CA-02C7-4BF9-BAEF-05E3359F52F2}" name="Column11051" dataDxfId="5483"/>
    <tableColumn id="11068" xr3:uid="{EDA83692-E2A7-41F6-85A3-FC495995765A}" name="Column11052" dataDxfId="5482"/>
    <tableColumn id="11069" xr3:uid="{D0D6F98B-D719-4920-90E9-1835F2C088BF}" name="Column11053" dataDxfId="5481"/>
    <tableColumn id="11070" xr3:uid="{BEB36480-E51E-41AB-8226-B95EA003E88C}" name="Column11054" dataDxfId="5480"/>
    <tableColumn id="11071" xr3:uid="{D65B442F-069E-4049-B04B-04E24A772BB4}" name="Column11055" dataDxfId="5479"/>
    <tableColumn id="11072" xr3:uid="{9DF1A6DC-CA8B-4301-8FA4-92C3504C3EA6}" name="Column11056" dataDxfId="5478"/>
    <tableColumn id="11073" xr3:uid="{D7E77902-B2E3-4F8F-B58A-AB4A82A05F67}" name="Column11057" dataDxfId="5477"/>
    <tableColumn id="11074" xr3:uid="{1E600480-BACB-4D74-90B7-D2C5A518943D}" name="Column11058" dataDxfId="5476"/>
    <tableColumn id="11075" xr3:uid="{1EC7DDDE-1A0B-4D4C-A28D-83ABCE368FF2}" name="Column11059" dataDxfId="5475"/>
    <tableColumn id="11076" xr3:uid="{7BE9F242-7B80-413A-8DAD-793A96B33C01}" name="Column11060" dataDxfId="5474"/>
    <tableColumn id="11077" xr3:uid="{4FDB12C3-0A70-460F-B92A-290BE6684C71}" name="Column11061" dataDxfId="5473"/>
    <tableColumn id="11078" xr3:uid="{AE0D9C2C-C099-48B5-983A-B44F48E3B71C}" name="Column11062" dataDxfId="5472"/>
    <tableColumn id="11079" xr3:uid="{42DB6581-7FD2-41C7-9D8F-DFE444F62624}" name="Column11063" dataDxfId="5471"/>
    <tableColumn id="11080" xr3:uid="{D99269D5-4511-4CA3-BAC7-0C7313755227}" name="Column11064" dataDxfId="5470"/>
    <tableColumn id="11081" xr3:uid="{F3B544C4-DF6C-483C-BC60-34FA74FE77B8}" name="Column11065" dataDxfId="5469"/>
    <tableColumn id="11082" xr3:uid="{64DF1736-FA3A-40C2-9031-B7EB8E12B21F}" name="Column11066" dataDxfId="5468"/>
    <tableColumn id="11083" xr3:uid="{3CD06AE2-C902-4C2C-B97E-EF8C672F0AA4}" name="Column11067" dataDxfId="5467"/>
    <tableColumn id="11084" xr3:uid="{53F3C7E2-D17E-4880-AC89-FE7F1F18D5F3}" name="Column11068" dataDxfId="5466"/>
    <tableColumn id="11085" xr3:uid="{B0645640-3B37-42BD-91BB-FC168D5484E2}" name="Column11069" dataDxfId="5465"/>
    <tableColumn id="11086" xr3:uid="{3558CE43-70D0-4101-8E26-FFC4009B4EF0}" name="Column11070" dataDxfId="5464"/>
    <tableColumn id="11087" xr3:uid="{DE5EF610-46A1-4787-9A9D-7DD4AAFADC86}" name="Column11071" dataDxfId="5463"/>
    <tableColumn id="11088" xr3:uid="{F5E439FC-702C-4865-940B-9C5A0F37C755}" name="Column11072" dataDxfId="5462"/>
    <tableColumn id="11089" xr3:uid="{D3E09876-8C97-42D7-813A-6B4F78DED1B9}" name="Column11073" dataDxfId="5461"/>
    <tableColumn id="11090" xr3:uid="{85230D50-1065-4C90-84C7-F8F0C47F0C79}" name="Column11074" dataDxfId="5460"/>
    <tableColumn id="11091" xr3:uid="{828A28B7-D0A8-47FD-8CB4-D81245D0E684}" name="Column11075" dataDxfId="5459"/>
    <tableColumn id="11092" xr3:uid="{2C7370F3-740A-4831-AD0F-4589D765B51A}" name="Column11076" dataDxfId="5458"/>
    <tableColumn id="11093" xr3:uid="{7E955FAC-3146-487B-9053-6A485EAB105E}" name="Column11077" dataDxfId="5457"/>
    <tableColumn id="11094" xr3:uid="{96A6FE5A-0AC0-41D6-99D5-9A64A449C8A8}" name="Column11078" dataDxfId="5456"/>
    <tableColumn id="11095" xr3:uid="{D7EE5456-3CEE-4AC4-9FB1-2D31760329C8}" name="Column11079" dataDxfId="5455"/>
    <tableColumn id="11096" xr3:uid="{CED03FC2-00E9-41C7-8721-6BD26BDDF702}" name="Column11080" dataDxfId="5454"/>
    <tableColumn id="11097" xr3:uid="{88D991A9-C7A8-4821-ACD0-D25C3656AB40}" name="Column11081" dataDxfId="5453"/>
    <tableColumn id="11098" xr3:uid="{021C5BAF-BE19-4058-8A28-6E3EB3C5ECF6}" name="Column11082" dataDxfId="5452"/>
    <tableColumn id="11099" xr3:uid="{4AB9D22F-E8C9-4AE8-A3C7-A72BAC186E1F}" name="Column11083" dataDxfId="5451"/>
    <tableColumn id="11100" xr3:uid="{4E6AE839-F504-4AE1-89CE-EE8948FC96C7}" name="Column11084" dataDxfId="5450"/>
    <tableColumn id="11101" xr3:uid="{4302999D-1EFD-4A6F-93D1-276AD2F1675A}" name="Column11085" dataDxfId="5449"/>
    <tableColumn id="11102" xr3:uid="{56CA7EBD-FAB8-4971-8A6C-A92FE5103D10}" name="Column11086" dataDxfId="5448"/>
    <tableColumn id="11103" xr3:uid="{A4F74C80-906F-42F8-AE47-2BD89C6EB055}" name="Column11087" dataDxfId="5447"/>
    <tableColumn id="11104" xr3:uid="{896DF0C1-191D-40CE-8D68-AF1FBED7905A}" name="Column11088" dataDxfId="5446"/>
    <tableColumn id="11105" xr3:uid="{432E13F3-2585-4BE4-9385-4212DE3E2D78}" name="Column11089" dataDxfId="5445"/>
    <tableColumn id="11106" xr3:uid="{4340D109-0ED1-453E-8440-4F50FB5D43FA}" name="Column11090" dataDxfId="5444"/>
    <tableColumn id="11107" xr3:uid="{3CDF5BB4-2E8E-4885-9912-0D4BF3AA840A}" name="Column11091" dataDxfId="5443"/>
    <tableColumn id="11108" xr3:uid="{ECB1F229-4835-453A-BA03-9672BD258570}" name="Column11092" dataDxfId="5442"/>
    <tableColumn id="11109" xr3:uid="{626E799C-F2BC-4B4E-82CF-5BEED05C6015}" name="Column11093" dataDxfId="5441"/>
    <tableColumn id="11110" xr3:uid="{B68F21B7-7576-4FF9-8427-D301DC6CDA0E}" name="Column11094" dataDxfId="5440"/>
    <tableColumn id="11111" xr3:uid="{4F6C2B2C-B4F8-4A6C-B7FA-C6852E13FC06}" name="Column11095" dataDxfId="5439"/>
    <tableColumn id="11112" xr3:uid="{42F9EA04-0F18-4175-8F46-3ADA039658DB}" name="Column11096" dataDxfId="5438"/>
    <tableColumn id="11113" xr3:uid="{8280C5CC-A6BF-47DC-AFE5-B7E873D61940}" name="Column11097" dataDxfId="5437"/>
    <tableColumn id="11114" xr3:uid="{2FB41E4C-116E-4592-9985-456D4B9E019F}" name="Column11098" dataDxfId="5436"/>
    <tableColumn id="11115" xr3:uid="{647607F3-1C93-407E-AA5C-04B96CF8EBB3}" name="Column11099" dataDxfId="5435"/>
    <tableColumn id="11116" xr3:uid="{7FDDDCE6-2018-4CDA-BA43-D85EF1ECBD8C}" name="Column11100" dataDxfId="5434"/>
    <tableColumn id="11117" xr3:uid="{1CB4E97A-CC09-4EF2-91FE-35D6F7E6B5B3}" name="Column11101" dataDxfId="5433"/>
    <tableColumn id="11118" xr3:uid="{91098288-7681-496A-B129-A8CAC3C00D87}" name="Column11102" dataDxfId="5432"/>
    <tableColumn id="11119" xr3:uid="{33B60383-303B-407C-9DFC-0A856CD9C22F}" name="Column11103" dataDxfId="5431"/>
    <tableColumn id="11120" xr3:uid="{14E82DB4-298B-47F1-98A5-A1CFA2BAE680}" name="Column11104" dataDxfId="5430"/>
    <tableColumn id="11121" xr3:uid="{940892AB-92B9-4AFA-B7FF-37181A30F47A}" name="Column11105" dataDxfId="5429"/>
    <tableColumn id="11122" xr3:uid="{B1BC45E4-9B31-4A33-A23C-39C0B9DE5B06}" name="Column11106" dataDxfId="5428"/>
    <tableColumn id="11123" xr3:uid="{F549F674-A40F-469A-9E6D-D9DA17250901}" name="Column11107" dataDxfId="5427"/>
    <tableColumn id="11124" xr3:uid="{BB103C8A-81A7-4A0C-814A-EEA904665E31}" name="Column11108" dataDxfId="5426"/>
    <tableColumn id="11125" xr3:uid="{5128B083-C1FD-49C3-842E-38B1CC9D02FE}" name="Column11109" dataDxfId="5425"/>
    <tableColumn id="11126" xr3:uid="{891C363A-CA46-4A45-ACC6-A22814490121}" name="Column11110" dataDxfId="5424"/>
    <tableColumn id="11127" xr3:uid="{12ACA13B-07B8-47C1-84C2-62355C66E622}" name="Column11111" dataDxfId="5423"/>
    <tableColumn id="11128" xr3:uid="{EA8D7F1F-BD2E-4126-AE05-70C16D84ECA8}" name="Column11112" dataDxfId="5422"/>
    <tableColumn id="11129" xr3:uid="{515F8633-1B70-4601-9291-FA691669BC88}" name="Column11113" dataDxfId="5421"/>
    <tableColumn id="11130" xr3:uid="{90E8E37F-D446-406C-9D21-2DF647E3E0A1}" name="Column11114" dataDxfId="5420"/>
    <tableColumn id="11131" xr3:uid="{FC042A84-7C84-49A4-901A-10BC9D13E9BF}" name="Column11115" dataDxfId="5419"/>
    <tableColumn id="11132" xr3:uid="{49B5CCEC-01E4-4DA6-9611-C57C8299ACE5}" name="Column11116" dataDxfId="5418"/>
    <tableColumn id="11133" xr3:uid="{9410C6CF-33E1-4653-9BB6-765114AA4B7C}" name="Column11117" dataDxfId="5417"/>
    <tableColumn id="11134" xr3:uid="{485E6BE1-F7D4-417E-83AC-EACC41774DCF}" name="Column11118" dataDxfId="5416"/>
    <tableColumn id="11135" xr3:uid="{3960ACD6-F29E-48D3-B162-964829102CB3}" name="Column11119" dataDxfId="5415"/>
    <tableColumn id="11136" xr3:uid="{3453418E-4513-4723-9B35-85B8A26E9B48}" name="Column11120" dataDxfId="5414"/>
    <tableColumn id="11137" xr3:uid="{65D26C41-6495-4EA7-A5F2-E189C5320F7F}" name="Column11121" dataDxfId="5413"/>
    <tableColumn id="11138" xr3:uid="{7F5D5F5A-0A60-4596-971E-03CA78D96803}" name="Column11122" dataDxfId="5412"/>
    <tableColumn id="11139" xr3:uid="{DF88E1D8-1E80-41AD-BA58-8A3ABA21188E}" name="Column11123" dataDxfId="5411"/>
    <tableColumn id="11140" xr3:uid="{73BD4FCC-2910-4BB0-BFB0-0C2C9755F5E6}" name="Column11124" dataDxfId="5410"/>
    <tableColumn id="11141" xr3:uid="{0AB68B20-762F-489E-A3FF-096CDD6F85A6}" name="Column11125" dataDxfId="5409"/>
    <tableColumn id="11142" xr3:uid="{5D6F22F4-AC52-46B6-8435-259F5E51914D}" name="Column11126" dataDxfId="5408"/>
    <tableColumn id="11143" xr3:uid="{0DA8EFDD-643A-4A4C-BC29-E69F7BF91A1B}" name="Column11127" dataDxfId="5407"/>
    <tableColumn id="11144" xr3:uid="{E0E1B265-0766-4057-8DD9-1DFB2B777A7E}" name="Column11128" dataDxfId="5406"/>
    <tableColumn id="11145" xr3:uid="{6E872958-53BC-4F15-B38B-9A908D9C9FA4}" name="Column11129" dataDxfId="5405"/>
    <tableColumn id="11146" xr3:uid="{E6FD3A8A-FBAD-4554-A27E-EB03E074AE5E}" name="Column11130" dataDxfId="5404"/>
    <tableColumn id="11147" xr3:uid="{45113EB8-647D-476C-9865-69C507DCB4E6}" name="Column11131" dataDxfId="5403"/>
    <tableColumn id="11148" xr3:uid="{DF4125D7-0130-4A9D-8D2B-C6F0163B2A9D}" name="Column11132" dataDxfId="5402"/>
    <tableColumn id="11149" xr3:uid="{8DE2471E-7714-4C32-B81E-BE7B98809274}" name="Column11133" dataDxfId="5401"/>
    <tableColumn id="11150" xr3:uid="{60448714-4670-410A-9A30-0F710533896D}" name="Column11134" dataDxfId="5400"/>
    <tableColumn id="11151" xr3:uid="{EFC3EA33-6BCB-4EBD-A27B-9A308D288398}" name="Column11135" dataDxfId="5399"/>
    <tableColumn id="11152" xr3:uid="{0FAF5BCA-30BC-4C8D-BC76-284C9FB8760C}" name="Column11136" dataDxfId="5398"/>
    <tableColumn id="11153" xr3:uid="{EC7B8C8E-AA29-447D-A8ED-6C1C59F86EE8}" name="Column11137" dataDxfId="5397"/>
    <tableColumn id="11154" xr3:uid="{19196230-C050-4A13-81FF-BC7BD0575FA6}" name="Column11138" dataDxfId="5396"/>
    <tableColumn id="11155" xr3:uid="{25BDAD18-F1FF-49AD-B294-79093B95EA56}" name="Column11139" dataDxfId="5395"/>
    <tableColumn id="11156" xr3:uid="{6F1BD694-683D-4AFC-A9C6-E3A30307C854}" name="Column11140" dataDxfId="5394"/>
    <tableColumn id="11157" xr3:uid="{1C6C436F-CDAE-4F2E-AE64-FDE852535159}" name="Column11141" dataDxfId="5393"/>
    <tableColumn id="11158" xr3:uid="{331B1681-C6F8-4D78-995D-17320C28A081}" name="Column11142" dataDxfId="5392"/>
    <tableColumn id="11159" xr3:uid="{8E6D2580-644B-4D21-BA25-67BE022E939B}" name="Column11143" dataDxfId="5391"/>
    <tableColumn id="11160" xr3:uid="{6E6F3FC2-0971-4282-92AE-189B323EF520}" name="Column11144" dataDxfId="5390"/>
    <tableColumn id="11161" xr3:uid="{9F4AA41E-D576-4FE9-AF53-7A13F57BF88A}" name="Column11145" dataDxfId="5389"/>
    <tableColumn id="11162" xr3:uid="{FD4B148B-A224-4134-B5A9-DAE6E2BE0FBA}" name="Column11146" dataDxfId="5388"/>
    <tableColumn id="11163" xr3:uid="{B03635FF-9C50-4918-944F-7F9D6DD5B269}" name="Column11147" dataDxfId="5387"/>
    <tableColumn id="11164" xr3:uid="{3A18FEA5-AC32-4647-B4D8-EA163AFF68C3}" name="Column11148" dataDxfId="5386"/>
    <tableColumn id="11165" xr3:uid="{6CD577D1-119D-48F4-85CE-47DE26718A48}" name="Column11149" dataDxfId="5385"/>
    <tableColumn id="11166" xr3:uid="{C08EC997-CA93-46E3-9EA4-F93191150685}" name="Column11150" dataDxfId="5384"/>
    <tableColumn id="11167" xr3:uid="{13CFDC13-29A9-4A99-86DA-98CDF9AE1ED1}" name="Column11151" dataDxfId="5383"/>
    <tableColumn id="11168" xr3:uid="{5BC0522C-2828-4BF2-8337-8548071686C0}" name="Column11152" dataDxfId="5382"/>
    <tableColumn id="11169" xr3:uid="{EC7A4957-A174-4EA6-99E4-A0F5237C129E}" name="Column11153" dataDxfId="5381"/>
    <tableColumn id="11170" xr3:uid="{9F56F38A-136B-4EE1-95EA-FBB36C292A2F}" name="Column11154" dataDxfId="5380"/>
    <tableColumn id="11171" xr3:uid="{5500535F-80D6-4490-B15F-EB843D56FA56}" name="Column11155" dataDxfId="5379"/>
    <tableColumn id="11172" xr3:uid="{33F0586E-D897-47E6-9734-D45BFD44BAB1}" name="Column11156" dataDxfId="5378"/>
    <tableColumn id="11173" xr3:uid="{920961B7-325D-4446-A072-D1545F67A792}" name="Column11157" dataDxfId="5377"/>
    <tableColumn id="11174" xr3:uid="{6C2FD0AD-2C9D-4F08-8DCD-ADF539AA24A2}" name="Column11158" dataDxfId="5376"/>
    <tableColumn id="11175" xr3:uid="{929FDF20-A8D0-43A6-821F-0E399287A9FC}" name="Column11159" dataDxfId="5375"/>
    <tableColumn id="11176" xr3:uid="{69F226C8-7034-4135-9F96-A8427A76DD43}" name="Column11160" dataDxfId="5374"/>
    <tableColumn id="11177" xr3:uid="{944430F8-07C6-4538-8E70-AE1F35648583}" name="Column11161" dataDxfId="5373"/>
    <tableColumn id="11178" xr3:uid="{8545155C-C75D-4C7D-8B58-A386E560FAA4}" name="Column11162" dataDxfId="5372"/>
    <tableColumn id="11179" xr3:uid="{B385C095-DF02-428B-A383-32372A6C2658}" name="Column11163" dataDxfId="5371"/>
    <tableColumn id="11180" xr3:uid="{A1D27660-C533-4E63-BF02-7508EC86695F}" name="Column11164" dataDxfId="5370"/>
    <tableColumn id="11181" xr3:uid="{F7D659D0-6862-42CE-B61E-C98A0B39FF1E}" name="Column11165" dataDxfId="5369"/>
    <tableColumn id="11182" xr3:uid="{26E8BAE4-AE0F-4F93-9832-59585A779135}" name="Column11166" dataDxfId="5368"/>
    <tableColumn id="11183" xr3:uid="{61B58F15-43C5-441D-AFD2-3039998176A1}" name="Column11167" dataDxfId="5367"/>
    <tableColumn id="11184" xr3:uid="{07C7443A-4E13-44D8-958B-48D621152782}" name="Column11168" dataDxfId="5366"/>
    <tableColumn id="11185" xr3:uid="{7C57C398-B657-4A9F-B5D5-802A63ED3F14}" name="Column11169" dataDxfId="5365"/>
    <tableColumn id="11186" xr3:uid="{C099DA59-9548-48AD-BE75-308EE4829930}" name="Column11170" dataDxfId="5364"/>
    <tableColumn id="11187" xr3:uid="{D5079444-9FE9-4ABF-AB61-3B688B8A7C4F}" name="Column11171" dataDxfId="5363"/>
    <tableColumn id="11188" xr3:uid="{829BC197-0A43-4B6E-9FBF-0B819A87E2F7}" name="Column11172" dataDxfId="5362"/>
    <tableColumn id="11189" xr3:uid="{7DFE9FC2-0F1D-46B8-8C1A-A76EE670BB55}" name="Column11173" dataDxfId="5361"/>
    <tableColumn id="11190" xr3:uid="{8C2B10B1-3624-4FC2-81B1-C04E5AE0566C}" name="Column11174" dataDxfId="5360"/>
    <tableColumn id="11191" xr3:uid="{2D4F0325-4E70-4EBC-AA4F-6E1FBF930DB0}" name="Column11175" dataDxfId="5359"/>
    <tableColumn id="11192" xr3:uid="{8A748CD9-E7D6-4678-A3BD-248B63A5B3C1}" name="Column11176" dataDxfId="5358"/>
    <tableColumn id="11193" xr3:uid="{915389B9-AB0E-4EAE-ADA1-DFF7C715C582}" name="Column11177" dataDxfId="5357"/>
    <tableColumn id="11194" xr3:uid="{1AE1CFCB-2F39-418F-A894-B4527CC15276}" name="Column11178" dataDxfId="5356"/>
    <tableColumn id="11195" xr3:uid="{2C70F92D-D49B-42C9-B29F-CB6B33A7263B}" name="Column11179" dataDxfId="5355"/>
    <tableColumn id="11196" xr3:uid="{09B34C36-208D-4D97-9452-C9EB4E02F104}" name="Column11180" dataDxfId="5354"/>
    <tableColumn id="11197" xr3:uid="{1C3C7C61-A28E-48AC-8934-8E6CAE60D52C}" name="Column11181" dataDxfId="5353"/>
    <tableColumn id="11198" xr3:uid="{5689DC88-1262-4856-B626-1A176B77D332}" name="Column11182" dataDxfId="5352"/>
    <tableColumn id="11199" xr3:uid="{FD27E15C-5AC9-408D-B183-EC59129C63AE}" name="Column11183" dataDxfId="5351"/>
    <tableColumn id="11200" xr3:uid="{E8814E65-3531-441A-8090-FD6FA7407E02}" name="Column11184" dataDxfId="5350"/>
    <tableColumn id="11201" xr3:uid="{F954E9C4-BB39-48A3-8EE5-7E36AB67FB8A}" name="Column11185" dataDxfId="5349"/>
    <tableColumn id="11202" xr3:uid="{B34DADB4-7DF5-4E6A-9653-F8F3C75FE8D2}" name="Column11186" dataDxfId="5348"/>
    <tableColumn id="11203" xr3:uid="{BC0E9DEE-9933-49AE-8A6D-9A314BEFCC44}" name="Column11187" dataDxfId="5347"/>
    <tableColumn id="11204" xr3:uid="{E628F88A-2D55-4FB9-B6A0-28501B0BE306}" name="Column11188" dataDxfId="5346"/>
    <tableColumn id="11205" xr3:uid="{0A9A54CC-CDDB-4731-A8AC-08F96FD2C1C5}" name="Column11189" dataDxfId="5345"/>
    <tableColumn id="11206" xr3:uid="{9EC0593C-539C-4E0D-871B-8C2D6B26CE35}" name="Column11190" dataDxfId="5344"/>
    <tableColumn id="11207" xr3:uid="{BF5847FD-555D-493A-BE46-740022BAC598}" name="Column11191" dataDxfId="5343"/>
    <tableColumn id="11208" xr3:uid="{CE1565B2-7604-4997-BE88-1AE42A8ADC59}" name="Column11192" dataDxfId="5342"/>
    <tableColumn id="11209" xr3:uid="{2B502A22-127B-47D9-922E-183E7A237937}" name="Column11193" dataDxfId="5341"/>
    <tableColumn id="11210" xr3:uid="{14AC06F5-1803-481D-8285-CFA6723C289E}" name="Column11194" dataDxfId="5340"/>
    <tableColumn id="11211" xr3:uid="{D8635960-144A-4C90-80AB-13D5029B2E99}" name="Column11195" dataDxfId="5339"/>
    <tableColumn id="11212" xr3:uid="{045AA89A-C2DC-4ABA-B3D4-D99ADC1BB94D}" name="Column11196" dataDxfId="5338"/>
    <tableColumn id="11213" xr3:uid="{F79754D5-E255-490B-AF16-5DA0B1E782F6}" name="Column11197" dataDxfId="5337"/>
    <tableColumn id="11214" xr3:uid="{8A96D1D4-4770-4BF1-8EAA-C3A559C044A9}" name="Column11198" dataDxfId="5336"/>
    <tableColumn id="11215" xr3:uid="{C6D9278A-84D2-42F4-A375-72C450C7AB43}" name="Column11199" dataDxfId="5335"/>
    <tableColumn id="11216" xr3:uid="{98C375CF-E51D-49BD-B500-C9234A25FFE9}" name="Column11200" dataDxfId="5334"/>
    <tableColumn id="11217" xr3:uid="{5B8BD02A-96F4-42F2-840A-1360F16E4CD5}" name="Column11201" dataDxfId="5333"/>
    <tableColumn id="11218" xr3:uid="{25372945-C47D-4713-A32E-D8ACF0CF1EC9}" name="Column11202" dataDxfId="5332"/>
    <tableColumn id="11219" xr3:uid="{EEE328B5-2200-4B47-B670-E38F5EC32796}" name="Column11203" dataDxfId="5331"/>
    <tableColumn id="11220" xr3:uid="{A6D380A4-DC8F-44E4-BA75-391B84CCA471}" name="Column11204" dataDxfId="5330"/>
    <tableColumn id="11221" xr3:uid="{2AC7FDE2-E7F5-42EF-B2F3-DEF72DAF4048}" name="Column11205" dataDxfId="5329"/>
    <tableColumn id="11222" xr3:uid="{48855838-A403-4206-A7CF-A90336F94649}" name="Column11206" dataDxfId="5328"/>
    <tableColumn id="11223" xr3:uid="{CA842D85-3D28-4013-97AC-2B11B4E0ECEE}" name="Column11207" dataDxfId="5327"/>
    <tableColumn id="11224" xr3:uid="{8FF00878-6B21-4C0F-8C8A-7114D3C0FCD7}" name="Column11208" dataDxfId="5326"/>
    <tableColumn id="11225" xr3:uid="{5002E57C-D1AC-421E-93F4-ECCBF8B2F27D}" name="Column11209" dataDxfId="5325"/>
    <tableColumn id="11226" xr3:uid="{BBBB14C2-E945-4F28-AAAB-3E0ED3CF07AC}" name="Column11210" dataDxfId="5324"/>
    <tableColumn id="11227" xr3:uid="{033957BE-E65C-48A3-9C37-E9808AE676B5}" name="Column11211" dataDxfId="5323"/>
    <tableColumn id="11228" xr3:uid="{DBA828C2-60E2-43FF-B2C0-644C2870BE61}" name="Column11212" dataDxfId="5322"/>
    <tableColumn id="11229" xr3:uid="{E2A10E4F-8129-4415-9573-229C2D59C5B8}" name="Column11213" dataDxfId="5321"/>
    <tableColumn id="11230" xr3:uid="{02941F10-768B-429A-AEF5-EA632B4DFEBA}" name="Column11214" dataDxfId="5320"/>
    <tableColumn id="11231" xr3:uid="{5233CAC7-DC5A-4891-9630-DDCBF5579CEF}" name="Column11215" dataDxfId="5319"/>
    <tableColumn id="11232" xr3:uid="{A4929BA2-C15D-4495-A4E5-2236E0DFCDCD}" name="Column11216" dataDxfId="5318"/>
    <tableColumn id="11233" xr3:uid="{6EF73C54-ED85-4B4D-9CC2-CEA4C1457519}" name="Column11217" dataDxfId="5317"/>
    <tableColumn id="11234" xr3:uid="{DD3C84E1-2A21-4B6D-BF46-91135B5E5AAE}" name="Column11218" dataDxfId="5316"/>
    <tableColumn id="11235" xr3:uid="{0987DD88-5E64-4CD4-9C51-4B4385C2E740}" name="Column11219" dataDxfId="5315"/>
    <tableColumn id="11236" xr3:uid="{7FC3BA7D-C865-4F4B-94B5-F100DCD7D450}" name="Column11220" dataDxfId="5314"/>
    <tableColumn id="11237" xr3:uid="{0867A4E0-79F0-4695-95A9-DD70FAC6422B}" name="Column11221" dataDxfId="5313"/>
    <tableColumn id="11238" xr3:uid="{3925C621-ABDF-4580-9B16-2D2903137A09}" name="Column11222" dataDxfId="5312"/>
    <tableColumn id="11239" xr3:uid="{502296B9-4196-4E1E-863A-98AC5C28C2B3}" name="Column11223" dataDxfId="5311"/>
    <tableColumn id="11240" xr3:uid="{79E9132D-2998-4533-A1FF-1E5DCC05C2D2}" name="Column11224" dataDxfId="5310"/>
    <tableColumn id="11241" xr3:uid="{94988D0A-038D-4F52-8B28-B999468A4EE9}" name="Column11225" dataDxfId="5309"/>
    <tableColumn id="11242" xr3:uid="{C88AB820-609A-4F81-874E-E34CC0F14D61}" name="Column11226" dataDxfId="5308"/>
    <tableColumn id="11243" xr3:uid="{F23C0795-FA2B-4E6B-85EA-98AD5E9C2416}" name="Column11227" dataDxfId="5307"/>
    <tableColumn id="11244" xr3:uid="{A8587E3E-1157-4A34-A138-D13A99F45333}" name="Column11228" dataDxfId="5306"/>
    <tableColumn id="11245" xr3:uid="{688DB677-8612-4A50-8C4C-B5102795E792}" name="Column11229" dataDxfId="5305"/>
    <tableColumn id="11246" xr3:uid="{D73A90DF-23BE-4B45-A4DD-95502E7C5860}" name="Column11230" dataDxfId="5304"/>
    <tableColumn id="11247" xr3:uid="{985717C0-4D6E-4A81-AA40-A7DF58AC874E}" name="Column11231" dataDxfId="5303"/>
    <tableColumn id="11248" xr3:uid="{58F3FAAC-B1E8-4F2A-BAAB-0B9BC5A09AD5}" name="Column11232" dataDxfId="5302"/>
    <tableColumn id="11249" xr3:uid="{87F89D30-B66B-4F6F-BFA0-D65BBFFF8291}" name="Column11233" dataDxfId="5301"/>
    <tableColumn id="11250" xr3:uid="{CE1E3EF5-5908-4259-B995-A4F0A173B6CE}" name="Column11234" dataDxfId="5300"/>
    <tableColumn id="11251" xr3:uid="{90044B79-339E-4E8E-8089-5441C48E2B42}" name="Column11235" dataDxfId="5299"/>
    <tableColumn id="11252" xr3:uid="{23F3D55F-EAC4-41C2-B151-25D0F01EB215}" name="Column11236" dataDxfId="5298"/>
    <tableColumn id="11253" xr3:uid="{6C7BBB3D-B8D3-4D2E-8CF1-298CD14A4753}" name="Column11237" dataDxfId="5297"/>
    <tableColumn id="11254" xr3:uid="{E14E9749-75C0-40D9-AEB5-1E04E14E534D}" name="Column11238" dataDxfId="5296"/>
    <tableColumn id="11255" xr3:uid="{6ADC8A86-F12B-4B4F-BA92-9EBC94D9254A}" name="Column11239" dataDxfId="5295"/>
    <tableColumn id="11256" xr3:uid="{114B4E24-843A-4FD6-BDF0-67016047F42F}" name="Column11240" dataDxfId="5294"/>
    <tableColumn id="11257" xr3:uid="{4509E34A-5466-40FA-92AF-694C6BF160F4}" name="Column11241" dataDxfId="5293"/>
    <tableColumn id="11258" xr3:uid="{751934B9-AA7F-4324-802F-A4DA82D76BAC}" name="Column11242" dataDxfId="5292"/>
    <tableColumn id="11259" xr3:uid="{B2D049C1-F50E-4F1E-974C-F107577816B7}" name="Column11243" dataDxfId="5291"/>
    <tableColumn id="11260" xr3:uid="{A135AFE0-B80D-44B3-8C2D-91E75D0153CE}" name="Column11244" dataDxfId="5290"/>
    <tableColumn id="11261" xr3:uid="{81CB24A6-64C0-45B8-87E8-89AA1DA76B43}" name="Column11245" dataDxfId="5289"/>
    <tableColumn id="11262" xr3:uid="{9F893861-C931-4D23-BA91-D4578B78E9AC}" name="Column11246" dataDxfId="5288"/>
    <tableColumn id="11263" xr3:uid="{26A43E0F-E8AC-4D41-8B29-FE6EF6A24DF6}" name="Column11247" dataDxfId="5287"/>
    <tableColumn id="11264" xr3:uid="{548E138E-7ED6-481B-AAB0-374C694AE54D}" name="Column11248" dataDxfId="5286"/>
    <tableColumn id="11265" xr3:uid="{46B27613-D5AB-42D7-8D36-E99B3E3D10AA}" name="Column11249" dataDxfId="5285"/>
    <tableColumn id="11266" xr3:uid="{03A45A9B-24C2-4888-B3C5-82C87FA94B53}" name="Column11250" dataDxfId="5284"/>
    <tableColumn id="11267" xr3:uid="{047BD311-484A-44CA-8ED9-3B6326D379B9}" name="Column11251" dataDxfId="5283"/>
    <tableColumn id="11268" xr3:uid="{4C43D388-EC3A-48C1-B9D4-14F79D10CA76}" name="Column11252" dataDxfId="5282"/>
    <tableColumn id="11269" xr3:uid="{2FFBD992-FAB2-4E6F-996F-16E8CCD2D668}" name="Column11253" dataDxfId="5281"/>
    <tableColumn id="11270" xr3:uid="{5C07DCE9-38AA-44C5-A3D2-BDFCD5F1DF7C}" name="Column11254" dataDxfId="5280"/>
    <tableColumn id="11271" xr3:uid="{7D25A719-67E1-4A2A-AE86-885FBDC568DD}" name="Column11255" dataDxfId="5279"/>
    <tableColumn id="11272" xr3:uid="{F09E2F73-C527-4992-B0BF-2C08CC78025D}" name="Column11256" dataDxfId="5278"/>
    <tableColumn id="11273" xr3:uid="{2AF5C536-6B54-45C1-8E23-4452529CC6CD}" name="Column11257" dataDxfId="5277"/>
    <tableColumn id="11274" xr3:uid="{85FEF6BE-13D8-40F1-82C2-A7F7E9DC63D7}" name="Column11258" dataDxfId="5276"/>
    <tableColumn id="11275" xr3:uid="{91372F1A-94F0-4BFA-BB8C-05F4DC15F9CD}" name="Column11259" dataDxfId="5275"/>
    <tableColumn id="11276" xr3:uid="{508D0D34-B662-4B55-898C-83F82FEF36B1}" name="Column11260" dataDxfId="5274"/>
    <tableColumn id="11277" xr3:uid="{FC0890CB-48CD-47E4-A977-08776F906A6D}" name="Column11261" dataDxfId="5273"/>
    <tableColumn id="11278" xr3:uid="{A38A4FAE-0632-4D87-A2EB-CCEF2DA65A70}" name="Column11262" dataDxfId="5272"/>
    <tableColumn id="11279" xr3:uid="{6189C3DB-E7B3-4579-8613-A58E86350F0F}" name="Column11263" dataDxfId="5271"/>
    <tableColumn id="11280" xr3:uid="{58C989AD-C550-4745-B7BD-39D64322B3FE}" name="Column11264" dataDxfId="5270"/>
    <tableColumn id="11281" xr3:uid="{29BE0D59-F359-441D-9E25-6B86D213619F}" name="Column11265" dataDxfId="5269"/>
    <tableColumn id="11282" xr3:uid="{E868EC01-B7FE-4723-BE39-F2546459507B}" name="Column11266" dataDxfId="5268"/>
    <tableColumn id="11283" xr3:uid="{13CF5F9C-C287-4275-A147-C0DB779E36DC}" name="Column11267" dataDxfId="5267"/>
    <tableColumn id="11284" xr3:uid="{292EF79B-A744-490A-8CE8-924C31907B6E}" name="Column11268" dataDxfId="5266"/>
    <tableColumn id="11285" xr3:uid="{0023E785-FBB6-4277-99D7-C0340A289375}" name="Column11269" dataDxfId="5265"/>
    <tableColumn id="11286" xr3:uid="{854868E3-8B14-49FB-98F0-CCFB7D591533}" name="Column11270" dataDxfId="5264"/>
    <tableColumn id="11287" xr3:uid="{95E9EC05-6881-49C8-B974-E60B9FCEBBA0}" name="Column11271" dataDxfId="5263"/>
    <tableColumn id="11288" xr3:uid="{8C1B5987-3D3F-457D-BF72-A90D06F0816F}" name="Column11272" dataDxfId="5262"/>
    <tableColumn id="11289" xr3:uid="{D0C038C1-0208-4F6C-B8A9-45468EDA92FA}" name="Column11273" dataDxfId="5261"/>
    <tableColumn id="11290" xr3:uid="{C9EB7D7A-B01B-485B-929E-CEDBFC1B0B94}" name="Column11274" dataDxfId="5260"/>
    <tableColumn id="11291" xr3:uid="{3DE6A324-93B7-44BB-A7B9-86A3A47076A6}" name="Column11275" dataDxfId="5259"/>
    <tableColumn id="11292" xr3:uid="{6F4453AD-86A3-4CA1-B293-6A23D513F5B1}" name="Column11276" dataDxfId="5258"/>
    <tableColumn id="11293" xr3:uid="{715C6420-7439-4E5E-B2F2-4666268C315D}" name="Column11277" dataDxfId="5257"/>
    <tableColumn id="11294" xr3:uid="{CFE84A16-D4AE-4330-9A76-F794688E2BB3}" name="Column11278" dataDxfId="5256"/>
    <tableColumn id="11295" xr3:uid="{934B5738-C8E8-439C-B90C-56EAAB0A35E6}" name="Column11279" dataDxfId="5255"/>
    <tableColumn id="11296" xr3:uid="{09959F96-00E9-4448-863F-6CEDA4FBBC3B}" name="Column11280" dataDxfId="5254"/>
    <tableColumn id="11297" xr3:uid="{B5275718-3EF6-4595-8AA1-BA0BB0C472D1}" name="Column11281" dataDxfId="5253"/>
    <tableColumn id="11298" xr3:uid="{038A9370-957D-4CCD-8978-0D65268435EE}" name="Column11282" dataDxfId="5252"/>
    <tableColumn id="11299" xr3:uid="{883F77BF-C99B-4C42-97DC-8F31B71E1D43}" name="Column11283" dataDxfId="5251"/>
    <tableColumn id="11300" xr3:uid="{D698B10A-6733-4832-B644-6F1A2BD2255F}" name="Column11284" dataDxfId="5250"/>
    <tableColumn id="11301" xr3:uid="{96D6693E-C1A5-4048-A755-FC91ED639318}" name="Column11285" dataDxfId="5249"/>
    <tableColumn id="11302" xr3:uid="{E8B150D5-6A70-4312-933E-7F8F9404AE3E}" name="Column11286" dataDxfId="5248"/>
    <tableColumn id="11303" xr3:uid="{702F8119-CA55-405B-B1AE-F0DE5C2691CA}" name="Column11287" dataDxfId="5247"/>
    <tableColumn id="11304" xr3:uid="{A75577CF-CC17-4207-94D8-58CF0BC1479E}" name="Column11288" dataDxfId="5246"/>
    <tableColumn id="11305" xr3:uid="{2B9D6D1C-B796-4AA2-911E-A596E35BEAFD}" name="Column11289" dataDxfId="5245"/>
    <tableColumn id="11306" xr3:uid="{D1405269-E59A-4D47-96AE-F2C4A841FFB2}" name="Column11290" dataDxfId="5244"/>
    <tableColumn id="11307" xr3:uid="{802DA41E-F0E5-41A4-A4B6-481B3E063424}" name="Column11291" dataDxfId="5243"/>
    <tableColumn id="11308" xr3:uid="{D07BF947-69EF-496D-9904-46E06742F0E1}" name="Column11292" dataDxfId="5242"/>
    <tableColumn id="11309" xr3:uid="{A7EF89D0-0F43-421F-A1F5-F7F4F486F8C0}" name="Column11293" dataDxfId="5241"/>
    <tableColumn id="11310" xr3:uid="{37F2540B-83E8-4371-B7F4-5B38A2DD8E97}" name="Column11294" dataDxfId="5240"/>
    <tableColumn id="11311" xr3:uid="{21FB6E1F-C525-4C41-B93B-19981A968928}" name="Column11295" dataDxfId="5239"/>
    <tableColumn id="11312" xr3:uid="{6E7281ED-CA13-46FC-9B18-6FDBD1CD1533}" name="Column11296" dataDxfId="5238"/>
    <tableColumn id="11313" xr3:uid="{63FBE0E5-CB55-4E46-99DF-EFB0C948D429}" name="Column11297" dataDxfId="5237"/>
    <tableColumn id="11314" xr3:uid="{4517E31F-8CDD-482C-B1DA-8247793786A3}" name="Column11298" dataDxfId="5236"/>
    <tableColumn id="11315" xr3:uid="{019EFE3A-040B-4D99-BEAB-AD2F734E9FA1}" name="Column11299" dataDxfId="5235"/>
    <tableColumn id="11316" xr3:uid="{DB79DD80-5220-460C-ACDE-7BEBD2D41395}" name="Column11300" dataDxfId="5234"/>
    <tableColumn id="11317" xr3:uid="{D6445025-3715-4B91-8836-C5DF4B99BA5C}" name="Column11301" dataDxfId="5233"/>
    <tableColumn id="11318" xr3:uid="{7738209A-EA5C-40CA-B70A-A28586C87956}" name="Column11302" dataDxfId="5232"/>
    <tableColumn id="11319" xr3:uid="{686557EB-AAAF-435C-9A2D-78648C53D30C}" name="Column11303" dataDxfId="5231"/>
    <tableColumn id="11320" xr3:uid="{A348155C-1C9B-41B9-9F9A-A319ADF7F457}" name="Column11304" dataDxfId="5230"/>
    <tableColumn id="11321" xr3:uid="{287B7500-C4BB-44B1-B492-D02B8686AB93}" name="Column11305" dataDxfId="5229"/>
    <tableColumn id="11322" xr3:uid="{BE6A2DCC-8916-4E2D-8E67-F128BA1859C0}" name="Column11306" dataDxfId="5228"/>
    <tableColumn id="11323" xr3:uid="{B3D5C285-BA90-4D5A-AFD0-6722D9BC9535}" name="Column11307" dataDxfId="5227"/>
    <tableColumn id="11324" xr3:uid="{7C67A049-319C-4B3E-B2C2-ED01229481A1}" name="Column11308" dataDxfId="5226"/>
    <tableColumn id="11325" xr3:uid="{6F3FD36C-9D54-4A8B-8554-0F2A10D53937}" name="Column11309" dataDxfId="5225"/>
    <tableColumn id="11326" xr3:uid="{A1B6AE0D-5E55-4F0A-91E9-5C8DDA8D6B7A}" name="Column11310" dataDxfId="5224"/>
    <tableColumn id="11327" xr3:uid="{DCA1A134-31BD-4AC6-BEE5-2888DA1A9A8F}" name="Column11311" dataDxfId="5223"/>
    <tableColumn id="11328" xr3:uid="{88A5A689-6727-4F13-A189-FBCCADB3085D}" name="Column11312" dataDxfId="5222"/>
    <tableColumn id="11329" xr3:uid="{B099ABE7-8745-4739-8D4B-EF2126980D8F}" name="Column11313" dataDxfId="5221"/>
    <tableColumn id="11330" xr3:uid="{C45E1076-6853-4C51-A705-7B829BBA58E5}" name="Column11314" dataDxfId="5220"/>
    <tableColumn id="11331" xr3:uid="{E2ADB519-856C-45D0-9499-E399E22C2FA8}" name="Column11315" dataDxfId="5219"/>
    <tableColumn id="11332" xr3:uid="{24859814-0475-4366-A676-3A2FD481EFE1}" name="Column11316" dataDxfId="5218"/>
    <tableColumn id="11333" xr3:uid="{AEFBBD29-F123-416D-9E01-28AB7A5814FD}" name="Column11317" dataDxfId="5217"/>
    <tableColumn id="11334" xr3:uid="{1D4C28D7-139F-47CE-826D-A96A18F24364}" name="Column11318" dataDxfId="5216"/>
    <tableColumn id="11335" xr3:uid="{6106429E-E6BE-40CB-B9B1-8B970B4A58A4}" name="Column11319" dataDxfId="5215"/>
    <tableColumn id="11336" xr3:uid="{13FBE795-BCCB-4642-B135-888C11D37CAF}" name="Column11320" dataDxfId="5214"/>
    <tableColumn id="11337" xr3:uid="{CF006D86-D098-4FA3-B5B4-F61E9D797D39}" name="Column11321" dataDxfId="5213"/>
    <tableColumn id="11338" xr3:uid="{344E3FE0-B127-4B5E-B202-5C6A79F75182}" name="Column11322" dataDxfId="5212"/>
    <tableColumn id="11339" xr3:uid="{6640AE97-90A0-4EDF-983D-DE2A0DE0E640}" name="Column11323" dataDxfId="5211"/>
    <tableColumn id="11340" xr3:uid="{315D1DDA-50DB-49E6-B474-B2AC464EB3B1}" name="Column11324" dataDxfId="5210"/>
    <tableColumn id="11341" xr3:uid="{F8BA214C-06A9-4D49-B662-E0A0A2A84F1B}" name="Column11325" dataDxfId="5209"/>
    <tableColumn id="11342" xr3:uid="{EF630C0F-2D8A-4FA3-B74A-0A648429671B}" name="Column11326" dataDxfId="5208"/>
    <tableColumn id="11343" xr3:uid="{30D9799F-765D-4CF5-86BB-80A014B0C7A5}" name="Column11327" dataDxfId="5207"/>
    <tableColumn id="11344" xr3:uid="{EEBDE27F-2A9C-4CCA-B196-0B2E1C4D8A68}" name="Column11328" dataDxfId="5206"/>
    <tableColumn id="11345" xr3:uid="{C87C8798-4F2E-4D4A-85F2-FE4F7AEBF843}" name="Column11329" dataDxfId="5205"/>
    <tableColumn id="11346" xr3:uid="{17FF4BC5-1C8B-43A2-A8EC-6EF55154D97E}" name="Column11330" dataDxfId="5204"/>
    <tableColumn id="11347" xr3:uid="{A727F656-746A-4FAA-B155-67C590DCCC24}" name="Column11331" dataDxfId="5203"/>
    <tableColumn id="11348" xr3:uid="{9E840449-1B0E-4C4A-A23D-16162661C48D}" name="Column11332" dataDxfId="5202"/>
    <tableColumn id="11349" xr3:uid="{E2C17E6D-CB59-42D3-988C-63594C28776E}" name="Column11333" dataDxfId="5201"/>
    <tableColumn id="11350" xr3:uid="{70EADE15-808E-4B14-BF82-C169CFCAAC18}" name="Column11334" dataDxfId="5200"/>
    <tableColumn id="11351" xr3:uid="{734ED207-8BB3-440D-926E-4F361146CAAA}" name="Column11335" dataDxfId="5199"/>
    <tableColumn id="11352" xr3:uid="{3AE030A3-753C-4392-B932-5B239940A4E5}" name="Column11336" dataDxfId="5198"/>
    <tableColumn id="11353" xr3:uid="{9552E3B6-A1F1-460D-941F-0D5E8B33D763}" name="Column11337" dataDxfId="5197"/>
    <tableColumn id="11354" xr3:uid="{54F4CEF0-3D2D-4723-9F78-614B6036B820}" name="Column11338" dataDxfId="5196"/>
    <tableColumn id="11355" xr3:uid="{BF9AEAEC-837A-44F3-BE09-D932CEB8F3FE}" name="Column11339" dataDxfId="5195"/>
    <tableColumn id="11356" xr3:uid="{9061A9C2-7C99-4F38-B350-02FD7C067831}" name="Column11340" dataDxfId="5194"/>
    <tableColumn id="11357" xr3:uid="{0C046E3C-FA9A-4CE7-8D22-DFA44C92E973}" name="Column11341" dataDxfId="5193"/>
    <tableColumn id="11358" xr3:uid="{EE5F364B-5E81-410C-881E-206202D232DB}" name="Column11342" dataDxfId="5192"/>
    <tableColumn id="11359" xr3:uid="{82DEBB50-76A2-456F-B262-31960668A41E}" name="Column11343" dataDxfId="5191"/>
    <tableColumn id="11360" xr3:uid="{9161C900-330D-415E-8A47-10AF5002FD1A}" name="Column11344" dataDxfId="5190"/>
    <tableColumn id="11361" xr3:uid="{DBC90C46-AA3D-4371-A593-E931173F6196}" name="Column11345" dataDxfId="5189"/>
    <tableColumn id="11362" xr3:uid="{890D0C14-6387-46F4-9E7D-7BAB0D07A50D}" name="Column11346" dataDxfId="5188"/>
    <tableColumn id="11363" xr3:uid="{7B14DCE5-F990-44DC-A426-1E545586D9D6}" name="Column11347" dataDxfId="5187"/>
    <tableColumn id="11364" xr3:uid="{6BFD5307-FFBB-444A-9772-D27E5A033871}" name="Column11348" dataDxfId="5186"/>
    <tableColumn id="11365" xr3:uid="{996FF65B-0A7D-496E-9EBD-BA0F3BD39D60}" name="Column11349" dataDxfId="5185"/>
    <tableColumn id="11366" xr3:uid="{52300CCA-4998-489C-83B1-498E894575B5}" name="Column11350" dataDxfId="5184"/>
    <tableColumn id="11367" xr3:uid="{4B26DAEB-DA86-4B1D-BD17-1E2480C99B8D}" name="Column11351" dataDxfId="5183"/>
    <tableColumn id="11368" xr3:uid="{8877575B-C880-4120-9006-E829A41B0716}" name="Column11352" dataDxfId="5182"/>
    <tableColumn id="11369" xr3:uid="{91FA8824-2047-409F-8729-CCF2B484EFF3}" name="Column11353" dataDxfId="5181"/>
    <tableColumn id="11370" xr3:uid="{78307663-FA59-40A7-A297-7895CB9ECF7A}" name="Column11354" dataDxfId="5180"/>
    <tableColumn id="11371" xr3:uid="{8465F29C-94B7-4ACD-AB9B-EF6A793A1386}" name="Column11355" dataDxfId="5179"/>
    <tableColumn id="11372" xr3:uid="{029B142F-3315-41F6-B1CF-383ACBB42CA2}" name="Column11356" dataDxfId="5178"/>
    <tableColumn id="11373" xr3:uid="{F2986F6B-2DDA-4DBD-AE47-79ACE1E1964F}" name="Column11357" dataDxfId="5177"/>
    <tableColumn id="11374" xr3:uid="{D6033A71-2D4B-4052-9115-1C784E9E819D}" name="Column11358" dataDxfId="5176"/>
    <tableColumn id="11375" xr3:uid="{080171B1-4548-4F67-839F-085D3D591D9A}" name="Column11359" dataDxfId="5175"/>
    <tableColumn id="11376" xr3:uid="{33BAE5F0-3F52-4A8B-AEFD-81881B30EC9F}" name="Column11360" dataDxfId="5174"/>
    <tableColumn id="11377" xr3:uid="{6A39C9C2-9036-4F28-B4BD-A34013E2390E}" name="Column11361" dataDxfId="5173"/>
    <tableColumn id="11378" xr3:uid="{784C61C0-C87A-47E8-9CC8-B9145309A391}" name="Column11362" dataDxfId="5172"/>
    <tableColumn id="11379" xr3:uid="{9D34DCC8-C1EF-4B68-BD69-1BC22D934F0D}" name="Column11363" dataDxfId="5171"/>
    <tableColumn id="11380" xr3:uid="{0F775F09-75D1-452B-953F-B7BECC3D3253}" name="Column11364" dataDxfId="5170"/>
    <tableColumn id="11381" xr3:uid="{AE7A48D3-987B-477B-B737-A1494B2841AF}" name="Column11365" dataDxfId="5169"/>
    <tableColumn id="11382" xr3:uid="{E7C9AAED-2E27-4435-863E-E3640D96B6A1}" name="Column11366" dataDxfId="5168"/>
    <tableColumn id="11383" xr3:uid="{041D4E6A-5993-4267-BBC9-B8A2B7B12302}" name="Column11367" dataDxfId="5167"/>
    <tableColumn id="11384" xr3:uid="{2E3B88E6-00B6-4D34-B2C0-90F7BDF885EB}" name="Column11368" dataDxfId="5166"/>
    <tableColumn id="11385" xr3:uid="{3E2A79E7-1D19-49C2-9DEC-777F257FFAF8}" name="Column11369" dataDxfId="5165"/>
    <tableColumn id="11386" xr3:uid="{3D8F22F0-FAE6-4DF0-9260-A1B19774BA1F}" name="Column11370" dataDxfId="5164"/>
    <tableColumn id="11387" xr3:uid="{C1B671C1-D582-49B7-973D-F86ED78C7447}" name="Column11371" dataDxfId="5163"/>
    <tableColumn id="11388" xr3:uid="{9F1D2E2D-4606-4BC7-8126-0011618DDD01}" name="Column11372" dataDxfId="5162"/>
    <tableColumn id="11389" xr3:uid="{CAC00020-DDD9-43E4-867E-390725F3F413}" name="Column11373" dataDxfId="5161"/>
    <tableColumn id="11390" xr3:uid="{21FCF9EA-BB83-499A-9E3A-4CC494AE22FF}" name="Column11374" dataDxfId="5160"/>
    <tableColumn id="11391" xr3:uid="{DA433F56-BA46-4B46-82E0-D9BBA925724E}" name="Column11375" dataDxfId="5159"/>
    <tableColumn id="11392" xr3:uid="{CD803623-A7A1-450D-BB89-C4EC0433D15F}" name="Column11376" dataDxfId="5158"/>
    <tableColumn id="11393" xr3:uid="{C7398348-4F6E-439D-9B30-10A94E0855DB}" name="Column11377" dataDxfId="5157"/>
    <tableColumn id="11394" xr3:uid="{A44B45E0-54A6-47F7-88B9-AA862C084BA6}" name="Column11378" dataDxfId="5156"/>
    <tableColumn id="11395" xr3:uid="{8C42DE5E-D817-4A0A-B9E9-20CD5B208AA4}" name="Column11379" dataDxfId="5155"/>
    <tableColumn id="11396" xr3:uid="{EB5E6B55-24C3-4EDA-9722-D1132864A531}" name="Column11380" dataDxfId="5154"/>
    <tableColumn id="11397" xr3:uid="{1610C3C0-1D29-428E-9409-E6D707638246}" name="Column11381" dataDxfId="5153"/>
    <tableColumn id="11398" xr3:uid="{02A9BE8C-6825-4E43-B8F4-7ADC9EA3530D}" name="Column11382" dataDxfId="5152"/>
    <tableColumn id="11399" xr3:uid="{8A5EACF2-4BF4-4852-9C4E-63AD2A649434}" name="Column11383" dataDxfId="5151"/>
    <tableColumn id="11400" xr3:uid="{07B26F27-92E6-4FA6-A45D-937697D5D449}" name="Column11384" dataDxfId="5150"/>
    <tableColumn id="11401" xr3:uid="{01E2A02D-CDAE-415E-9014-FB33CF5AFAFE}" name="Column11385" dataDxfId="5149"/>
    <tableColumn id="11402" xr3:uid="{5BDE4453-86C2-4A1F-B5A0-C779E79960B8}" name="Column11386" dataDxfId="5148"/>
    <tableColumn id="11403" xr3:uid="{6EEE29F7-7102-4A72-A363-27C7FCE195C2}" name="Column11387" dataDxfId="5147"/>
    <tableColumn id="11404" xr3:uid="{A8EE40D2-F550-49BA-ACC6-443628A20ED9}" name="Column11388" dataDxfId="5146"/>
    <tableColumn id="11405" xr3:uid="{00FA4C7E-8604-45B9-82B0-FFE92C90B667}" name="Column11389" dataDxfId="5145"/>
    <tableColumn id="11406" xr3:uid="{C2D4BDA7-B11C-451F-8307-664A10131CA3}" name="Column11390" dataDxfId="5144"/>
    <tableColumn id="11407" xr3:uid="{25CAC003-AA54-4BDB-B07D-494DA07FD129}" name="Column11391" dataDxfId="5143"/>
    <tableColumn id="11408" xr3:uid="{C533626D-0FCA-42AF-89B5-DB21380D3DD1}" name="Column11392" dataDxfId="5142"/>
    <tableColumn id="11409" xr3:uid="{B16482DB-A484-4482-9648-0089DE8DEDE0}" name="Column11393" dataDxfId="5141"/>
    <tableColumn id="11410" xr3:uid="{F376DC05-2261-4592-8AB6-D334EC6139A1}" name="Column11394" dataDxfId="5140"/>
    <tableColumn id="11411" xr3:uid="{D219FE21-BF9D-4A49-AF0C-AF4D38860C3C}" name="Column11395" dataDxfId="5139"/>
    <tableColumn id="11412" xr3:uid="{FCBD209D-1CD5-40DF-B43A-03A95A6FE6EC}" name="Column11396" dataDxfId="5138"/>
    <tableColumn id="11413" xr3:uid="{6C5D3A0E-37E3-425F-B398-00A510CCEC91}" name="Column11397" dataDxfId="5137"/>
    <tableColumn id="11414" xr3:uid="{45C5AF11-C918-4758-BBA7-AFD90E2EF348}" name="Column11398" dataDxfId="5136"/>
    <tableColumn id="11415" xr3:uid="{2C36ED7B-8C33-46D6-B282-8492627CC57D}" name="Column11399" dataDxfId="5135"/>
    <tableColumn id="11416" xr3:uid="{4F38D6FC-F3EF-41AD-B73E-E2F8A3220288}" name="Column11400" dataDxfId="5134"/>
    <tableColumn id="11417" xr3:uid="{4E9C508A-7694-493F-9E43-E7207BB1DA71}" name="Column11401" dataDxfId="5133"/>
    <tableColumn id="11418" xr3:uid="{6AAA6796-15AA-43A3-A04C-6A38929C1B61}" name="Column11402" dataDxfId="5132"/>
    <tableColumn id="11419" xr3:uid="{AB6D543E-828D-4DC4-B9E7-E2F7E71D452A}" name="Column11403" dataDxfId="5131"/>
    <tableColumn id="11420" xr3:uid="{5AE0BACF-B2C6-48A6-BEF9-E11D3828F8FF}" name="Column11404" dataDxfId="5130"/>
    <tableColumn id="11421" xr3:uid="{F6BA9826-B7B8-4E5F-B66E-240D7334E4D4}" name="Column11405" dataDxfId="5129"/>
    <tableColumn id="11422" xr3:uid="{D8268D8E-6F61-422E-BADF-56D36036D78B}" name="Column11406" dataDxfId="5128"/>
    <tableColumn id="11423" xr3:uid="{D998A189-4EB6-4C04-87BA-B746367F0ADC}" name="Column11407" dataDxfId="5127"/>
    <tableColumn id="11424" xr3:uid="{B672B98A-AE62-4221-974A-D1EC8E2F819A}" name="Column11408" dataDxfId="5126"/>
    <tableColumn id="11425" xr3:uid="{DB395C19-F9AB-4DAE-A46E-F840AD3AEFAC}" name="Column11409" dataDxfId="5125"/>
    <tableColumn id="11426" xr3:uid="{4D436AC5-B77D-41A9-B5DA-D9B123DF793B}" name="Column11410" dataDxfId="5124"/>
    <tableColumn id="11427" xr3:uid="{E8F8FAE2-B48F-4474-A9FC-2AACBE5B6879}" name="Column11411" dataDxfId="5123"/>
    <tableColumn id="11428" xr3:uid="{D26E0B30-3979-4CAE-9669-191D346A3D9D}" name="Column11412" dataDxfId="5122"/>
    <tableColumn id="11429" xr3:uid="{AD479018-78C4-4511-BDF0-91E6C94B7659}" name="Column11413" dataDxfId="5121"/>
    <tableColumn id="11430" xr3:uid="{073A1E51-C138-4064-A030-C164758399DA}" name="Column11414" dataDxfId="5120"/>
    <tableColumn id="11431" xr3:uid="{7647C362-75A6-4BC3-BE7D-F8F88144A438}" name="Column11415" dataDxfId="5119"/>
    <tableColumn id="11432" xr3:uid="{04C975C2-7F39-417F-BA7C-B00A75CDC74C}" name="Column11416" dataDxfId="5118"/>
    <tableColumn id="11433" xr3:uid="{96069638-A982-460F-A6DA-8E24D02799C9}" name="Column11417" dataDxfId="5117"/>
    <tableColumn id="11434" xr3:uid="{BA084C31-68F9-422B-BDE0-420536D8F269}" name="Column11418" dataDxfId="5116"/>
    <tableColumn id="11435" xr3:uid="{DCA27B95-ED5F-415B-BE0A-61F6A704FFEF}" name="Column11419" dataDxfId="5115"/>
    <tableColumn id="11436" xr3:uid="{F9EFA88F-3FEB-4FB5-9D8C-36946E1617DE}" name="Column11420" dataDxfId="5114"/>
    <tableColumn id="11437" xr3:uid="{928626CE-7C80-4797-A7EE-3544B30B5184}" name="Column11421" dataDxfId="5113"/>
    <tableColumn id="11438" xr3:uid="{9A7D0093-AD79-4979-9194-178B4B90E23D}" name="Column11422" dataDxfId="5112"/>
    <tableColumn id="11439" xr3:uid="{7781E73C-35B8-4814-A292-9C436E9A8354}" name="Column11423" dataDxfId="5111"/>
    <tableColumn id="11440" xr3:uid="{E4813C64-0475-4206-AAA4-77F4FFD50375}" name="Column11424" dataDxfId="5110"/>
    <tableColumn id="11441" xr3:uid="{23886FA9-C34A-443A-9D2F-0433DD8A1F91}" name="Column11425" dataDxfId="5109"/>
    <tableColumn id="11442" xr3:uid="{EE764127-EA95-4E4E-9FD4-C217DAD3467F}" name="Column11426" dataDxfId="5108"/>
    <tableColumn id="11443" xr3:uid="{B3C20607-F744-4570-90DE-C2B9E1CDE85B}" name="Column11427" dataDxfId="5107"/>
    <tableColumn id="11444" xr3:uid="{B2E26BC8-A500-4F5D-AB2B-4BF042777090}" name="Column11428" dataDxfId="5106"/>
    <tableColumn id="11445" xr3:uid="{DD0ED2FC-AFB4-4E95-8AEA-D19637902623}" name="Column11429" dataDxfId="5105"/>
    <tableColumn id="11446" xr3:uid="{C5A9220D-D1A2-48B7-AB1E-A232969FC048}" name="Column11430" dataDxfId="5104"/>
    <tableColumn id="11447" xr3:uid="{7A905B5F-8066-44A9-BBE1-F11B26BBB03B}" name="Column11431" dataDxfId="5103"/>
    <tableColumn id="11448" xr3:uid="{FA5D69B0-069A-4323-AAA3-A027FD029456}" name="Column11432" dataDxfId="5102"/>
    <tableColumn id="11449" xr3:uid="{EF792F2C-E276-434D-B48E-EB5D813E6439}" name="Column11433" dataDxfId="5101"/>
    <tableColumn id="11450" xr3:uid="{DC718FAF-A520-42A0-8AAA-4C6E6F97DC16}" name="Column11434" dataDxfId="5100"/>
    <tableColumn id="11451" xr3:uid="{B16106BC-D538-4093-861F-4957D1ACE513}" name="Column11435" dataDxfId="5099"/>
    <tableColumn id="11452" xr3:uid="{491329A3-0FE4-4F18-9912-278602EBCCE4}" name="Column11436" dataDxfId="5098"/>
    <tableColumn id="11453" xr3:uid="{E2BF4879-9DE0-4525-8AF2-B05F4C966670}" name="Column11437" dataDxfId="5097"/>
    <tableColumn id="11454" xr3:uid="{ABC30887-4CA0-49A7-9104-8E471E47FA71}" name="Column11438" dataDxfId="5096"/>
    <tableColumn id="11455" xr3:uid="{6C53D47D-569C-4456-BB14-DDD618C7265B}" name="Column11439" dataDxfId="5095"/>
    <tableColumn id="11456" xr3:uid="{68028921-0AB8-4DEC-98BB-1527A97DB335}" name="Column11440" dataDxfId="5094"/>
    <tableColumn id="11457" xr3:uid="{C72F8FBE-F44D-4FA7-9FEB-C9254D3DF129}" name="Column11441" dataDxfId="5093"/>
    <tableColumn id="11458" xr3:uid="{23CA375C-A23D-4ADB-91BF-3F03C909531E}" name="Column11442" dataDxfId="5092"/>
    <tableColumn id="11459" xr3:uid="{FB0827C2-E854-4259-8002-7DC3D1D22381}" name="Column11443" dataDxfId="5091"/>
    <tableColumn id="11460" xr3:uid="{10D3B088-82FC-4ED9-AC6F-8F2DBC54EA04}" name="Column11444" dataDxfId="5090"/>
    <tableColumn id="11461" xr3:uid="{BA347CEB-C635-44F1-8A87-7FA68088403D}" name="Column11445" dataDxfId="5089"/>
    <tableColumn id="11462" xr3:uid="{D1225825-7938-498C-8BB7-348F506045C0}" name="Column11446" dataDxfId="5088"/>
    <tableColumn id="11463" xr3:uid="{6769C693-DE4A-4500-A2CD-DF12E4EE8197}" name="Column11447" dataDxfId="5087"/>
    <tableColumn id="11464" xr3:uid="{29855ACF-C22D-4BE6-A580-D8D163B37F49}" name="Column11448" dataDxfId="5086"/>
    <tableColumn id="11465" xr3:uid="{258C597D-E73E-417A-9AB3-426A2B7B20FB}" name="Column11449" dataDxfId="5085"/>
    <tableColumn id="11466" xr3:uid="{EEEFA76F-C553-47A9-8FD0-896E74266A7E}" name="Column11450" dataDxfId="5084"/>
    <tableColumn id="11467" xr3:uid="{1C6FDF44-AF3B-459E-A11A-24EEAAFF722D}" name="Column11451" dataDxfId="5083"/>
    <tableColumn id="11468" xr3:uid="{39250202-046D-4DB9-B9B6-867B14167208}" name="Column11452" dataDxfId="5082"/>
    <tableColumn id="11469" xr3:uid="{E1D7FFEB-9243-4C87-AF32-1E07196B4AE7}" name="Column11453" dataDxfId="5081"/>
    <tableColumn id="11470" xr3:uid="{607D3C3A-B44B-46D0-A076-F5C5BA727BBE}" name="Column11454" dataDxfId="5080"/>
    <tableColumn id="11471" xr3:uid="{70F9394F-FFF7-4246-8300-1D340CF4F6D4}" name="Column11455" dataDxfId="5079"/>
    <tableColumn id="11472" xr3:uid="{2F27F8F1-B3F4-4198-8108-5E79529FD4C6}" name="Column11456" dataDxfId="5078"/>
    <tableColumn id="11473" xr3:uid="{3F18DDFB-8B58-44D9-BF8C-F92FFA78D5CD}" name="Column11457" dataDxfId="5077"/>
    <tableColumn id="11474" xr3:uid="{59C5CE40-3409-4063-865E-A64FC98DD720}" name="Column11458" dataDxfId="5076"/>
    <tableColumn id="11475" xr3:uid="{F11B2ED5-2C9C-40A3-BFB5-991452706BED}" name="Column11459" dataDxfId="5075"/>
    <tableColumn id="11476" xr3:uid="{C9543D4C-9DB6-4DA4-AD77-C665089A63ED}" name="Column11460" dataDxfId="5074"/>
    <tableColumn id="11477" xr3:uid="{B57E58B1-0BDA-4DD8-AA41-26FC6431F9F6}" name="Column11461" dataDxfId="5073"/>
    <tableColumn id="11478" xr3:uid="{9239F704-A88E-479B-9E49-BF394BC662AD}" name="Column11462" dataDxfId="5072"/>
    <tableColumn id="11479" xr3:uid="{61F1CC79-45A3-4F87-BBF6-041CF1903950}" name="Column11463" dataDxfId="5071"/>
    <tableColumn id="11480" xr3:uid="{D69F79A9-9E32-4AB3-A918-18714C1B733D}" name="Column11464" dataDxfId="5070"/>
    <tableColumn id="11481" xr3:uid="{1D9EA0A4-CBB9-429A-B0FF-E2BB618026FE}" name="Column11465" dataDxfId="5069"/>
    <tableColumn id="11482" xr3:uid="{CECAD1CC-04E6-4188-B690-F93C71FC679F}" name="Column11466" dataDxfId="5068"/>
    <tableColumn id="11483" xr3:uid="{B3737721-A424-4CF3-B368-FEB6EC905E70}" name="Column11467" dataDxfId="5067"/>
    <tableColumn id="11484" xr3:uid="{CF25EC16-F1C9-4599-8FE2-C96AB8346A8F}" name="Column11468" dataDxfId="5066"/>
    <tableColumn id="11485" xr3:uid="{F0D2C01D-C5EC-449C-8743-7EAA6A8D4FBB}" name="Column11469" dataDxfId="5065"/>
    <tableColumn id="11486" xr3:uid="{089856B7-7BE7-4D8F-BD1C-83FB3ABB74F7}" name="Column11470" dataDxfId="5064"/>
    <tableColumn id="11487" xr3:uid="{2258DA8E-353B-4DEF-BBAB-CE271E07FF85}" name="Column11471" dataDxfId="5063"/>
    <tableColumn id="11488" xr3:uid="{F9F3F42D-B0C2-448A-9BC2-FFEF14E4475A}" name="Column11472" dataDxfId="5062"/>
    <tableColumn id="11489" xr3:uid="{3489E492-F979-4553-AC77-E3E9527AEFA0}" name="Column11473" dataDxfId="5061"/>
    <tableColumn id="11490" xr3:uid="{04715267-1C51-49FB-A648-E8363171409B}" name="Column11474" dataDxfId="5060"/>
    <tableColumn id="11491" xr3:uid="{677836D0-EF01-4ECA-8106-23B4EBC8892B}" name="Column11475" dataDxfId="5059"/>
    <tableColumn id="11492" xr3:uid="{87FAE9E9-8892-4D05-B67F-59AEE69D3842}" name="Column11476" dataDxfId="5058"/>
    <tableColumn id="11493" xr3:uid="{F0AE2B70-6F9D-4E5C-8EEF-D54A43305E1A}" name="Column11477" dataDxfId="5057"/>
    <tableColumn id="11494" xr3:uid="{0971AC90-5D2A-4CA7-A352-3E667F7A1AE7}" name="Column11478" dataDxfId="5056"/>
    <tableColumn id="11495" xr3:uid="{4DB2C2F6-5C31-425A-B14D-7564D189B10B}" name="Column11479" dataDxfId="5055"/>
    <tableColumn id="11496" xr3:uid="{4EBB30F9-A965-4B63-82F9-CDB895501A9C}" name="Column11480" dataDxfId="5054"/>
    <tableColumn id="11497" xr3:uid="{61197926-27AA-4A4D-9124-AE21BAF895D9}" name="Column11481" dataDxfId="5053"/>
    <tableColumn id="11498" xr3:uid="{EBCB3212-9616-43E3-82F0-6B8BEA0A7038}" name="Column11482" dataDxfId="5052"/>
    <tableColumn id="11499" xr3:uid="{C1729563-4FB3-49AB-89AE-A7027CAE4DA6}" name="Column11483" dataDxfId="5051"/>
    <tableColumn id="11500" xr3:uid="{10B994B2-A71B-4161-ACAC-54226C748830}" name="Column11484" dataDxfId="5050"/>
    <tableColumn id="11501" xr3:uid="{800F448D-BE6B-44E4-ADE4-FC83CACFB58B}" name="Column11485" dataDxfId="5049"/>
    <tableColumn id="11502" xr3:uid="{D510CD0E-4939-40BD-83B7-31D9D4A223DD}" name="Column11486" dataDxfId="5048"/>
    <tableColumn id="11503" xr3:uid="{2DEF86FE-3961-49A5-A913-53F89D8FA5C0}" name="Column11487" dataDxfId="5047"/>
    <tableColumn id="11504" xr3:uid="{8D720B35-FA0C-4884-B828-71D157400B24}" name="Column11488" dataDxfId="5046"/>
    <tableColumn id="11505" xr3:uid="{BBE24DFF-8870-4C89-BACD-B08565490417}" name="Column11489" dataDxfId="5045"/>
    <tableColumn id="11506" xr3:uid="{CE03C9F9-7D40-4C77-969B-36B935FA9AF3}" name="Column11490" dataDxfId="5044"/>
    <tableColumn id="11507" xr3:uid="{30AA0659-C56C-4883-B129-FBA32F385CEF}" name="Column11491" dataDxfId="5043"/>
    <tableColumn id="11508" xr3:uid="{5BDBDD07-562C-4F19-B0A5-B8E84DDD9BBA}" name="Column11492" dataDxfId="5042"/>
    <tableColumn id="11509" xr3:uid="{A4971DB3-E9D0-45D8-9166-91307D733A3B}" name="Column11493" dataDxfId="5041"/>
    <tableColumn id="11510" xr3:uid="{75F8BA6E-91FC-49EC-8ADC-E56CCD75115C}" name="Column11494" dataDxfId="5040"/>
    <tableColumn id="11511" xr3:uid="{B1355133-A596-4A1E-997D-7F36F1A237C3}" name="Column11495" dataDxfId="5039"/>
    <tableColumn id="11512" xr3:uid="{363A16C7-81E4-4A09-BB76-2EE6E0EF991F}" name="Column11496" dataDxfId="5038"/>
    <tableColumn id="11513" xr3:uid="{03D63848-F28B-443B-8F3F-0D729B5DBEBD}" name="Column11497" dataDxfId="5037"/>
    <tableColumn id="11514" xr3:uid="{F0E57A29-AA47-478A-B6F7-097456C41BC4}" name="Column11498" dataDxfId="5036"/>
    <tableColumn id="11515" xr3:uid="{F23C94F3-E7ED-441A-99A7-3D1E988006DB}" name="Column11499" dataDxfId="5035"/>
    <tableColumn id="11516" xr3:uid="{41949318-BA29-4B00-B1E7-46897C952B4D}" name="Column11500" dataDxfId="5034"/>
    <tableColumn id="11517" xr3:uid="{8DE79002-20D3-4562-8B0F-07D6C16D120A}" name="Column11501" dataDxfId="5033"/>
    <tableColumn id="11518" xr3:uid="{DADF3FEB-6FFE-4F4A-89D5-8AE30A03BD1D}" name="Column11502" dataDxfId="5032"/>
    <tableColumn id="11519" xr3:uid="{73AF52A6-46D2-4D90-B904-68D14749957C}" name="Column11503" dataDxfId="5031"/>
    <tableColumn id="11520" xr3:uid="{CF747F23-1180-4932-B7C9-427487CB6934}" name="Column11504" dataDxfId="5030"/>
    <tableColumn id="11521" xr3:uid="{5ECEDB85-04C6-4B56-8E12-A97CCBB0FD7C}" name="Column11505" dataDxfId="5029"/>
    <tableColumn id="11522" xr3:uid="{F56DF248-83F5-4C75-8559-90AA63584F09}" name="Column11506" dataDxfId="5028"/>
    <tableColumn id="11523" xr3:uid="{29558890-B897-40B4-877A-50DF518BD637}" name="Column11507" dataDxfId="5027"/>
    <tableColumn id="11524" xr3:uid="{27125607-7151-41EE-88BA-E48ADD83CA67}" name="Column11508" dataDxfId="5026"/>
    <tableColumn id="11525" xr3:uid="{7A53DF3E-B6D0-4181-87D6-96FA8A85B5CC}" name="Column11509" dataDxfId="5025"/>
    <tableColumn id="11526" xr3:uid="{6B49C3BB-8944-4882-98D9-3BE1BE73A871}" name="Column11510" dataDxfId="5024"/>
    <tableColumn id="11527" xr3:uid="{68730FF9-17A8-45E3-85C4-3774CB51B884}" name="Column11511" dataDxfId="5023"/>
    <tableColumn id="11528" xr3:uid="{95BC8F3F-0FD9-461F-ACE7-CA11CBA3F3AC}" name="Column11512" dataDxfId="5022"/>
    <tableColumn id="11529" xr3:uid="{B1C0F6A1-4F0D-4802-9925-3B47E639860D}" name="Column11513" dataDxfId="5021"/>
    <tableColumn id="11530" xr3:uid="{6572674C-40C4-46C5-B9AF-FD9AC06A0312}" name="Column11514" dataDxfId="5020"/>
    <tableColumn id="11531" xr3:uid="{B24A6306-A062-4E76-9F27-B4EE575406EA}" name="Column11515" dataDxfId="5019"/>
    <tableColumn id="11532" xr3:uid="{6FAA711D-6C79-4A5E-9652-EB8BAC05C547}" name="Column11516" dataDxfId="5018"/>
    <tableColumn id="11533" xr3:uid="{FF861A18-EDB6-4326-AF7C-3F646BD830F0}" name="Column11517" dataDxfId="5017"/>
    <tableColumn id="11534" xr3:uid="{A1E56F9E-875B-4746-9C8B-DB7CE1485E21}" name="Column11518" dataDxfId="5016"/>
    <tableColumn id="11535" xr3:uid="{8CBA0A61-FAE2-4187-B1E9-EB1C5F4168AE}" name="Column11519" dataDxfId="5015"/>
    <tableColumn id="11536" xr3:uid="{249003F7-8F46-4FDB-A17A-CAA2D9720E2C}" name="Column11520" dataDxfId="5014"/>
    <tableColumn id="11537" xr3:uid="{C8A27EDC-7ACB-4035-951E-E445DB528CFE}" name="Column11521" dataDxfId="5013"/>
    <tableColumn id="11538" xr3:uid="{59560373-E0B7-4E5B-8649-DAADAE759309}" name="Column11522" dataDxfId="5012"/>
    <tableColumn id="11539" xr3:uid="{88E14DC0-5F75-461F-BC72-2D05831DA673}" name="Column11523" dataDxfId="5011"/>
    <tableColumn id="11540" xr3:uid="{1EC1AA08-FCCC-43E0-AA43-6B346C5F2A91}" name="Column11524" dataDxfId="5010"/>
    <tableColumn id="11541" xr3:uid="{C7D295AC-85CC-42D2-9924-F1BB3C46D4DA}" name="Column11525" dataDxfId="5009"/>
    <tableColumn id="11542" xr3:uid="{A9F6086A-2750-45E9-9480-42390BBFB2B9}" name="Column11526" dataDxfId="5008"/>
    <tableColumn id="11543" xr3:uid="{50E3AAF6-7F92-4337-B27C-AD315E5327D4}" name="Column11527" dataDxfId="5007"/>
    <tableColumn id="11544" xr3:uid="{EAEE29D4-BBFC-4B2A-8DCC-125D899E0FD9}" name="Column11528" dataDxfId="5006"/>
    <tableColumn id="11545" xr3:uid="{BA59AFB2-02DC-40B8-8C2F-BDEA33DAE9AC}" name="Column11529" dataDxfId="5005"/>
    <tableColumn id="11546" xr3:uid="{8DDD4C7E-EC98-419B-9A24-556AA3CF1D38}" name="Column11530" dataDxfId="5004"/>
    <tableColumn id="11547" xr3:uid="{3820FD9B-C6F5-49C9-BED7-08D014026D69}" name="Column11531" dataDxfId="5003"/>
    <tableColumn id="11548" xr3:uid="{101031B7-8F49-451C-ABB1-66AD3E4462D2}" name="Column11532" dataDxfId="5002"/>
    <tableColumn id="11549" xr3:uid="{13722E34-7C59-4042-B55E-5EB3A43983E7}" name="Column11533" dataDxfId="5001"/>
    <tableColumn id="11550" xr3:uid="{F50B2EF4-E5B2-4A4C-A5F0-954B7F202217}" name="Column11534" dataDxfId="5000"/>
    <tableColumn id="11551" xr3:uid="{20D52CDE-EBB3-4988-BD6F-1D7D9FEBE7DC}" name="Column11535" dataDxfId="4999"/>
    <tableColumn id="11552" xr3:uid="{985B9129-67B0-472B-A59B-724C491CCE1B}" name="Column11536" dataDxfId="4998"/>
    <tableColumn id="11553" xr3:uid="{70E83D67-59AA-41AF-ABD6-A259EA53A531}" name="Column11537" dataDxfId="4997"/>
    <tableColumn id="11554" xr3:uid="{BA06B5D2-A259-4F6C-9DE5-6E52D619DE54}" name="Column11538" dataDxfId="4996"/>
    <tableColumn id="11555" xr3:uid="{D30F0C07-6F1B-49A2-8EAE-E59987611397}" name="Column11539" dataDxfId="4995"/>
    <tableColumn id="11556" xr3:uid="{09B74DDF-4AFA-4A84-B709-4FF3F9F8F89C}" name="Column11540" dataDxfId="4994"/>
    <tableColumn id="11557" xr3:uid="{927F3C13-D07A-49C2-9F10-C3A1DAFEC49E}" name="Column11541" dataDxfId="4993"/>
    <tableColumn id="11558" xr3:uid="{413E40E6-0C5D-46B6-95A7-CF6898240E95}" name="Column11542" dataDxfId="4992"/>
    <tableColumn id="11559" xr3:uid="{E39D9157-79E9-43AC-BFCA-3A6A7B489B9A}" name="Column11543" dataDxfId="4991"/>
    <tableColumn id="11560" xr3:uid="{16BE52B7-0A61-4D94-A31B-7E2C429CD7D7}" name="Column11544" dataDxfId="4990"/>
    <tableColumn id="11561" xr3:uid="{90872B27-15A9-42B7-955E-0501CD051A20}" name="Column11545" dataDxfId="4989"/>
    <tableColumn id="11562" xr3:uid="{AC4C210A-DFD4-4148-8E11-2C119A36D963}" name="Column11546" dataDxfId="4988"/>
    <tableColumn id="11563" xr3:uid="{D426E8FB-70DC-43E2-A8CD-4399C63926A2}" name="Column11547" dataDxfId="4987"/>
    <tableColumn id="11564" xr3:uid="{96593CE7-2BA3-43E3-A591-06C37A044CCA}" name="Column11548" dataDxfId="4986"/>
    <tableColumn id="11565" xr3:uid="{35CAD9A0-468E-4CDC-85D1-EF4372F72398}" name="Column11549" dataDxfId="4985"/>
    <tableColumn id="11566" xr3:uid="{990C1132-EA2F-4FE5-A3E5-CF0072BB8661}" name="Column11550" dataDxfId="4984"/>
    <tableColumn id="11567" xr3:uid="{17D7B35B-2401-43D8-92F6-8A42317ED690}" name="Column11551" dataDxfId="4983"/>
    <tableColumn id="11568" xr3:uid="{6B074B48-2A0A-41C0-97C8-B3EE607BCD71}" name="Column11552" dataDxfId="4982"/>
    <tableColumn id="11569" xr3:uid="{7FA7650E-EEAC-4423-8C9C-C0709415A9DB}" name="Column11553" dataDxfId="4981"/>
    <tableColumn id="11570" xr3:uid="{F8D625BA-685E-412D-92BA-D634CF0C894C}" name="Column11554" dataDxfId="4980"/>
    <tableColumn id="11571" xr3:uid="{4EF0B1C6-D3C4-402C-86DA-01732B542F0B}" name="Column11555" dataDxfId="4979"/>
    <tableColumn id="11572" xr3:uid="{12BFAAB9-7E0E-481C-80DE-F0A12AD3066A}" name="Column11556" dataDxfId="4978"/>
    <tableColumn id="11573" xr3:uid="{BBB872F3-8E7F-4E30-AAAD-27321D038261}" name="Column11557" dataDxfId="4977"/>
    <tableColumn id="11574" xr3:uid="{64448F68-A463-471E-AC12-D2649D6CE47E}" name="Column11558" dataDxfId="4976"/>
    <tableColumn id="11575" xr3:uid="{8D6BA839-E890-4325-93DA-DBCF60282DD2}" name="Column11559" dataDxfId="4975"/>
    <tableColumn id="11576" xr3:uid="{9F576CDF-324D-4BF5-9F95-8C4873627892}" name="Column11560" dataDxfId="4974"/>
    <tableColumn id="11577" xr3:uid="{12EC9C10-29B0-4C7E-9C84-862BC69BE2A7}" name="Column11561" dataDxfId="4973"/>
    <tableColumn id="11578" xr3:uid="{B111641E-759D-4857-A7F8-F2D75A1CDE3F}" name="Column11562" dataDxfId="4972"/>
    <tableColumn id="11579" xr3:uid="{9890B64B-FBE9-4404-9D36-923FE99BD4E8}" name="Column11563" dataDxfId="4971"/>
    <tableColumn id="11580" xr3:uid="{B97A7B82-DD09-4584-AE23-CA541AD9EACB}" name="Column11564" dataDxfId="4970"/>
    <tableColumn id="11581" xr3:uid="{1EBAB7B3-8054-4AEA-AE26-1FB107A562C9}" name="Column11565" dataDxfId="4969"/>
    <tableColumn id="11582" xr3:uid="{C9C0DA74-69D0-445B-9695-690AFB85513F}" name="Column11566" dataDxfId="4968"/>
    <tableColumn id="11583" xr3:uid="{779FB7DB-EF1F-484B-B81B-0E079F7F0C8F}" name="Column11567" dataDxfId="4967"/>
    <tableColumn id="11584" xr3:uid="{F248CF45-E9A1-412E-8DCC-CF1AFFE1488C}" name="Column11568" dataDxfId="4966"/>
    <tableColumn id="11585" xr3:uid="{249A3D69-4AC7-469C-8021-CBFBA930EEF9}" name="Column11569" dataDxfId="4965"/>
    <tableColumn id="11586" xr3:uid="{B84322FB-F015-4857-AAB0-FB8ADEEAC0D7}" name="Column11570" dataDxfId="4964"/>
    <tableColumn id="11587" xr3:uid="{B6C2313B-C7A4-4A4B-A945-ED631C4E839C}" name="Column11571" dataDxfId="4963"/>
    <tableColumn id="11588" xr3:uid="{2EE2AC82-3AA1-44D3-B4A2-7CD3809B8B7C}" name="Column11572" dataDxfId="4962"/>
    <tableColumn id="11589" xr3:uid="{EE55BEA4-B46F-4C7A-91D7-74772E98724B}" name="Column11573" dataDxfId="4961"/>
    <tableColumn id="11590" xr3:uid="{1D16F136-68ED-41FA-AA52-2C6347427E69}" name="Column11574" dataDxfId="4960"/>
    <tableColumn id="11591" xr3:uid="{4BD8C2B8-3D03-4A59-8242-4D60D9A1A9BB}" name="Column11575" dataDxfId="4959"/>
    <tableColumn id="11592" xr3:uid="{00162099-B74E-40DF-8E0D-CF17C68F3952}" name="Column11576" dataDxfId="4958"/>
    <tableColumn id="11593" xr3:uid="{0919DDAC-B539-4054-BC0C-8B2A5D225972}" name="Column11577" dataDxfId="4957"/>
    <tableColumn id="11594" xr3:uid="{0B397881-6B44-4FFB-9F05-D21B8BEAC280}" name="Column11578" dataDxfId="4956"/>
    <tableColumn id="11595" xr3:uid="{35B2D1DB-786B-4FA7-B9BF-49C0966EC561}" name="Column11579" dataDxfId="4955"/>
    <tableColumn id="11596" xr3:uid="{6EFEFAC7-9E0D-4DE4-B710-0538254D79C5}" name="Column11580" dataDxfId="4954"/>
    <tableColumn id="11597" xr3:uid="{52DB406E-0F15-43C7-8CF0-A4C1C95FD2EA}" name="Column11581" dataDxfId="4953"/>
    <tableColumn id="11598" xr3:uid="{B5CDCD39-5170-43DF-9ED7-3AD46306E536}" name="Column11582" dataDxfId="4952"/>
    <tableColumn id="11599" xr3:uid="{4E1EDDFB-ABA9-499D-AA82-35CA1A61BE69}" name="Column11583" dataDxfId="4951"/>
    <tableColumn id="11600" xr3:uid="{E02F0374-59D5-4DBD-978E-DCE901582120}" name="Column11584" dataDxfId="4950"/>
    <tableColumn id="11601" xr3:uid="{C00263F7-01F3-475B-ABC8-4EF38A354275}" name="Column11585" dataDxfId="4949"/>
    <tableColumn id="11602" xr3:uid="{BD03E112-6D2C-47E6-A88D-493C14C1D4FF}" name="Column11586" dataDxfId="4948"/>
    <tableColumn id="11603" xr3:uid="{140E2DC8-115D-4803-89B0-DA8F953DBF9E}" name="Column11587" dataDxfId="4947"/>
    <tableColumn id="11604" xr3:uid="{C1ED7D9A-A989-4D45-9737-5311E1CACB83}" name="Column11588" dataDxfId="4946"/>
    <tableColumn id="11605" xr3:uid="{BA3C99E4-2F71-4B72-8509-1E421D54351A}" name="Column11589" dataDxfId="4945"/>
    <tableColumn id="11606" xr3:uid="{D1B3F469-7B74-4E2D-9062-A57A30E9886B}" name="Column11590" dataDxfId="4944"/>
    <tableColumn id="11607" xr3:uid="{C96BCF11-B9BC-40AC-B271-B78D67BA62F5}" name="Column11591" dataDxfId="4943"/>
    <tableColumn id="11608" xr3:uid="{A7C794C3-ABBF-4758-94A4-B6EE8B62AFBE}" name="Column11592" dataDxfId="4942"/>
    <tableColumn id="11609" xr3:uid="{D5BF7AB3-A249-464C-9707-FBEF48E45635}" name="Column11593" dataDxfId="4941"/>
    <tableColumn id="11610" xr3:uid="{D125F728-6243-44FD-86A2-9DA9C3485090}" name="Column11594" dataDxfId="4940"/>
    <tableColumn id="11611" xr3:uid="{DEFD0BC6-BCF9-41BC-946E-A6F17841ADC4}" name="Column11595" dataDxfId="4939"/>
    <tableColumn id="11612" xr3:uid="{71DE4A82-7B17-4D30-B9F4-D6F409964DAD}" name="Column11596" dataDxfId="4938"/>
    <tableColumn id="11613" xr3:uid="{83C5A1F4-5586-48DC-938F-C20455C802C6}" name="Column11597" dataDxfId="4937"/>
    <tableColumn id="11614" xr3:uid="{DDE93EF2-166D-4C76-B687-F99DB758C42B}" name="Column11598" dataDxfId="4936"/>
    <tableColumn id="11615" xr3:uid="{25AA82A6-231F-4427-8CED-F44F1B37610E}" name="Column11599" dataDxfId="4935"/>
    <tableColumn id="11616" xr3:uid="{74876366-A981-4A45-9BD9-9642512FAA40}" name="Column11600" dataDxfId="4934"/>
    <tableColumn id="11617" xr3:uid="{43050A84-EEC6-48AF-BFC1-F9C307ADF234}" name="Column11601" dataDxfId="4933"/>
    <tableColumn id="11618" xr3:uid="{57538F98-FA10-4C7F-8DB3-608E95D023BC}" name="Column11602" dataDxfId="4932"/>
    <tableColumn id="11619" xr3:uid="{94845211-D218-4E98-B537-7BB53449733A}" name="Column11603" dataDxfId="4931"/>
    <tableColumn id="11620" xr3:uid="{94400D80-D4DE-4A18-BEC6-8545380C189F}" name="Column11604" dataDxfId="4930"/>
    <tableColumn id="11621" xr3:uid="{9A56C0B4-661F-424D-9C09-4720B1697110}" name="Column11605" dataDxfId="4929"/>
    <tableColumn id="11622" xr3:uid="{CDB2EE40-61A1-43B8-96BA-D7CD13FCDB46}" name="Column11606" dataDxfId="4928"/>
    <tableColumn id="11623" xr3:uid="{DDDD7C82-F52D-4DD7-AC9C-4ED850DABF89}" name="Column11607" dataDxfId="4927"/>
    <tableColumn id="11624" xr3:uid="{ECD8F436-0B54-456B-BBB3-A3FEC559B78F}" name="Column11608" dataDxfId="4926"/>
    <tableColumn id="11625" xr3:uid="{97A37A77-C07E-4FFA-BBD8-28A551B688C6}" name="Column11609" dataDxfId="4925"/>
    <tableColumn id="11626" xr3:uid="{1F95DCFB-5C5E-4359-9565-834EABA17598}" name="Column11610" dataDxfId="4924"/>
    <tableColumn id="11627" xr3:uid="{7F726857-F35D-4A9C-9509-B0657BAE3181}" name="Column11611" dataDxfId="4923"/>
    <tableColumn id="11628" xr3:uid="{5A2A752D-ECBE-4F7E-8915-0F0D51FB34E2}" name="Column11612" dataDxfId="4922"/>
    <tableColumn id="11629" xr3:uid="{69CF9462-49DD-4CF4-86BD-227F4FAFDAD2}" name="Column11613" dataDxfId="4921"/>
    <tableColumn id="11630" xr3:uid="{2B6E8587-1D23-47AE-89D5-CEBC894274F6}" name="Column11614" dataDxfId="4920"/>
    <tableColumn id="11631" xr3:uid="{A6CDDD42-0F03-4907-AC19-A6989AA7BEE5}" name="Column11615" dataDxfId="4919"/>
    <tableColumn id="11632" xr3:uid="{A89BB62E-B438-41A9-AB08-104ECD5325A9}" name="Column11616" dataDxfId="4918"/>
    <tableColumn id="11633" xr3:uid="{C632C5D9-1BEF-49A5-BF0B-3E86A99B23F0}" name="Column11617" dataDxfId="4917"/>
    <tableColumn id="11634" xr3:uid="{24CF9C68-52C3-43E7-810D-0353D0DB3FC1}" name="Column11618" dataDxfId="4916"/>
    <tableColumn id="11635" xr3:uid="{20727560-03D1-4FFC-959F-F90BA077BF40}" name="Column11619" dataDxfId="4915"/>
    <tableColumn id="11636" xr3:uid="{0713F6EB-8551-46F1-91E7-1CC6C0EC19A3}" name="Column11620" dataDxfId="4914"/>
    <tableColumn id="11637" xr3:uid="{70896846-F1B0-4266-9A6E-38C9EB0E48B3}" name="Column11621" dataDxfId="4913"/>
    <tableColumn id="11638" xr3:uid="{6927483B-DE5E-4C90-9C22-6D28E0FC65EA}" name="Column11622" dataDxfId="4912"/>
    <tableColumn id="11639" xr3:uid="{57EDEFCF-F7C3-43D5-A31A-AAE620E8C927}" name="Column11623" dataDxfId="4911"/>
    <tableColumn id="11640" xr3:uid="{3CA8672C-CF3D-4044-A2E5-88780BF5B90C}" name="Column11624" dataDxfId="4910"/>
    <tableColumn id="11641" xr3:uid="{2A4C90F9-8A97-47E4-8D75-67BA378AE3D8}" name="Column11625" dataDxfId="4909"/>
    <tableColumn id="11642" xr3:uid="{AABF544A-FA7C-48BE-980F-C11F6D206906}" name="Column11626" dataDxfId="4908"/>
    <tableColumn id="11643" xr3:uid="{845F03A1-D68F-408A-9167-B698ACCCA5BF}" name="Column11627" dataDxfId="4907"/>
    <tableColumn id="11644" xr3:uid="{79220863-1307-49F7-A3BD-D019CD75B132}" name="Column11628" dataDxfId="4906"/>
    <tableColumn id="11645" xr3:uid="{32DE8B0B-617F-4034-A5FC-94EE0F67FCE0}" name="Column11629" dataDxfId="4905"/>
    <tableColumn id="11646" xr3:uid="{F61D1E46-EC3B-49A0-BEBB-1E1AF6F86EA6}" name="Column11630" dataDxfId="4904"/>
    <tableColumn id="11647" xr3:uid="{6A78FDF6-9318-4C35-8342-F74A7A904C20}" name="Column11631" dataDxfId="4903"/>
    <tableColumn id="11648" xr3:uid="{A1B86DDF-9C62-4E10-9918-92BF9D953997}" name="Column11632" dataDxfId="4902"/>
    <tableColumn id="11649" xr3:uid="{5BE93764-EFBC-4D1A-94E3-FBFEF78A91C3}" name="Column11633" dataDxfId="4901"/>
    <tableColumn id="11650" xr3:uid="{A95B36BF-F839-49E9-AF34-E0E5198B3AFD}" name="Column11634" dataDxfId="4900"/>
    <tableColumn id="11651" xr3:uid="{26657542-904E-488F-8D2E-85FBDBA5D4EB}" name="Column11635" dataDxfId="4899"/>
    <tableColumn id="11652" xr3:uid="{23F2BFD7-6319-4149-BBF0-58CF2405FAB8}" name="Column11636" dataDxfId="4898"/>
    <tableColumn id="11653" xr3:uid="{AAB6BE19-8BB7-4878-9823-667E2F679312}" name="Column11637" dataDxfId="4897"/>
    <tableColumn id="11654" xr3:uid="{763C8029-EADD-49A3-8E94-9D296D06BB5B}" name="Column11638" dataDxfId="4896"/>
    <tableColumn id="11655" xr3:uid="{69A69A9D-8ACA-4ECC-894B-50347B026E9D}" name="Column11639" dataDxfId="4895"/>
    <tableColumn id="11656" xr3:uid="{C9B78A0B-0389-453E-9C3E-FD55C48B777F}" name="Column11640" dataDxfId="4894"/>
    <tableColumn id="11657" xr3:uid="{48A5483D-D751-435B-9422-DE1708F9DC81}" name="Column11641" dataDxfId="4893"/>
    <tableColumn id="11658" xr3:uid="{9EFD9775-1220-4725-8EE9-B54CA9230762}" name="Column11642" dataDxfId="4892"/>
    <tableColumn id="11659" xr3:uid="{222DD9E7-061E-4F53-BAFB-6375E70774BE}" name="Column11643" dataDxfId="4891"/>
    <tableColumn id="11660" xr3:uid="{C13BA9A5-C1C3-4BFB-836B-E460580BC023}" name="Column11644" dataDxfId="4890"/>
    <tableColumn id="11661" xr3:uid="{AA456F22-1EB9-4226-8B56-3D59747B9C82}" name="Column11645" dataDxfId="4889"/>
    <tableColumn id="11662" xr3:uid="{BD87490A-4038-4759-AFB7-AE90EE4AF06F}" name="Column11646" dataDxfId="4888"/>
    <tableColumn id="11663" xr3:uid="{5EB2783B-9D82-4016-BF3F-7F1CBF0DF9A2}" name="Column11647" dataDxfId="4887"/>
    <tableColumn id="11664" xr3:uid="{1CAE82B9-E403-4D4B-8B01-26823D55383C}" name="Column11648" dataDxfId="4886"/>
    <tableColumn id="11665" xr3:uid="{7E020EDA-4ADA-4688-9B3D-B20B4DB18798}" name="Column11649" dataDxfId="4885"/>
    <tableColumn id="11666" xr3:uid="{5FFD0269-01D9-4595-BF70-2572C3B59350}" name="Column11650" dataDxfId="4884"/>
    <tableColumn id="11667" xr3:uid="{C217CACB-C83C-4F2F-BBB7-DBE908CB3D23}" name="Column11651" dataDxfId="4883"/>
    <tableColumn id="11668" xr3:uid="{B5230E5E-1AAA-4340-887B-422A730EE732}" name="Column11652" dataDxfId="4882"/>
    <tableColumn id="11669" xr3:uid="{18F6ECD0-A655-4C9B-B297-54200E38443B}" name="Column11653" dataDxfId="4881"/>
    <tableColumn id="11670" xr3:uid="{DDC4F518-DE67-4E76-8483-D2F9011B16F8}" name="Column11654" dataDxfId="4880"/>
    <tableColumn id="11671" xr3:uid="{AB7CF9C2-0F66-4364-BD23-11CA15CBDD7B}" name="Column11655" dataDxfId="4879"/>
    <tableColumn id="11672" xr3:uid="{1EEC8D69-A4FB-4987-AB22-6A35FA048CEA}" name="Column11656" dataDxfId="4878"/>
    <tableColumn id="11673" xr3:uid="{F75B62D8-A9ED-4B73-B286-CAD96952C892}" name="Column11657" dataDxfId="4877"/>
    <tableColumn id="11674" xr3:uid="{14C7F23A-08E5-4CF1-AA6C-B2BB48A0F82F}" name="Column11658" dataDxfId="4876"/>
    <tableColumn id="11675" xr3:uid="{C53E1C2A-3E17-458E-A711-D71283110975}" name="Column11659" dataDxfId="4875"/>
    <tableColumn id="11676" xr3:uid="{84A76FDA-A457-4E36-AC35-2AB0C0ADC1B8}" name="Column11660" dataDxfId="4874"/>
    <tableColumn id="11677" xr3:uid="{59A1A387-5186-4AC9-89BA-A058E782A844}" name="Column11661" dataDxfId="4873"/>
    <tableColumn id="11678" xr3:uid="{C2392DD3-52F0-47F9-B368-57C38DD826DC}" name="Column11662" dataDxfId="4872"/>
    <tableColumn id="11679" xr3:uid="{4A08E839-AFBA-4BDA-8DF5-17A2A7288EC4}" name="Column11663" dataDxfId="4871"/>
    <tableColumn id="11680" xr3:uid="{3D1521F7-49C4-498E-95EE-147581DAF530}" name="Column11664" dataDxfId="4870"/>
    <tableColumn id="11681" xr3:uid="{119E4ECD-D8AC-4FAA-A98E-5E47C681DFBB}" name="Column11665" dataDxfId="4869"/>
    <tableColumn id="11682" xr3:uid="{067F2B84-555C-4698-962B-BF39A3B783C7}" name="Column11666" dataDxfId="4868"/>
    <tableColumn id="11683" xr3:uid="{21AF5958-8B2F-47E0-89FF-C7156DD8A045}" name="Column11667" dataDxfId="4867"/>
    <tableColumn id="11684" xr3:uid="{5A778FDC-5EDA-4D29-9BEB-43E361DEE348}" name="Column11668" dataDxfId="4866"/>
    <tableColumn id="11685" xr3:uid="{F852BDA4-4534-4A41-B543-7B54EE5B63D5}" name="Column11669" dataDxfId="4865"/>
    <tableColumn id="11686" xr3:uid="{2503AD18-048B-4069-9F29-7A64E8C94C1C}" name="Column11670" dataDxfId="4864"/>
    <tableColumn id="11687" xr3:uid="{78AA7C3D-2EF0-42AA-AFCB-5ABDFC0C01AC}" name="Column11671" dataDxfId="4863"/>
    <tableColumn id="11688" xr3:uid="{563D7326-41FF-4595-9180-A06AD09ED589}" name="Column11672" dataDxfId="4862"/>
    <tableColumn id="11689" xr3:uid="{0FDFF6A5-A151-4263-A219-3D30150FC10D}" name="Column11673" dataDxfId="4861"/>
    <tableColumn id="11690" xr3:uid="{36F0657A-4917-4E14-B8F0-CAD863043215}" name="Column11674" dataDxfId="4860"/>
    <tableColumn id="11691" xr3:uid="{5A733A7E-916A-4BD0-8C40-51BC94D78883}" name="Column11675" dataDxfId="4859"/>
    <tableColumn id="11692" xr3:uid="{677D9ADB-F2FA-49CB-ABFD-E6D3A8326FF9}" name="Column11676" dataDxfId="4858"/>
    <tableColumn id="11693" xr3:uid="{4888EEE0-4F89-4A30-B639-AD4CA7111097}" name="Column11677" dataDxfId="4857"/>
    <tableColumn id="11694" xr3:uid="{A06BC9AD-699C-459C-AD37-146EAB5CDE1F}" name="Column11678" dataDxfId="4856"/>
    <tableColumn id="11695" xr3:uid="{3CFA37AB-ECAD-4D2E-A708-0D5F2004EA6E}" name="Column11679" dataDxfId="4855"/>
    <tableColumn id="11696" xr3:uid="{CED846AC-7317-49AE-B614-8D27436659FE}" name="Column11680" dataDxfId="4854"/>
    <tableColumn id="11697" xr3:uid="{7ADF3F7A-F0D9-4127-B1BF-9DE112D3D216}" name="Column11681" dataDxfId="4853"/>
    <tableColumn id="11698" xr3:uid="{4E01B7A2-CBB2-45B5-8FDB-CAAEDA9A41E3}" name="Column11682" dataDxfId="4852"/>
    <tableColumn id="11699" xr3:uid="{859DD63E-05A8-44E7-8C7B-EE28845AFE43}" name="Column11683" dataDxfId="4851"/>
    <tableColumn id="11700" xr3:uid="{65C39F22-B73B-4606-B168-FF0E97D248EF}" name="Column11684" dataDxfId="4850"/>
    <tableColumn id="11701" xr3:uid="{9AE8FF0A-FA02-46D8-82D1-848480955247}" name="Column11685" dataDxfId="4849"/>
    <tableColumn id="11702" xr3:uid="{FAEFACF8-D19C-4CCC-BEF7-EEBD17CD19E6}" name="Column11686" dataDxfId="4848"/>
    <tableColumn id="11703" xr3:uid="{507B84A2-F96F-4EE6-8AE2-C45CFFCFF109}" name="Column11687" dataDxfId="4847"/>
    <tableColumn id="11704" xr3:uid="{55EAFB74-84F7-4836-ACA3-E5D3EAAA0ECE}" name="Column11688" dataDxfId="4846"/>
    <tableColumn id="11705" xr3:uid="{319E2F9E-BFC9-4B00-A1C4-7330041D9F2B}" name="Column11689" dataDxfId="4845"/>
    <tableColumn id="11706" xr3:uid="{A3F0ED7E-AFDA-4BED-A4E3-BA8CD7182AE4}" name="Column11690" dataDxfId="4844"/>
    <tableColumn id="11707" xr3:uid="{C7F90D95-6B92-41CB-9F0C-5CDA7B17E2AA}" name="Column11691" dataDxfId="4843"/>
    <tableColumn id="11708" xr3:uid="{96632956-E591-45A9-A69C-C0FA52A6916B}" name="Column11692" dataDxfId="4842"/>
    <tableColumn id="11709" xr3:uid="{D00590ED-546E-4DCD-955E-E368101D432A}" name="Column11693" dataDxfId="4841"/>
    <tableColumn id="11710" xr3:uid="{557EA112-8B09-4CDF-B1EC-D24C1EF4F920}" name="Column11694" dataDxfId="4840"/>
    <tableColumn id="11711" xr3:uid="{C072D73F-DED7-4E27-A2F1-40844B33EF31}" name="Column11695" dataDxfId="4839"/>
    <tableColumn id="11712" xr3:uid="{2C78C8AA-9864-4BDA-B6FA-D0223E816828}" name="Column11696" dataDxfId="4838"/>
    <tableColumn id="11713" xr3:uid="{25ECE189-63C3-4391-B4E3-83EE03306E8A}" name="Column11697" dataDxfId="4837"/>
    <tableColumn id="11714" xr3:uid="{FD204B0B-853E-4C0D-A9BB-16CAAF59CFDA}" name="Column11698" dataDxfId="4836"/>
    <tableColumn id="11715" xr3:uid="{F9BF555F-FD1B-4F13-88EC-399CA6654798}" name="Column11699" dataDxfId="4835"/>
    <tableColumn id="11716" xr3:uid="{43DFCEA6-EE4A-42D0-8557-A7603DB6F708}" name="Column11700" dataDxfId="4834"/>
    <tableColumn id="11717" xr3:uid="{8817099A-021E-423A-8D44-2BFEB1A6B3A4}" name="Column11701" dataDxfId="4833"/>
    <tableColumn id="11718" xr3:uid="{ED68BF14-D4E5-425A-AF68-A811469A7DD1}" name="Column11702" dataDxfId="4832"/>
    <tableColumn id="11719" xr3:uid="{9D386368-0D79-43B6-9FF5-E0BDDB213634}" name="Column11703" dataDxfId="4831"/>
    <tableColumn id="11720" xr3:uid="{B70130D3-9AA7-4B92-9D4F-7529916EECC7}" name="Column11704" dataDxfId="4830"/>
    <tableColumn id="11721" xr3:uid="{D696E708-7C29-4FF6-AC3F-BF66B4BAFAC4}" name="Column11705" dataDxfId="4829"/>
    <tableColumn id="11722" xr3:uid="{3994901F-E5E6-4335-ABDC-6A7CE440AA96}" name="Column11706" dataDxfId="4828"/>
    <tableColumn id="11723" xr3:uid="{6B6D7120-53E2-4C75-84E4-525A724A661F}" name="Column11707" dataDxfId="4827"/>
    <tableColumn id="11724" xr3:uid="{59911CDE-E969-4432-B4AF-EB2116B22283}" name="Column11708" dataDxfId="4826"/>
    <tableColumn id="11725" xr3:uid="{80833F61-796F-4110-A183-F6B4A6490D0D}" name="Column11709" dataDxfId="4825"/>
    <tableColumn id="11726" xr3:uid="{C396ABC2-2B3A-4D1A-B517-CBE727AB7D9F}" name="Column11710" dataDxfId="4824"/>
    <tableColumn id="11727" xr3:uid="{B246A909-1496-4E51-A0DC-3F12DA191B2B}" name="Column11711" dataDxfId="4823"/>
    <tableColumn id="11728" xr3:uid="{054BF789-DFFD-4DEC-A345-C21BE5B734CC}" name="Column11712" dataDxfId="4822"/>
    <tableColumn id="11729" xr3:uid="{8D9DC187-B656-4BFD-AE8C-A0B2EDF15A4F}" name="Column11713" dataDxfId="4821"/>
    <tableColumn id="11730" xr3:uid="{35C05966-CF4E-4184-A480-7A549E5C33C7}" name="Column11714" dataDxfId="4820"/>
    <tableColumn id="11731" xr3:uid="{CC6F6721-6DAF-4BDD-AF93-125743DFAC30}" name="Column11715" dataDxfId="4819"/>
    <tableColumn id="11732" xr3:uid="{5D8E672B-A1C2-4135-B0D4-EFE2D5F6DD59}" name="Column11716" dataDxfId="4818"/>
    <tableColumn id="11733" xr3:uid="{6B255BF6-F0CA-48B9-B876-FD79F2D7FA64}" name="Column11717" dataDxfId="4817"/>
    <tableColumn id="11734" xr3:uid="{1DCCFFDD-C071-42E2-9B90-9495D233B988}" name="Column11718" dataDxfId="4816"/>
    <tableColumn id="11735" xr3:uid="{A563C556-E151-4272-B494-7BFCC8720C9C}" name="Column11719" dataDxfId="4815"/>
    <tableColumn id="11736" xr3:uid="{B0995217-02DD-43A0-A58B-9634D61A06DB}" name="Column11720" dataDxfId="4814"/>
    <tableColumn id="11737" xr3:uid="{CB0237EA-8ED7-4821-BD6F-4CAEAB4A16AE}" name="Column11721" dataDxfId="4813"/>
    <tableColumn id="11738" xr3:uid="{CC11B899-D4AB-44D2-9D33-C0E2F6C1FA6F}" name="Column11722" dataDxfId="4812"/>
    <tableColumn id="11739" xr3:uid="{CC0964B4-F2A5-46A0-9F70-844F7C189E46}" name="Column11723" dataDxfId="4811"/>
    <tableColumn id="11740" xr3:uid="{E3B8F124-6FE7-44D1-8755-1B183E10D0C4}" name="Column11724" dataDxfId="4810"/>
    <tableColumn id="11741" xr3:uid="{77E6E02F-952B-4F96-81A7-D139154BF81D}" name="Column11725" dataDxfId="4809"/>
    <tableColumn id="11742" xr3:uid="{67D12395-C2B6-4234-92C6-83AA31CCBE43}" name="Column11726" dataDxfId="4808"/>
    <tableColumn id="11743" xr3:uid="{053489F8-397C-4461-B4D1-736CC18868B1}" name="Column11727" dataDxfId="4807"/>
    <tableColumn id="11744" xr3:uid="{1155854D-68E9-483F-B562-BEAED883DB9B}" name="Column11728" dataDxfId="4806"/>
    <tableColumn id="11745" xr3:uid="{190337A9-9349-4A91-9730-C5FD7F45DDD3}" name="Column11729" dataDxfId="4805"/>
    <tableColumn id="11746" xr3:uid="{7286F842-4822-4B41-8FC0-460DCB975042}" name="Column11730" dataDxfId="4804"/>
    <tableColumn id="11747" xr3:uid="{0D66E361-8173-4D04-B8E5-C47B4E2C5F04}" name="Column11731" dataDxfId="4803"/>
    <tableColumn id="11748" xr3:uid="{1947C370-A648-406A-91FD-183702D97FCE}" name="Column11732" dataDxfId="4802"/>
    <tableColumn id="11749" xr3:uid="{48344CD9-94B6-4BA6-9873-232FE3BD5695}" name="Column11733" dataDxfId="4801"/>
    <tableColumn id="11750" xr3:uid="{6118457D-8F0D-4C6B-AB62-E4E41C171EAC}" name="Column11734" dataDxfId="4800"/>
    <tableColumn id="11751" xr3:uid="{D6B9457E-A66D-4CEC-8C83-3360381A18F6}" name="Column11735" dataDxfId="4799"/>
    <tableColumn id="11752" xr3:uid="{3771640E-1C7E-4E61-A62E-36FCFA76E2AC}" name="Column11736" dataDxfId="4798"/>
    <tableColumn id="11753" xr3:uid="{758A2390-EF56-4EE8-91A7-268E39BFCF8D}" name="Column11737" dataDxfId="4797"/>
    <tableColumn id="11754" xr3:uid="{FE23D65E-51C0-43EC-BEAE-265A1C05BDFF}" name="Column11738" dataDxfId="4796"/>
    <tableColumn id="11755" xr3:uid="{4050A3D8-B1EC-47D2-9E01-1C38753D4D31}" name="Column11739" dataDxfId="4795"/>
    <tableColumn id="11756" xr3:uid="{9C8B4B9E-63A4-42DE-89A1-A608ECFD37B2}" name="Column11740" dataDxfId="4794"/>
    <tableColumn id="11757" xr3:uid="{39C43B98-C55D-4F2D-B96C-F8DC6CFD5969}" name="Column11741" dataDxfId="4793"/>
    <tableColumn id="11758" xr3:uid="{6418753E-CAAB-4400-8BEA-4029488F5ADB}" name="Column11742" dataDxfId="4792"/>
    <tableColumn id="11759" xr3:uid="{4D38EF89-7FCD-4505-B50E-9007E6127355}" name="Column11743" dataDxfId="4791"/>
    <tableColumn id="11760" xr3:uid="{E5DF3EE3-F28C-4683-97B6-984C53E0CDC9}" name="Column11744" dataDxfId="4790"/>
    <tableColumn id="11761" xr3:uid="{F3303E95-0366-4D53-9A2C-222EBFF8EE7B}" name="Column11745" dataDxfId="4789"/>
    <tableColumn id="11762" xr3:uid="{6D4EA6CB-ADC8-41F9-A2FF-FFC7A88DE12D}" name="Column11746" dataDxfId="4788"/>
    <tableColumn id="11763" xr3:uid="{6A9A5C07-564B-446B-84F1-7C2CEFD30F39}" name="Column11747" dataDxfId="4787"/>
    <tableColumn id="11764" xr3:uid="{50D09274-FC1F-4B00-BCA3-17C53770F031}" name="Column11748" dataDxfId="4786"/>
    <tableColumn id="11765" xr3:uid="{F9AC936B-EF68-449F-8074-2FC444808C95}" name="Column11749" dataDxfId="4785"/>
    <tableColumn id="11766" xr3:uid="{04F80FC4-8C64-4C3F-88E2-F866C5B4492F}" name="Column11750" dataDxfId="4784"/>
    <tableColumn id="11767" xr3:uid="{A77FC576-80C9-48F5-9F2B-98F3EE8809E1}" name="Column11751" dataDxfId="4783"/>
    <tableColumn id="11768" xr3:uid="{DA4343F5-ACA0-4DEF-95CB-090177767497}" name="Column11752" dataDxfId="4782"/>
    <tableColumn id="11769" xr3:uid="{F8A619CF-065C-4E2D-BAFF-CBAD969C854F}" name="Column11753" dataDxfId="4781"/>
    <tableColumn id="11770" xr3:uid="{B5870168-0DA3-47A1-91EE-F6646AC0D2ED}" name="Column11754" dataDxfId="4780"/>
    <tableColumn id="11771" xr3:uid="{663D38D7-FD25-4644-AA9A-19F62645B8D0}" name="Column11755" dataDxfId="4779"/>
    <tableColumn id="11772" xr3:uid="{93D7924E-456C-49E0-9971-ADDE00F9A2EF}" name="Column11756" dataDxfId="4778"/>
    <tableColumn id="11773" xr3:uid="{2775E75E-E0DE-4466-BF11-66A2CCFE90AF}" name="Column11757" dataDxfId="4777"/>
    <tableColumn id="11774" xr3:uid="{2D2C558F-0B9F-48B5-85EA-39194D6B88C8}" name="Column11758" dataDxfId="4776"/>
    <tableColumn id="11775" xr3:uid="{886A38A4-833F-4BA7-8731-3E95101C3C28}" name="Column11759" dataDxfId="4775"/>
    <tableColumn id="11776" xr3:uid="{722D1463-BE54-43DD-BB8D-D6853F0908C3}" name="Column11760" dataDxfId="4774"/>
    <tableColumn id="11777" xr3:uid="{14A6AA7A-2F60-49C1-AB0E-CAFDD89E55E2}" name="Column11761" dataDxfId="4773"/>
    <tableColumn id="11778" xr3:uid="{751F3783-4C4F-4506-9A59-464CF8CD89EF}" name="Column11762" dataDxfId="4772"/>
    <tableColumn id="11779" xr3:uid="{EAC9E204-8B26-44B4-9E06-3C85CE1C2D86}" name="Column11763" dataDxfId="4771"/>
    <tableColumn id="11780" xr3:uid="{745EACD0-5892-4324-B5DB-7DFEDE2D88A4}" name="Column11764" dataDxfId="4770"/>
    <tableColumn id="11781" xr3:uid="{80DEA31A-226E-4B6A-8172-85847DC42074}" name="Column11765" dataDxfId="4769"/>
    <tableColumn id="11782" xr3:uid="{7307B9CE-3DB6-4511-A1BE-CD2377C870C3}" name="Column11766" dataDxfId="4768"/>
    <tableColumn id="11783" xr3:uid="{E17DF12E-EBED-4CD7-AFBD-66A0EA8FD055}" name="Column11767" dataDxfId="4767"/>
    <tableColumn id="11784" xr3:uid="{8F69A1EF-1623-48AE-9222-52E68DD63E4A}" name="Column11768" dataDxfId="4766"/>
    <tableColumn id="11785" xr3:uid="{3768FD8C-5211-49AA-832B-F38B45688A4B}" name="Column11769" dataDxfId="4765"/>
    <tableColumn id="11786" xr3:uid="{901F6B48-A591-489A-858F-89576BF81D5C}" name="Column11770" dataDxfId="4764"/>
    <tableColumn id="11787" xr3:uid="{18920F0C-6DD6-4AA6-B7F7-E7AA6102FDFF}" name="Column11771" dataDxfId="4763"/>
    <tableColumn id="11788" xr3:uid="{CD571EE4-6722-41A9-B7F2-925E239C1E28}" name="Column11772" dataDxfId="4762"/>
    <tableColumn id="11789" xr3:uid="{E140FEA6-2158-413D-9F20-D714253F62B3}" name="Column11773" dataDxfId="4761"/>
    <tableColumn id="11790" xr3:uid="{1D7DAB2B-1985-4CA0-8C5D-45512B375860}" name="Column11774" dataDxfId="4760"/>
    <tableColumn id="11791" xr3:uid="{EBEA504C-7F06-45D9-A757-C61CC64742FD}" name="Column11775" dataDxfId="4759"/>
    <tableColumn id="11792" xr3:uid="{4426AAB4-18CC-4EFB-97DC-1811C79CC01A}" name="Column11776" dataDxfId="4758"/>
    <tableColumn id="11793" xr3:uid="{A7220CD6-81FC-4F6A-9FD3-F8B85C8B7F83}" name="Column11777" dataDxfId="4757"/>
    <tableColumn id="11794" xr3:uid="{58F92F9B-0A6C-4652-8C79-7BC530EAFC60}" name="Column11778" dataDxfId="4756"/>
    <tableColumn id="11795" xr3:uid="{D3D43927-49A1-431B-B053-F1A6DFE16E35}" name="Column11779" dataDxfId="4755"/>
    <tableColumn id="11796" xr3:uid="{CC09EB5C-5F98-4903-8679-1F443C5C84A6}" name="Column11780" dataDxfId="4754"/>
    <tableColumn id="11797" xr3:uid="{4BAC4EA3-9B25-44FF-B240-0C3F44E147DB}" name="Column11781" dataDxfId="4753"/>
    <tableColumn id="11798" xr3:uid="{0A2DE062-EF37-4EA3-A55C-54B60C8D47B9}" name="Column11782" dataDxfId="4752"/>
    <tableColumn id="11799" xr3:uid="{AB348577-453C-4CF9-9F17-B2BC58A64BF9}" name="Column11783" dataDxfId="4751"/>
    <tableColumn id="11800" xr3:uid="{FAE7F1A8-328C-4FD0-B2CA-F0D1F77AC8B9}" name="Column11784" dataDxfId="4750"/>
    <tableColumn id="11801" xr3:uid="{D942A67F-7054-4110-8333-8E88685DD8F3}" name="Column11785" dataDxfId="4749"/>
    <tableColumn id="11802" xr3:uid="{781A092B-EB83-4B96-B892-4ACF3BE2BF07}" name="Column11786" dataDxfId="4748"/>
    <tableColumn id="11803" xr3:uid="{7629BEA1-D483-4F27-AE45-FBEEADE4BC3B}" name="Column11787" dataDxfId="4747"/>
    <tableColumn id="11804" xr3:uid="{BA9C806C-3DF7-4EE3-9B52-EACCB99E7184}" name="Column11788" dataDxfId="4746"/>
    <tableColumn id="11805" xr3:uid="{30A901D5-13DA-47ED-8B5A-6477BF069785}" name="Column11789" dataDxfId="4745"/>
    <tableColumn id="11806" xr3:uid="{03202D0D-5AC4-4FBD-AD79-D9AB2DAEEAE8}" name="Column11790" dataDxfId="4744"/>
    <tableColumn id="11807" xr3:uid="{482DC235-3552-4B83-BF1C-E9B7B5112A78}" name="Column11791" dataDxfId="4743"/>
    <tableColumn id="11808" xr3:uid="{4B057FFC-87A0-44B3-A564-78454DD45968}" name="Column11792" dataDxfId="4742"/>
    <tableColumn id="11809" xr3:uid="{36A55965-2E44-4B0B-BDC5-0DCB0191C8B7}" name="Column11793" dataDxfId="4741"/>
    <tableColumn id="11810" xr3:uid="{09DA990B-CD5E-4808-8FB1-0B33E72C5F22}" name="Column11794" dataDxfId="4740"/>
    <tableColumn id="11811" xr3:uid="{B988E3F0-7FC6-45BB-9B9D-2BF38BE9AB83}" name="Column11795" dataDxfId="4739"/>
    <tableColumn id="11812" xr3:uid="{C0681160-B929-49A5-B8B5-8456685ED2C4}" name="Column11796" dataDxfId="4738"/>
    <tableColumn id="11813" xr3:uid="{2583A1E7-D615-44A1-9352-DEB19CE9C857}" name="Column11797" dataDxfId="4737"/>
    <tableColumn id="11814" xr3:uid="{F0664581-C0A9-4620-8F94-DF659CD9B3AA}" name="Column11798" dataDxfId="4736"/>
    <tableColumn id="11815" xr3:uid="{B055997A-1950-41AA-B2F2-E1D8E85C1170}" name="Column11799" dataDxfId="4735"/>
    <tableColumn id="11816" xr3:uid="{763BBEB3-3840-4C1A-A25E-F1F79873BA8B}" name="Column11800" dataDxfId="4734"/>
    <tableColumn id="11817" xr3:uid="{03A1803E-85CE-4022-8BE4-9BB3FE47492E}" name="Column11801" dataDxfId="4733"/>
    <tableColumn id="11818" xr3:uid="{5D33A14A-EA4F-437B-BC7D-1ED1C1204EDC}" name="Column11802" dataDxfId="4732"/>
    <tableColumn id="11819" xr3:uid="{08CC56FD-92F5-4AE9-929E-D1D73ADB52E6}" name="Column11803" dataDxfId="4731"/>
    <tableColumn id="11820" xr3:uid="{972BB6F3-E901-4526-9EBD-3C16053EFF56}" name="Column11804" dataDxfId="4730"/>
    <tableColumn id="11821" xr3:uid="{BDD722E0-BA4D-465C-A473-660CC82A402C}" name="Column11805" dataDxfId="4729"/>
    <tableColumn id="11822" xr3:uid="{AD4048F1-3B34-44BE-AFA9-8B88637F280C}" name="Column11806" dataDxfId="4728"/>
    <tableColumn id="11823" xr3:uid="{BDE5A3EE-65EC-4127-9DFC-3074171FF343}" name="Column11807" dataDxfId="4727"/>
    <tableColumn id="11824" xr3:uid="{B47C4B79-3FAD-4DD3-A281-0D85C448E476}" name="Column11808" dataDxfId="4726"/>
    <tableColumn id="11825" xr3:uid="{ED2B725B-7DA4-417A-A228-C378647BA0AF}" name="Column11809" dataDxfId="4725"/>
    <tableColumn id="11826" xr3:uid="{6834E29D-231F-48CB-8F94-9D2AB3A205CB}" name="Column11810" dataDxfId="4724"/>
    <tableColumn id="11827" xr3:uid="{3153D54F-633A-43DA-99D4-B6DBF9CBA1CB}" name="Column11811" dataDxfId="4723"/>
    <tableColumn id="11828" xr3:uid="{5CF7FC91-4454-402E-AC9F-98FEB2972828}" name="Column11812" dataDxfId="4722"/>
    <tableColumn id="11829" xr3:uid="{9F5D8F8B-8999-431A-9B67-1681E830E539}" name="Column11813" dataDxfId="4721"/>
    <tableColumn id="11830" xr3:uid="{A6D85295-963A-486E-BBDB-1662C1CCAC98}" name="Column11814" dataDxfId="4720"/>
    <tableColumn id="11831" xr3:uid="{630C7DEA-6790-43F6-B87C-04241E572DE4}" name="Column11815" dataDxfId="4719"/>
    <tableColumn id="11832" xr3:uid="{A096DDF3-9966-4A58-A067-BA274EB9A07F}" name="Column11816" dataDxfId="4718"/>
    <tableColumn id="11833" xr3:uid="{A9730070-03A9-4A66-A6E1-F588498B99B2}" name="Column11817" dataDxfId="4717"/>
    <tableColumn id="11834" xr3:uid="{ED6FF934-EC60-47CF-8E13-E25B8FA50620}" name="Column11818" dataDxfId="4716"/>
    <tableColumn id="11835" xr3:uid="{3E7E50CB-833F-4323-B1B7-79F04929F2B1}" name="Column11819" dataDxfId="4715"/>
    <tableColumn id="11836" xr3:uid="{82D7E8F7-B0F9-4D7D-9FBF-DF9AB8EF5F46}" name="Column11820" dataDxfId="4714"/>
    <tableColumn id="11837" xr3:uid="{944B7065-B9AD-4C3F-AD8E-A6DBC8B86045}" name="Column11821" dataDxfId="4713"/>
    <tableColumn id="11838" xr3:uid="{3540A5E5-7BA2-45E5-8A6C-0775CCFF3885}" name="Column11822" dataDxfId="4712"/>
    <tableColumn id="11839" xr3:uid="{F5B7DC45-310E-4462-A662-3F7B26F56ED8}" name="Column11823" dataDxfId="4711"/>
    <tableColumn id="11840" xr3:uid="{29CF2503-28AF-4C5C-A030-163F2CEBA635}" name="Column11824" dataDxfId="4710"/>
    <tableColumn id="11841" xr3:uid="{C564DC67-3666-4482-B13E-BB3C98470D32}" name="Column11825" dataDxfId="4709"/>
    <tableColumn id="11842" xr3:uid="{DE76B03E-7E9A-4FB7-958F-A6AF79D2B6F0}" name="Column11826" dataDxfId="4708"/>
    <tableColumn id="11843" xr3:uid="{09FA0FE3-4DFA-4D8B-AFC9-0C35A15348AA}" name="Column11827" dataDxfId="4707"/>
    <tableColumn id="11844" xr3:uid="{089E8560-CC5E-4FBE-AC4F-1A57129FB37E}" name="Column11828" dataDxfId="4706"/>
    <tableColumn id="11845" xr3:uid="{6450555C-E91A-4EC8-AEE6-7205F2654D0D}" name="Column11829" dataDxfId="4705"/>
    <tableColumn id="11846" xr3:uid="{B822897A-29FE-4209-85F5-25A750245A81}" name="Column11830" dataDxfId="4704"/>
    <tableColumn id="11847" xr3:uid="{95052006-7D60-43C4-8F44-33090457F579}" name="Column11831" dataDxfId="4703"/>
    <tableColumn id="11848" xr3:uid="{E8D10919-516E-49A1-B883-A65DB58E0F1B}" name="Column11832" dataDxfId="4702"/>
    <tableColumn id="11849" xr3:uid="{4EC21010-31E2-45DB-94F7-B1543EE4BE78}" name="Column11833" dataDxfId="4701"/>
    <tableColumn id="11850" xr3:uid="{BD770886-5ED5-40C0-A004-B1D342298B94}" name="Column11834" dataDxfId="4700"/>
    <tableColumn id="11851" xr3:uid="{A01D3049-4043-4319-A2D6-F411A53749DB}" name="Column11835" dataDxfId="4699"/>
    <tableColumn id="11852" xr3:uid="{66C1398E-FDF0-442A-8E81-699564E9E602}" name="Column11836" dataDxfId="4698"/>
    <tableColumn id="11853" xr3:uid="{141A5944-86A0-48DA-8F35-CDD927FEB87E}" name="Column11837" dataDxfId="4697"/>
    <tableColumn id="11854" xr3:uid="{18B6E5A4-612B-4301-9495-5B03820D5A94}" name="Column11838" dataDxfId="4696"/>
    <tableColumn id="11855" xr3:uid="{99D3A6E8-7E00-4D70-B65C-470F1A6EC8B8}" name="Column11839" dataDxfId="4695"/>
    <tableColumn id="11856" xr3:uid="{DD0E684D-1CDC-4089-9C83-599257E57637}" name="Column11840" dataDxfId="4694"/>
    <tableColumn id="11857" xr3:uid="{35F29D35-2FB2-4BD8-A8D0-13B4149FBBCF}" name="Column11841" dataDxfId="4693"/>
    <tableColumn id="11858" xr3:uid="{6C04FBB5-06B8-46BC-8F9C-86DE3789D8F9}" name="Column11842" dataDxfId="4692"/>
    <tableColumn id="11859" xr3:uid="{3FE41D3C-54AD-49B4-AEDA-8F5C410C846B}" name="Column11843" dataDxfId="4691"/>
    <tableColumn id="11860" xr3:uid="{2C2D9F62-7D42-4408-9531-717EC7867DCE}" name="Column11844" dataDxfId="4690"/>
    <tableColumn id="11861" xr3:uid="{4ADDF863-F9EC-4254-BB65-43F6FF07D0EE}" name="Column11845" dataDxfId="4689"/>
    <tableColumn id="11862" xr3:uid="{D8357BBF-9418-450C-969D-2053DDDE0320}" name="Column11846" dataDxfId="4688"/>
    <tableColumn id="11863" xr3:uid="{D5CF2684-BD49-4477-A1B0-FC2915746040}" name="Column11847" dataDxfId="4687"/>
    <tableColumn id="11864" xr3:uid="{5BA501B7-E916-41CA-9745-A8DA31714E92}" name="Column11848" dataDxfId="4686"/>
    <tableColumn id="11865" xr3:uid="{91BAD853-E4D1-4A82-A21B-5967F3E701C4}" name="Column11849" dataDxfId="4685"/>
    <tableColumn id="11866" xr3:uid="{8C03D6E2-BF65-449A-9F49-FECF6277E9F3}" name="Column11850" dataDxfId="4684"/>
    <tableColumn id="11867" xr3:uid="{55AA1C32-53ED-402E-A16E-3ED6AD2BF526}" name="Column11851" dataDxfId="4683"/>
    <tableColumn id="11868" xr3:uid="{23DAF1B3-BF39-47EF-B708-6FE7F9A91EF3}" name="Column11852" dataDxfId="4682"/>
    <tableColumn id="11869" xr3:uid="{BE6E6842-BF08-4155-8E99-4ABA9B64475B}" name="Column11853" dataDxfId="4681"/>
    <tableColumn id="11870" xr3:uid="{9727A2F8-7B87-4701-85AA-9C50C31BA8D8}" name="Column11854" dataDxfId="4680"/>
    <tableColumn id="11871" xr3:uid="{3828E349-65C8-4AF3-AFD6-BBDCC60614F9}" name="Column11855" dataDxfId="4679"/>
    <tableColumn id="11872" xr3:uid="{DDE48328-637A-4751-8BB4-A58509751B42}" name="Column11856" dataDxfId="4678"/>
    <tableColumn id="11873" xr3:uid="{735542B5-AD2C-4945-AE93-B0E74A53C47A}" name="Column11857" dataDxfId="4677"/>
    <tableColumn id="11874" xr3:uid="{4C4F56A5-6E9A-48A1-9AA7-ED9040970A0E}" name="Column11858" dataDxfId="4676"/>
    <tableColumn id="11875" xr3:uid="{E7ADD764-0064-438F-86BA-E2C134F1B0D2}" name="Column11859" dataDxfId="4675"/>
    <tableColumn id="11876" xr3:uid="{6FB5322A-8B07-496B-9B69-11C61E871A18}" name="Column11860" dataDxfId="4674"/>
    <tableColumn id="11877" xr3:uid="{0A7DAB5A-3F2B-4524-840D-47514502B762}" name="Column11861" dataDxfId="4673"/>
    <tableColumn id="11878" xr3:uid="{5A8085FE-FD83-49FC-8668-1B6225974731}" name="Column11862" dataDxfId="4672"/>
    <tableColumn id="11879" xr3:uid="{FB6B2F17-77D8-4C0C-9F77-DC930DC9C239}" name="Column11863" dataDxfId="4671"/>
    <tableColumn id="11880" xr3:uid="{8D1A4BC3-3879-4E13-83BC-C5C534BB5881}" name="Column11864" dataDxfId="4670"/>
    <tableColumn id="11881" xr3:uid="{8A5FBDC9-A06E-4567-9730-789E9AD5C736}" name="Column11865" dataDxfId="4669"/>
    <tableColumn id="11882" xr3:uid="{63CF9FBC-2A75-4FE9-AF43-C8A6EF3CD4CD}" name="Column11866" dataDxfId="4668"/>
    <tableColumn id="11883" xr3:uid="{EB107F2D-1B50-4273-BDA4-A7BD0FB35224}" name="Column11867" dataDxfId="4667"/>
    <tableColumn id="11884" xr3:uid="{FA9AED4E-D0D1-4114-94C6-604B5B34C5C3}" name="Column11868" dataDxfId="4666"/>
    <tableColumn id="11885" xr3:uid="{6BD1715D-A675-4946-AB71-46F7E789C180}" name="Column11869" dataDxfId="4665"/>
    <tableColumn id="11886" xr3:uid="{24809C20-089D-4259-AE14-0CCF6B603F25}" name="Column11870" dataDxfId="4664"/>
    <tableColumn id="11887" xr3:uid="{954CC2F2-340F-44D2-B9FB-27278ECDA125}" name="Column11871" dataDxfId="4663"/>
    <tableColumn id="11888" xr3:uid="{31A36EE5-DE6D-4074-B08D-99D9F76207BD}" name="Column11872" dataDxfId="4662"/>
    <tableColumn id="11889" xr3:uid="{C7A14145-5075-41BB-B383-2117C541DAA9}" name="Column11873" dataDxfId="4661"/>
    <tableColumn id="11890" xr3:uid="{0A0138FA-4E1D-4AB4-B7F6-B20D28A9EA8F}" name="Column11874" dataDxfId="4660"/>
    <tableColumn id="11891" xr3:uid="{45EE89FC-0041-484E-AF6E-368691EED9FB}" name="Column11875" dataDxfId="4659"/>
    <tableColumn id="11892" xr3:uid="{81B6EDEB-CB01-42DF-A660-BD23B398A616}" name="Column11876" dataDxfId="4658"/>
    <tableColumn id="11893" xr3:uid="{97D65197-FFDB-4ABD-8C5C-6DA95F3754E7}" name="Column11877" dataDxfId="4657"/>
    <tableColumn id="11894" xr3:uid="{95589B84-8890-4720-9E69-3C2BEA098C8B}" name="Column11878" dataDxfId="4656"/>
    <tableColumn id="11895" xr3:uid="{2DD904FA-1686-48A8-A358-DB81AC8430C0}" name="Column11879" dataDxfId="4655"/>
    <tableColumn id="11896" xr3:uid="{2A458F4A-DA49-449C-84F0-0CCDF9634C4A}" name="Column11880" dataDxfId="4654"/>
    <tableColumn id="11897" xr3:uid="{F4DDF16C-64DE-4BC7-8C59-2837DD917BC3}" name="Column11881" dataDxfId="4653"/>
    <tableColumn id="11898" xr3:uid="{77DBAAB1-58D2-4F2F-8579-25FD552D00EC}" name="Column11882" dataDxfId="4652"/>
    <tableColumn id="11899" xr3:uid="{55443E62-66D4-4454-A26F-6D0DCD737599}" name="Column11883" dataDxfId="4651"/>
    <tableColumn id="11900" xr3:uid="{7FFCA8BF-287E-4B34-8B84-CDAA7525180B}" name="Column11884" dataDxfId="4650"/>
    <tableColumn id="11901" xr3:uid="{481E921C-965F-40E9-8C9F-F3A055742531}" name="Column11885" dataDxfId="4649"/>
    <tableColumn id="11902" xr3:uid="{1A004D54-51E0-404B-B3B8-E9E1C7041B9B}" name="Column11886" dataDxfId="4648"/>
    <tableColumn id="11903" xr3:uid="{076BA5D0-2DD3-43D2-B841-6CBA942DF4AD}" name="Column11887" dataDxfId="4647"/>
    <tableColumn id="11904" xr3:uid="{0994642B-6ECA-4C05-B300-0D7E7165D937}" name="Column11888" dataDxfId="4646"/>
    <tableColumn id="11905" xr3:uid="{A1118650-1447-4741-B78D-5BF72956AA7E}" name="Column11889" dataDxfId="4645"/>
    <tableColumn id="11906" xr3:uid="{CD622E5F-3511-4D3F-8DF1-B3B72153CA7D}" name="Column11890" dataDxfId="4644"/>
    <tableColumn id="11907" xr3:uid="{8CA46B21-72CD-4632-B642-4ECC9EA105CC}" name="Column11891" dataDxfId="4643"/>
    <tableColumn id="11908" xr3:uid="{6A310C69-D919-4F03-BA07-E0C66E6B613D}" name="Column11892" dataDxfId="4642"/>
    <tableColumn id="11909" xr3:uid="{A51E5774-1070-44FC-A9E4-908F935BCDBD}" name="Column11893" dataDxfId="4641"/>
    <tableColumn id="11910" xr3:uid="{6E0F8744-EA5D-4C06-8F19-07E7EF2657FD}" name="Column11894" dataDxfId="4640"/>
    <tableColumn id="11911" xr3:uid="{20F4E086-DE59-4A8C-A34E-3B28B778FCB2}" name="Column11895" dataDxfId="4639"/>
    <tableColumn id="11912" xr3:uid="{25484D88-4F4C-4049-9070-317FABBC119C}" name="Column11896" dataDxfId="4638"/>
    <tableColumn id="11913" xr3:uid="{DB8EF7F3-DC1F-41C5-A0D1-F8F1797F2DC1}" name="Column11897" dataDxfId="4637"/>
    <tableColumn id="11914" xr3:uid="{874C4404-B521-48C5-9889-C57B7E1E52F4}" name="Column11898" dataDxfId="4636"/>
    <tableColumn id="11915" xr3:uid="{139AD1FF-83EA-49B2-A32E-0EF5CEB33752}" name="Column11899" dataDxfId="4635"/>
    <tableColumn id="11916" xr3:uid="{ACD5AF24-5601-4580-BCFE-AD2A84790D50}" name="Column11900" dataDxfId="4634"/>
    <tableColumn id="11917" xr3:uid="{5EF1EE67-1087-4715-B81E-CC5D81D6456A}" name="Column11901" dataDxfId="4633"/>
    <tableColumn id="11918" xr3:uid="{044C122C-2F2B-4697-9EE9-9317ECAEEB42}" name="Column11902" dataDxfId="4632"/>
    <tableColumn id="11919" xr3:uid="{CE5B86AF-88F9-4479-98F2-FA51BC0E730D}" name="Column11903" dataDxfId="4631"/>
    <tableColumn id="11920" xr3:uid="{C42AE879-D231-4581-B174-AEC5443E8038}" name="Column11904" dataDxfId="4630"/>
    <tableColumn id="11921" xr3:uid="{4B4581B4-EC95-4CC4-9265-CB467CE8397E}" name="Column11905" dataDxfId="4629"/>
    <tableColumn id="11922" xr3:uid="{F670D16E-1801-405D-9981-D689CF8C8B94}" name="Column11906" dataDxfId="4628"/>
    <tableColumn id="11923" xr3:uid="{30CBE7A7-993A-433C-8E52-4E04A9973D0D}" name="Column11907" dataDxfId="4627"/>
    <tableColumn id="11924" xr3:uid="{BF7D14BD-1A2B-4D7D-8DCD-EA3AE32B2D52}" name="Column11908" dataDxfId="4626"/>
    <tableColumn id="11925" xr3:uid="{E488DE36-5B4F-435C-8CA9-6C95103508A2}" name="Column11909" dataDxfId="4625"/>
    <tableColumn id="11926" xr3:uid="{98173B61-92A1-46C1-A191-38A4EDAB951E}" name="Column11910" dataDxfId="4624"/>
    <tableColumn id="11927" xr3:uid="{585A4552-BF59-4123-A6F8-9171CD864E15}" name="Column11911" dataDxfId="4623"/>
    <tableColumn id="11928" xr3:uid="{6CD05CD6-3E65-4E57-981D-08A0ABE5C759}" name="Column11912" dataDxfId="4622"/>
    <tableColumn id="11929" xr3:uid="{2FE6CA4E-4E1E-40F9-B6E1-39A75688B353}" name="Column11913" dataDxfId="4621"/>
    <tableColumn id="11930" xr3:uid="{BD5D3739-D8C9-4439-9593-A1F820255168}" name="Column11914" dataDxfId="4620"/>
    <tableColumn id="11931" xr3:uid="{08259F55-A62A-4B3F-9282-A56B79B07257}" name="Column11915" dataDxfId="4619"/>
    <tableColumn id="11932" xr3:uid="{B9EC9746-8A08-4994-BB5F-C83001E35D71}" name="Column11916" dataDxfId="4618"/>
    <tableColumn id="11933" xr3:uid="{4D1A3409-B610-4568-92C0-0030D1AA7D1C}" name="Column11917" dataDxfId="4617"/>
    <tableColumn id="11934" xr3:uid="{8AE86323-A493-49FB-A405-DB2A032955FB}" name="Column11918" dataDxfId="4616"/>
    <tableColumn id="11935" xr3:uid="{C4589628-64DE-4F51-884A-3A1DDBE4C68D}" name="Column11919" dataDxfId="4615"/>
    <tableColumn id="11936" xr3:uid="{FEDEE0D2-CBAE-472B-A54F-A7E1C6E0EC77}" name="Column11920" dataDxfId="4614"/>
    <tableColumn id="11937" xr3:uid="{FC89E8E5-44EE-4D96-8F61-FDF1C78BCCD2}" name="Column11921" dataDxfId="4613"/>
    <tableColumn id="11938" xr3:uid="{46AE87DF-E3FB-4DB6-8D9E-A8701DE5CF01}" name="Column11922" dataDxfId="4612"/>
    <tableColumn id="11939" xr3:uid="{C04D2A86-4534-4128-B147-13F1C813D799}" name="Column11923" dataDxfId="4611"/>
    <tableColumn id="11940" xr3:uid="{EACCCE21-DD51-41C3-8BC1-445A85C088F9}" name="Column11924" dataDxfId="4610"/>
    <tableColumn id="11941" xr3:uid="{2BCCBF07-E926-4C7B-9752-DC4412614E43}" name="Column11925" dataDxfId="4609"/>
    <tableColumn id="11942" xr3:uid="{B3AD57DF-8955-4D56-8604-7C883A15F2DF}" name="Column11926" dataDxfId="4608"/>
    <tableColumn id="11943" xr3:uid="{36595E85-3843-4D85-A3D0-ACDE2CF5B4E0}" name="Column11927" dataDxfId="4607"/>
    <tableColumn id="11944" xr3:uid="{D77FD7E5-33AC-400C-B875-79796E02D0C9}" name="Column11928" dataDxfId="4606"/>
    <tableColumn id="11945" xr3:uid="{D103C028-3F21-401B-ABA7-4E668153340D}" name="Column11929" dataDxfId="4605"/>
    <tableColumn id="11946" xr3:uid="{529E955B-95E5-42B6-9975-5CDE0C71F0F3}" name="Column11930" dataDxfId="4604"/>
    <tableColumn id="11947" xr3:uid="{8E96FDD9-2F57-4411-BB12-AA3A18411486}" name="Column11931" dataDxfId="4603"/>
    <tableColumn id="11948" xr3:uid="{E4658FD6-54A9-43A9-9961-D0757A7A45C3}" name="Column11932" dataDxfId="4602"/>
    <tableColumn id="11949" xr3:uid="{2981CEEA-F225-4F0F-88FA-42D46BB22F3E}" name="Column11933" dataDxfId="4601"/>
    <tableColumn id="11950" xr3:uid="{9F073D58-3F0D-487A-8027-1A75D3A56518}" name="Column11934" dataDxfId="4600"/>
    <tableColumn id="11951" xr3:uid="{4E2603D6-8EF4-4E31-933B-DB76C622FC27}" name="Column11935" dataDxfId="4599"/>
    <tableColumn id="11952" xr3:uid="{0981F1B8-ECCA-48C2-81A6-5726AE77AD5D}" name="Column11936" dataDxfId="4598"/>
    <tableColumn id="11953" xr3:uid="{E4B74CA8-F535-474A-A81F-F062690E6861}" name="Column11937" dataDxfId="4597"/>
    <tableColumn id="11954" xr3:uid="{3781A3E8-F229-42A2-AB78-49433F60C3E8}" name="Column11938" dataDxfId="4596"/>
    <tableColumn id="11955" xr3:uid="{252CA10C-FAD3-44BB-86A4-17519CE44888}" name="Column11939" dataDxfId="4595"/>
    <tableColumn id="11956" xr3:uid="{38F306AB-3689-4025-8CF2-17A6B02570C2}" name="Column11940" dataDxfId="4594"/>
    <tableColumn id="11957" xr3:uid="{D3BA3031-142F-41C0-81A2-6317D83CF6C5}" name="Column11941" dataDxfId="4593"/>
    <tableColumn id="11958" xr3:uid="{72BF4F08-46C9-4240-B103-DD343B8113AC}" name="Column11942" dataDxfId="4592"/>
    <tableColumn id="11959" xr3:uid="{0CA26D5B-892E-43D6-95E9-3536041BF364}" name="Column11943" dataDxfId="4591"/>
    <tableColumn id="11960" xr3:uid="{C1C9EAB1-6A06-41AB-AA30-5169ED161802}" name="Column11944" dataDxfId="4590"/>
    <tableColumn id="11961" xr3:uid="{3E13BCB8-AB65-4C5A-ABC7-0CD1879DA19A}" name="Column11945" dataDxfId="4589"/>
    <tableColumn id="11962" xr3:uid="{E5DEB54D-38B8-40C0-809F-47B55209C829}" name="Column11946" dataDxfId="4588"/>
    <tableColumn id="11963" xr3:uid="{95E1C24B-3E0E-4010-B55C-5958644040EE}" name="Column11947" dataDxfId="4587"/>
    <tableColumn id="11964" xr3:uid="{045D6611-24FA-40D3-A496-136C779DA0EB}" name="Column11948" dataDxfId="4586"/>
    <tableColumn id="11965" xr3:uid="{18D07A71-0F7F-458D-A0EF-9D46D44A6EA9}" name="Column11949" dataDxfId="4585"/>
    <tableColumn id="11966" xr3:uid="{3DE8729E-6F79-4F1E-8F3A-B3300E90A889}" name="Column11950" dataDxfId="4584"/>
    <tableColumn id="11967" xr3:uid="{9C6D6D16-BA0C-4D5A-8B15-3701C94E052D}" name="Column11951" dataDxfId="4583"/>
    <tableColumn id="11968" xr3:uid="{6232AD5B-A275-4226-880A-7B170FC5B2FD}" name="Column11952" dataDxfId="4582"/>
    <tableColumn id="11969" xr3:uid="{41F1FFC2-3966-460C-8F26-BFA37AC2D4C2}" name="Column11953" dataDxfId="4581"/>
    <tableColumn id="11970" xr3:uid="{E6683E00-08F6-4F49-ABC3-66EBE1614D73}" name="Column11954" dataDxfId="4580"/>
    <tableColumn id="11971" xr3:uid="{350F4242-DD7A-4C42-ABC4-CD11AA39B6D6}" name="Column11955" dataDxfId="4579"/>
    <tableColumn id="11972" xr3:uid="{F4461B06-FE12-479A-9358-8042580D0039}" name="Column11956" dataDxfId="4578"/>
    <tableColumn id="11973" xr3:uid="{5E4EBA6A-1CBE-49BC-9F01-8F91C1989CF6}" name="Column11957" dataDxfId="4577"/>
    <tableColumn id="11974" xr3:uid="{BB371AA2-1A23-43A4-B868-11D30D93B885}" name="Column11958" dataDxfId="4576"/>
    <tableColumn id="11975" xr3:uid="{FFCF1EAD-BBB0-498C-8A17-0C5E656D5C60}" name="Column11959" dataDxfId="4575"/>
    <tableColumn id="11976" xr3:uid="{1DE8B548-88A2-4278-8632-F85CE85BE170}" name="Column11960" dataDxfId="4574"/>
    <tableColumn id="11977" xr3:uid="{351716A1-8FC3-4592-87D6-DE00A8BDA000}" name="Column11961" dataDxfId="4573"/>
    <tableColumn id="11978" xr3:uid="{2EBD43CF-EDF0-4E7E-9A6F-A7D5FDD411A4}" name="Column11962" dataDxfId="4572"/>
    <tableColumn id="11979" xr3:uid="{6520FB66-151A-4D03-99AC-67C548838CE9}" name="Column11963" dataDxfId="4571"/>
    <tableColumn id="11980" xr3:uid="{5D9E3017-E62F-49AC-AF98-6B269400A1DE}" name="Column11964" dataDxfId="4570"/>
    <tableColumn id="11981" xr3:uid="{97CE29DF-4FF8-4910-91B7-B7BB253F7F7F}" name="Column11965" dataDxfId="4569"/>
    <tableColumn id="11982" xr3:uid="{834A0117-44A3-49AD-A797-A1A16BE58E10}" name="Column11966" dataDxfId="4568"/>
    <tableColumn id="11983" xr3:uid="{346B0D8A-2D6A-4980-BEEA-658833D2DDB7}" name="Column11967" dataDxfId="4567"/>
    <tableColumn id="11984" xr3:uid="{463F3734-E5A7-42DA-AC2F-B929B624CBEF}" name="Column11968" dataDxfId="4566"/>
    <tableColumn id="11985" xr3:uid="{C433AC66-368A-4C91-9ADC-126464F483E0}" name="Column11969" dataDxfId="4565"/>
    <tableColumn id="11986" xr3:uid="{3C4CA2E2-80F0-4038-9A04-3A292A9E3D2D}" name="Column11970" dataDxfId="4564"/>
    <tableColumn id="11987" xr3:uid="{9C53B0C7-6394-4485-9BC2-5DA68523A655}" name="Column11971" dataDxfId="4563"/>
    <tableColumn id="11988" xr3:uid="{63E0F857-344D-46B0-9DA0-79558DD6A75B}" name="Column11972" dataDxfId="4562"/>
    <tableColumn id="11989" xr3:uid="{6BB16DCC-76A9-4D57-8AB4-7646D1D4C774}" name="Column11973" dataDxfId="4561"/>
    <tableColumn id="11990" xr3:uid="{1C738FCD-A247-4703-BBDB-24F03337BC94}" name="Column11974" dataDxfId="4560"/>
    <tableColumn id="11991" xr3:uid="{402ADAC0-6437-42C9-B8DE-83CD4486D259}" name="Column11975" dataDxfId="4559"/>
    <tableColumn id="11992" xr3:uid="{04413E0C-28CD-47CE-BCDE-8253DFF7562E}" name="Column11976" dataDxfId="4558"/>
    <tableColumn id="11993" xr3:uid="{3032C13D-C0D1-43A6-8DDB-59E6EFC206D7}" name="Column11977" dataDxfId="4557"/>
    <tableColumn id="11994" xr3:uid="{862D91D7-8F09-4412-BBB5-A4465BDE778A}" name="Column11978" dataDxfId="4556"/>
    <tableColumn id="11995" xr3:uid="{720D996E-02D4-499B-A41F-4C2BF29D103A}" name="Column11979" dataDxfId="4555"/>
    <tableColumn id="11996" xr3:uid="{2D33545A-D95B-47C2-B78C-86CBC1572D30}" name="Column11980" dataDxfId="4554"/>
    <tableColumn id="11997" xr3:uid="{2696B1F6-D07A-4D06-A735-3374F3DBEA95}" name="Column11981" dataDxfId="4553"/>
    <tableColumn id="11998" xr3:uid="{76DC4E40-9FEA-49AD-AC1E-D9C5AB20A66E}" name="Column11982" dataDxfId="4552"/>
    <tableColumn id="11999" xr3:uid="{DEC08ABE-0AF4-4562-8B71-2D51B67B2A5B}" name="Column11983" dataDxfId="4551"/>
    <tableColumn id="12000" xr3:uid="{053C3DC3-5005-4AD0-BEF0-21D21D0BB7D3}" name="Column11984" dataDxfId="4550"/>
    <tableColumn id="12001" xr3:uid="{9F5E3DB7-E714-43CF-821A-83313690EF18}" name="Column11985" dataDxfId="4549"/>
    <tableColumn id="12002" xr3:uid="{6E485208-BE7E-4E9D-BC4A-71248F98C1FD}" name="Column11986" dataDxfId="4548"/>
    <tableColumn id="12003" xr3:uid="{310D4A37-085B-49F7-BE3C-F13D3A630E4E}" name="Column11987" dataDxfId="4547"/>
    <tableColumn id="12004" xr3:uid="{29FE2D37-8407-4DDF-A36B-C6996B985FA7}" name="Column11988" dataDxfId="4546"/>
    <tableColumn id="12005" xr3:uid="{05CE91BB-2C7A-4CFE-BA0E-A18618F7C116}" name="Column11989" dataDxfId="4545"/>
    <tableColumn id="12006" xr3:uid="{D4B4D071-83C4-4EB9-9602-6C428A06897C}" name="Column11990" dataDxfId="4544"/>
    <tableColumn id="12007" xr3:uid="{D0B19746-63AD-465F-9E29-30F8DEC1D313}" name="Column11991" dataDxfId="4543"/>
    <tableColumn id="12008" xr3:uid="{B1B99B98-98A0-422B-AD62-28444E40129E}" name="Column11992" dataDxfId="4542"/>
    <tableColumn id="12009" xr3:uid="{46ABBCBB-267D-46C8-9CB6-A678C66339EA}" name="Column11993" dataDxfId="4541"/>
    <tableColumn id="12010" xr3:uid="{31FB0EAD-A6A6-4758-8C1A-4B3B828618EB}" name="Column11994" dataDxfId="4540"/>
    <tableColumn id="12011" xr3:uid="{3249FB91-6E2C-402B-8D8F-128A98B86647}" name="Column11995" dataDxfId="4539"/>
    <tableColumn id="12012" xr3:uid="{E91A8823-ECB6-4BDA-B90E-421898591C9E}" name="Column11996" dataDxfId="4538"/>
    <tableColumn id="12013" xr3:uid="{AD516CA8-5C91-4137-846B-B074EF67F468}" name="Column11997" dataDxfId="4537"/>
    <tableColumn id="12014" xr3:uid="{D9E75A5A-40EC-40BC-BACC-9C27A0051209}" name="Column11998" dataDxfId="4536"/>
    <tableColumn id="12015" xr3:uid="{932A7089-48C1-4DC0-A88D-AF35DD8FCC02}" name="Column11999" dataDxfId="4535"/>
    <tableColumn id="12016" xr3:uid="{71770BEF-2515-44D1-8DFD-5C09F04B34B2}" name="Column12000" dataDxfId="4534"/>
    <tableColumn id="12017" xr3:uid="{5E3E59DD-E0E1-4810-A096-FAC4895EDF53}" name="Column12001" dataDxfId="4533"/>
    <tableColumn id="12018" xr3:uid="{F64B5A08-ACE8-4DD2-A321-A59FB70D3699}" name="Column12002" dataDxfId="4532"/>
    <tableColumn id="12019" xr3:uid="{0B747151-3A69-4686-9103-ABB60DBD380B}" name="Column12003" dataDxfId="4531"/>
    <tableColumn id="12020" xr3:uid="{CE96264E-9788-488E-861F-348CFBAAE9CE}" name="Column12004" dataDxfId="4530"/>
    <tableColumn id="12021" xr3:uid="{71025C68-A957-45C3-B44F-D2C3AE96AAD5}" name="Column12005" dataDxfId="4529"/>
    <tableColumn id="12022" xr3:uid="{8EA09D7D-6412-46AA-88AB-02D6333F7D46}" name="Column12006" dataDxfId="4528"/>
    <tableColumn id="12023" xr3:uid="{9C718330-B1EE-4BAE-907F-3FF21052452C}" name="Column12007" dataDxfId="4527"/>
    <tableColumn id="12024" xr3:uid="{84777090-87E8-4605-BBBC-6A3134BBD14F}" name="Column12008" dataDxfId="4526"/>
    <tableColumn id="12025" xr3:uid="{A54572B1-7D1C-4725-85C5-363F67E16651}" name="Column12009" dataDxfId="4525"/>
    <tableColumn id="12026" xr3:uid="{06875B74-45C4-4CC6-BEEF-95AA9DA20F90}" name="Column12010" dataDxfId="4524"/>
    <tableColumn id="12027" xr3:uid="{512667E7-0C08-4D4F-ADAF-97B6920F4A0C}" name="Column12011" dataDxfId="4523"/>
    <tableColumn id="12028" xr3:uid="{C6CE5E06-18AC-4D66-8EE9-54F867695B7F}" name="Column12012" dataDxfId="4522"/>
    <tableColumn id="12029" xr3:uid="{FBB60F77-FE84-43B8-9D99-65579F418033}" name="Column12013" dataDxfId="4521"/>
    <tableColumn id="12030" xr3:uid="{E109CA86-686A-4DC4-B381-9398665DB142}" name="Column12014" dataDxfId="4520"/>
    <tableColumn id="12031" xr3:uid="{69BE8BF3-D7A5-4AD1-A73F-2871FB64FFF4}" name="Column12015" dataDxfId="4519"/>
    <tableColumn id="12032" xr3:uid="{7B8E2F78-CDF2-4FD2-89EF-09E5A709EEC9}" name="Column12016" dataDxfId="4518"/>
    <tableColumn id="12033" xr3:uid="{B3292ECC-C5E9-4192-8393-FC913807EE51}" name="Column12017" dataDxfId="4517"/>
    <tableColumn id="12034" xr3:uid="{598CFE30-5B53-4330-AB82-66616BFA0EB3}" name="Column12018" dataDxfId="4516"/>
    <tableColumn id="12035" xr3:uid="{8D3BFFEE-838B-44E5-B6A8-2E02E29FBFD0}" name="Column12019" dataDxfId="4515"/>
    <tableColumn id="12036" xr3:uid="{05E51EE2-BECD-4263-88E1-074E018A3731}" name="Column12020" dataDxfId="4514"/>
    <tableColumn id="12037" xr3:uid="{0F27E7F9-D0DD-42B1-9394-244B960FEA62}" name="Column12021" dataDxfId="4513"/>
    <tableColumn id="12038" xr3:uid="{C6DD4759-3797-4B81-B039-F6E0ACE7431F}" name="Column12022" dataDxfId="4512"/>
    <tableColumn id="12039" xr3:uid="{70A190A9-EBEA-40DC-A8CF-C3D9B30BB1DC}" name="Column12023" dataDxfId="4511"/>
    <tableColumn id="12040" xr3:uid="{99975C76-B1A6-4BA8-84E3-C9FF8CB3FBDB}" name="Column12024" dataDxfId="4510"/>
    <tableColumn id="12041" xr3:uid="{6BF38DD4-E23E-49AC-BAC3-394E7425D5A9}" name="Column12025" dataDxfId="4509"/>
    <tableColumn id="12042" xr3:uid="{ACA7077F-3E6E-4DDE-8DB6-3B66D0602470}" name="Column12026" dataDxfId="4508"/>
    <tableColumn id="12043" xr3:uid="{AB9A4237-1D8B-4F37-8286-84A600FCF54A}" name="Column12027" dataDxfId="4507"/>
    <tableColumn id="12044" xr3:uid="{DF31C6EE-BBDC-4413-8E11-758EC75923CB}" name="Column12028" dataDxfId="4506"/>
    <tableColumn id="12045" xr3:uid="{B7E9A65E-F887-401C-AF63-40B1BF416FAD}" name="Column12029" dataDxfId="4505"/>
    <tableColumn id="12046" xr3:uid="{592D55E7-4608-47A0-B934-193913EEAD54}" name="Column12030" dataDxfId="4504"/>
    <tableColumn id="12047" xr3:uid="{22287E9B-7916-4D5C-8F95-B254734D53E8}" name="Column12031" dataDxfId="4503"/>
    <tableColumn id="12048" xr3:uid="{B8588E91-452B-4EAC-A104-8D63093208D1}" name="Column12032" dataDxfId="4502"/>
    <tableColumn id="12049" xr3:uid="{A75E6841-807F-4F3A-A07E-B478E6C804CD}" name="Column12033" dataDxfId="4501"/>
    <tableColumn id="12050" xr3:uid="{078B1102-A61B-4C22-A9D8-A882D9B9FCA5}" name="Column12034" dataDxfId="4500"/>
    <tableColumn id="12051" xr3:uid="{7011AC3F-A1E9-4206-9191-E83A88028C00}" name="Column12035" dataDxfId="4499"/>
    <tableColumn id="12052" xr3:uid="{B52DFA21-7884-4D0B-B671-79CF792C35F9}" name="Column12036" dataDxfId="4498"/>
    <tableColumn id="12053" xr3:uid="{91B96BE9-5F24-4A8C-882A-33ABB6CE387C}" name="Column12037" dataDxfId="4497"/>
    <tableColumn id="12054" xr3:uid="{8AA88C53-DA3A-454C-8793-3F2A5E4BAD0E}" name="Column12038" dataDxfId="4496"/>
    <tableColumn id="12055" xr3:uid="{F64C9930-404D-44AE-9040-F1BDC2F33AC4}" name="Column12039" dataDxfId="4495"/>
    <tableColumn id="12056" xr3:uid="{2BEB7841-2AE0-4A1E-B463-D02B12DE71DC}" name="Column12040" dataDxfId="4494"/>
    <tableColumn id="12057" xr3:uid="{938A2D2B-0550-4602-A5E8-B3F5ED33ABBB}" name="Column12041" dataDxfId="4493"/>
    <tableColumn id="12058" xr3:uid="{E965BE42-45E7-4526-B9F9-B2F332A6A624}" name="Column12042" dataDxfId="4492"/>
    <tableColumn id="12059" xr3:uid="{743E0489-5587-492E-8914-288EEE294289}" name="Column12043" dataDxfId="4491"/>
    <tableColumn id="12060" xr3:uid="{AF153A36-C792-4131-9AFF-CB115EA62128}" name="Column12044" dataDxfId="4490"/>
    <tableColumn id="12061" xr3:uid="{D79A6BD0-415E-422E-9049-C04A94EC9F05}" name="Column12045" dataDxfId="4489"/>
    <tableColumn id="12062" xr3:uid="{5F76B0DC-9504-40B3-94B2-831D43BAED67}" name="Column12046" dataDxfId="4488"/>
    <tableColumn id="12063" xr3:uid="{FE572036-76AB-4731-9DA0-D474040D722A}" name="Column12047" dataDxfId="4487"/>
    <tableColumn id="12064" xr3:uid="{2B989388-F343-4DD5-B477-0E8538E9501C}" name="Column12048" dataDxfId="4486"/>
    <tableColumn id="12065" xr3:uid="{66667337-36CA-401F-980F-16243018A358}" name="Column12049" dataDxfId="4485"/>
    <tableColumn id="12066" xr3:uid="{F4E6D2E1-D122-4862-81E7-6DC3D67788D4}" name="Column12050" dataDxfId="4484"/>
    <tableColumn id="12067" xr3:uid="{431CBC22-8DC5-4D06-B94E-F2BE7CCBD9DC}" name="Column12051" dataDxfId="4483"/>
    <tableColumn id="12068" xr3:uid="{C6DA3933-6563-4D48-97CA-EFF725B8858F}" name="Column12052" dataDxfId="4482"/>
    <tableColumn id="12069" xr3:uid="{C4193B1B-862E-4B5B-941E-88E4048421B3}" name="Column12053" dataDxfId="4481"/>
    <tableColumn id="12070" xr3:uid="{3FFCAEAC-D171-49B3-A0EA-23B86B4B4853}" name="Column12054" dataDxfId="4480"/>
    <tableColumn id="12071" xr3:uid="{1E4EB533-4EEC-490B-B308-B86D178C46E9}" name="Column12055" dataDxfId="4479"/>
    <tableColumn id="12072" xr3:uid="{FC39D568-9637-4101-9934-ABE02318D8EE}" name="Column12056" dataDxfId="4478"/>
    <tableColumn id="12073" xr3:uid="{63ED025D-4736-4E3B-A4FF-8F766EB031FE}" name="Column12057" dataDxfId="4477"/>
    <tableColumn id="12074" xr3:uid="{3701A759-70CD-48ED-A417-F83EF2195533}" name="Column12058" dataDxfId="4476"/>
    <tableColumn id="12075" xr3:uid="{7FAAF8D2-D18D-4EEF-8201-F3EB91FB2EF7}" name="Column12059" dataDxfId="4475"/>
    <tableColumn id="12076" xr3:uid="{6683E7D0-8C67-4610-9D65-7FB7ED0B99CF}" name="Column12060" dataDxfId="4474"/>
    <tableColumn id="12077" xr3:uid="{492F823F-59BE-4EAE-A74C-7F88DD1DF62B}" name="Column12061" dataDxfId="4473"/>
    <tableColumn id="12078" xr3:uid="{BAF03361-025A-48E6-B50F-3701C41028C1}" name="Column12062" dataDxfId="4472"/>
    <tableColumn id="12079" xr3:uid="{85A1A7D8-1394-439E-9F85-58AA728E8ADC}" name="Column12063" dataDxfId="4471"/>
    <tableColumn id="12080" xr3:uid="{39FB328E-733D-4197-9A27-F01295381209}" name="Column12064" dataDxfId="4470"/>
    <tableColumn id="12081" xr3:uid="{928AA4A5-2404-4866-B0D4-BB002AB525B8}" name="Column12065" dataDxfId="4469"/>
    <tableColumn id="12082" xr3:uid="{894E7403-CF40-4013-87BE-38A1907449B2}" name="Column12066" dataDxfId="4468"/>
    <tableColumn id="12083" xr3:uid="{D74952C3-EDA8-47B2-90A3-2375562BE1C9}" name="Column12067" dataDxfId="4467"/>
    <tableColumn id="12084" xr3:uid="{F686C550-4B24-43A2-9976-A67D7798FEB9}" name="Column12068" dataDxfId="4466"/>
    <tableColumn id="12085" xr3:uid="{DD751764-5DF7-4031-BC2C-C3500E89D9BC}" name="Column12069" dataDxfId="4465"/>
    <tableColumn id="12086" xr3:uid="{7A968008-45C2-4889-9E52-871233F3EAF7}" name="Column12070" dataDxfId="4464"/>
    <tableColumn id="12087" xr3:uid="{BD048BF9-75D9-446F-82F8-58F293793F21}" name="Column12071" dataDxfId="4463"/>
    <tableColumn id="12088" xr3:uid="{EE3B242C-309A-4E15-819B-B805BA67659B}" name="Column12072" dataDxfId="4462"/>
    <tableColumn id="12089" xr3:uid="{7B45AA1D-A828-4912-BE1D-AE09B74ED331}" name="Column12073" dataDxfId="4461"/>
    <tableColumn id="12090" xr3:uid="{475C2FE7-E3A6-406E-A03E-FF13BE303625}" name="Column12074" dataDxfId="4460"/>
    <tableColumn id="12091" xr3:uid="{DE87DC68-9E0D-4451-9C98-307F3E538735}" name="Column12075" dataDxfId="4459"/>
    <tableColumn id="12092" xr3:uid="{D5020767-B515-41A5-BABF-B41EC9DA7B76}" name="Column12076" dataDxfId="4458"/>
    <tableColumn id="12093" xr3:uid="{55A1915F-F6B4-492C-BD09-229A22011A66}" name="Column12077" dataDxfId="4457"/>
    <tableColumn id="12094" xr3:uid="{DF1230A8-FD87-49AE-AB0D-622E6C44BCE5}" name="Column12078" dataDxfId="4456"/>
    <tableColumn id="12095" xr3:uid="{814B450E-18D7-41A9-8619-2BFA1F842F99}" name="Column12079" dataDxfId="4455"/>
    <tableColumn id="12096" xr3:uid="{E295D06F-46B7-47B8-9C4B-47ACC388A6EC}" name="Column12080" dataDxfId="4454"/>
    <tableColumn id="12097" xr3:uid="{B2E5D5B1-ACC1-4EE8-B33A-DD5EF0B8F12D}" name="Column12081" dataDxfId="4453"/>
    <tableColumn id="12098" xr3:uid="{5D6EC2DE-9031-4C62-92BF-1EC18C6C7C63}" name="Column12082" dataDxfId="4452"/>
    <tableColumn id="12099" xr3:uid="{FF1A4BB4-E7A2-45A5-AFDF-2D68216BB447}" name="Column12083" dataDxfId="4451"/>
    <tableColumn id="12100" xr3:uid="{573375A0-C942-4DD6-9C4E-60EFA652C1B8}" name="Column12084" dataDxfId="4450"/>
    <tableColumn id="12101" xr3:uid="{72F6BF21-38C6-4B83-9B30-C56A017CE259}" name="Column12085" dataDxfId="4449"/>
    <tableColumn id="12102" xr3:uid="{443DFDB0-BD2D-45BE-B10A-027E3376D5C3}" name="Column12086" dataDxfId="4448"/>
    <tableColumn id="12103" xr3:uid="{5B61737C-95D3-4E47-891A-7D9A3931F93F}" name="Column12087" dataDxfId="4447"/>
    <tableColumn id="12104" xr3:uid="{7FEE2EC4-35D3-4C5C-B2DE-DE889DCDC74D}" name="Column12088" dataDxfId="4446"/>
    <tableColumn id="12105" xr3:uid="{F381853A-EFFF-483D-9BE3-22491F60DC2C}" name="Column12089" dataDxfId="4445"/>
    <tableColumn id="12106" xr3:uid="{0FF9AE70-5DF7-4195-AF33-1EA7855B82F1}" name="Column12090" dataDxfId="4444"/>
    <tableColumn id="12107" xr3:uid="{2A48DED3-CD11-4CF6-BB4C-A4CD5CAE1C0B}" name="Column12091" dataDxfId="4443"/>
    <tableColumn id="12108" xr3:uid="{5ABDCD4B-24D9-4CFB-A1EA-1646DEE8C238}" name="Column12092" dataDxfId="4442"/>
    <tableColumn id="12109" xr3:uid="{1ADB84ED-C613-49EE-A5B3-FDBD7EF3C172}" name="Column12093" dataDxfId="4441"/>
    <tableColumn id="12110" xr3:uid="{976172A6-9394-4159-B2E0-C4F61311E4D0}" name="Column12094" dataDxfId="4440"/>
    <tableColumn id="12111" xr3:uid="{0B4B40D6-9511-435C-B73F-735A02EA0E22}" name="Column12095" dataDxfId="4439"/>
    <tableColumn id="12112" xr3:uid="{7A3BE588-71E7-4D74-8234-16C646171CE2}" name="Column12096" dataDxfId="4438"/>
    <tableColumn id="12113" xr3:uid="{BB808007-296F-463D-AE95-895EBA69B1FC}" name="Column12097" dataDxfId="4437"/>
    <tableColumn id="12114" xr3:uid="{66D0AFFF-9887-44EC-A4C9-A5F240B01019}" name="Column12098" dataDxfId="4436"/>
    <tableColumn id="12115" xr3:uid="{3CFE039F-8698-4C86-A0E6-56BC19F1C93F}" name="Column12099" dataDxfId="4435"/>
    <tableColumn id="12116" xr3:uid="{F93AF830-BB74-4EC2-A35A-BA64974CBF99}" name="Column12100" dataDxfId="4434"/>
    <tableColumn id="12117" xr3:uid="{2C61AD18-3A55-4C89-A854-74F257154656}" name="Column12101" dataDxfId="4433"/>
    <tableColumn id="12118" xr3:uid="{8F7C07A6-06D3-43DD-950B-21D6F1176766}" name="Column12102" dataDxfId="4432"/>
    <tableColumn id="12119" xr3:uid="{FB659B85-E6DE-4239-AE17-929E9581381C}" name="Column12103" dataDxfId="4431"/>
    <tableColumn id="12120" xr3:uid="{B00EF3A8-7437-402C-A6B6-A34B10950737}" name="Column12104" dataDxfId="4430"/>
    <tableColumn id="12121" xr3:uid="{75B419AD-892F-4AEC-B6BF-FB77BA8B0A33}" name="Column12105" dataDxfId="4429"/>
    <tableColumn id="12122" xr3:uid="{7074CEF5-7314-432B-BDB8-DE7050F217C9}" name="Column12106" dataDxfId="4428"/>
    <tableColumn id="12123" xr3:uid="{029DD123-0183-4E49-85EE-7B9E5AA0E46D}" name="Column12107" dataDxfId="4427"/>
    <tableColumn id="12124" xr3:uid="{DD5B385F-EEBE-4942-9D05-6A967D4AAF96}" name="Column12108" dataDxfId="4426"/>
    <tableColumn id="12125" xr3:uid="{90291525-8323-4ED9-918A-9A5F74C8F360}" name="Column12109" dataDxfId="4425"/>
    <tableColumn id="12126" xr3:uid="{F4748E09-C533-4C1D-81B4-35C3D61B3E35}" name="Column12110" dataDxfId="4424"/>
    <tableColumn id="12127" xr3:uid="{B21D0CC4-8347-4F84-AF32-5B9A66ED547B}" name="Column12111" dataDxfId="4423"/>
    <tableColumn id="12128" xr3:uid="{347FC39A-59BC-4FCC-A389-84BAA0A3760A}" name="Column12112" dataDxfId="4422"/>
    <tableColumn id="12129" xr3:uid="{5AA9AC9D-DEB1-4601-BADB-63D0BF710527}" name="Column12113" dataDxfId="4421"/>
    <tableColumn id="12130" xr3:uid="{0387AAC8-1D3A-4D18-AF19-7717AADDAD89}" name="Column12114" dataDxfId="4420"/>
    <tableColumn id="12131" xr3:uid="{79E86B89-F974-4B92-86CE-6D2D84960EE1}" name="Column12115" dataDxfId="4419"/>
    <tableColumn id="12132" xr3:uid="{D6428EDB-1DDB-4DC8-B64A-378D5CE54F83}" name="Column12116" dataDxfId="4418"/>
    <tableColumn id="12133" xr3:uid="{6FED6EA7-66D4-41E8-AE08-9592E165A2ED}" name="Column12117" dataDxfId="4417"/>
    <tableColumn id="12134" xr3:uid="{F50E60B0-D378-4518-BE76-06294CA88779}" name="Column12118" dataDxfId="4416"/>
    <tableColumn id="12135" xr3:uid="{19500504-32D5-4932-9F6D-04D92D36E768}" name="Column12119" dataDxfId="4415"/>
    <tableColumn id="12136" xr3:uid="{7B586C0B-F48A-41BA-8BC6-07D6B1655CBC}" name="Column12120" dataDxfId="4414"/>
    <tableColumn id="12137" xr3:uid="{A29A98EE-12CE-40CD-9B6E-57A76689AEE4}" name="Column12121" dataDxfId="4413"/>
    <tableColumn id="12138" xr3:uid="{D63091ED-6C75-48BC-AFF7-E4F2141BCB62}" name="Column12122" dataDxfId="4412"/>
    <tableColumn id="12139" xr3:uid="{87454427-5947-4C4A-8E53-7DFFE9169736}" name="Column12123" dataDxfId="4411"/>
    <tableColumn id="12140" xr3:uid="{E85CF8CD-575F-4C56-B33E-00205651FCF8}" name="Column12124" dataDxfId="4410"/>
    <tableColumn id="12141" xr3:uid="{FCE89F77-403B-4565-8F3B-815C958CD103}" name="Column12125" dataDxfId="4409"/>
    <tableColumn id="12142" xr3:uid="{4792DAB8-8BDC-4F3A-A162-243119845C8A}" name="Column12126" dataDxfId="4408"/>
    <tableColumn id="12143" xr3:uid="{B0F195B1-D01A-4DEA-B762-3D23F2520332}" name="Column12127" dataDxfId="4407"/>
    <tableColumn id="12144" xr3:uid="{98712EEE-4222-48FB-BEC5-17D888F0AB37}" name="Column12128" dataDxfId="4406"/>
    <tableColumn id="12145" xr3:uid="{407A7B66-C7B1-46F5-9026-D3EE15D0F829}" name="Column12129" dataDxfId="4405"/>
    <tableColumn id="12146" xr3:uid="{7409CBBA-6DCE-4F58-A56C-3B3EEC207C36}" name="Column12130" dataDxfId="4404"/>
    <tableColumn id="12147" xr3:uid="{B123A22A-5C23-465B-B68D-14E59ACE3E92}" name="Column12131" dataDxfId="4403"/>
    <tableColumn id="12148" xr3:uid="{57B3B310-6581-42A8-BD25-0DC97EBC661D}" name="Column12132" dataDxfId="4402"/>
    <tableColumn id="12149" xr3:uid="{A5DBF914-02B1-474E-AE80-F0A78E9D758D}" name="Column12133" dataDxfId="4401"/>
    <tableColumn id="12150" xr3:uid="{AA85DD04-6947-40CB-A285-A8EB46C8934B}" name="Column12134" dataDxfId="4400"/>
    <tableColumn id="12151" xr3:uid="{B05B84CA-041E-4820-ADCD-92FDDBAF830D}" name="Column12135" dataDxfId="4399"/>
    <tableColumn id="12152" xr3:uid="{ADF97167-56CE-41D6-B087-0881500D100B}" name="Column12136" dataDxfId="4398"/>
    <tableColumn id="12153" xr3:uid="{A973FBB0-033C-409E-8C70-D0D4B4EAC799}" name="Column12137" dataDxfId="4397"/>
    <tableColumn id="12154" xr3:uid="{AD87A257-5CBA-4595-A05F-D0F71FB6071F}" name="Column12138" dataDxfId="4396"/>
    <tableColumn id="12155" xr3:uid="{6E41B03C-4E17-4FB8-BF68-8F1752FB9745}" name="Column12139" dataDxfId="4395"/>
    <tableColumn id="12156" xr3:uid="{E78061B2-2B3C-4E37-8F0A-FC79DAC512CC}" name="Column12140" dataDxfId="4394"/>
    <tableColumn id="12157" xr3:uid="{900D38A1-7EE5-4C42-ACD0-0D736AA3662D}" name="Column12141" dataDxfId="4393"/>
    <tableColumn id="12158" xr3:uid="{FE939EFD-3610-4EB6-95BA-0193B6B3E15F}" name="Column12142" dataDxfId="4392"/>
    <tableColumn id="12159" xr3:uid="{DA172E37-099E-4A1B-9D19-D9417005821F}" name="Column12143" dataDxfId="4391"/>
    <tableColumn id="12160" xr3:uid="{76AD0F4B-B831-42AD-92C8-E8558CA00B07}" name="Column12144" dataDxfId="4390"/>
    <tableColumn id="12161" xr3:uid="{EB68656E-8799-4F90-BB7A-90A63B5A7838}" name="Column12145" dataDxfId="4389"/>
    <tableColumn id="12162" xr3:uid="{0B51745A-989E-4025-B641-6DDB5AB95F86}" name="Column12146" dataDxfId="4388"/>
    <tableColumn id="12163" xr3:uid="{DA0C13D8-635A-45B6-A298-D957E5645044}" name="Column12147" dataDxfId="4387"/>
    <tableColumn id="12164" xr3:uid="{FAC7CF56-7FA4-49AC-A7F3-225882B594BC}" name="Column12148" dataDxfId="4386"/>
    <tableColumn id="12165" xr3:uid="{1C98EB3D-8F6E-471D-BD58-3CC3463FDF19}" name="Column12149" dataDxfId="4385"/>
    <tableColumn id="12166" xr3:uid="{E530A3BD-1534-4458-B587-1D8183452C96}" name="Column12150" dataDxfId="4384"/>
    <tableColumn id="12167" xr3:uid="{78431B7A-3DE9-432B-B57F-F1ECB2328F46}" name="Column12151" dataDxfId="4383"/>
    <tableColumn id="12168" xr3:uid="{0B5BCF27-7ECC-47D1-838D-F1B7A5839A98}" name="Column12152" dataDxfId="4382"/>
    <tableColumn id="12169" xr3:uid="{6E4EF50A-33B9-49D7-B098-E2715284EB12}" name="Column12153" dataDxfId="4381"/>
    <tableColumn id="12170" xr3:uid="{4004E62C-6EC9-46A0-96B6-32B61A442130}" name="Column12154" dataDxfId="4380"/>
    <tableColumn id="12171" xr3:uid="{B37800C0-5BDE-4D03-84AD-09026D3B613F}" name="Column12155" dataDxfId="4379"/>
    <tableColumn id="12172" xr3:uid="{FE3A48A9-A880-4613-AD9F-46957E09973C}" name="Column12156" dataDxfId="4378"/>
    <tableColumn id="12173" xr3:uid="{FC2078FA-7F76-4196-A18A-35F13012B188}" name="Column12157" dataDxfId="4377"/>
    <tableColumn id="12174" xr3:uid="{09556965-C63F-4F37-A2AA-DF400A46C029}" name="Column12158" dataDxfId="4376"/>
    <tableColumn id="12175" xr3:uid="{FC1BF7E8-7826-428B-883F-053B79145099}" name="Column12159" dataDxfId="4375"/>
    <tableColumn id="12176" xr3:uid="{078A7909-815E-4B42-9D85-98FE52C7A226}" name="Column12160" dataDxfId="4374"/>
    <tableColumn id="12177" xr3:uid="{E95B7FF4-F9FD-4357-801B-061B33A8C16A}" name="Column12161" dataDxfId="4373"/>
    <tableColumn id="12178" xr3:uid="{F4AA3495-D7DC-4BCA-BBF0-C307B6451297}" name="Column12162" dataDxfId="4372"/>
    <tableColumn id="12179" xr3:uid="{879C4B5A-CE76-4AC9-9E08-D52FF372CF86}" name="Column12163" dataDxfId="4371"/>
    <tableColumn id="12180" xr3:uid="{ECBD6EE9-4465-4D0B-9AD8-952AE76ABFAD}" name="Column12164" dataDxfId="4370"/>
    <tableColumn id="12181" xr3:uid="{FB664E0E-06E2-4EAA-9C14-FD2FE499DEE9}" name="Column12165" dataDxfId="4369"/>
    <tableColumn id="12182" xr3:uid="{2BF5BE51-7A1E-41D8-AB52-F88154ED5366}" name="Column12166" dataDxfId="4368"/>
    <tableColumn id="12183" xr3:uid="{9EA40217-F118-448C-9CBD-333FF15E3565}" name="Column12167" dataDxfId="4367"/>
    <tableColumn id="12184" xr3:uid="{3EDA8AA3-34F5-4812-A3F9-21BEDD4D68A4}" name="Column12168" dataDxfId="4366"/>
    <tableColumn id="12185" xr3:uid="{4869E8E5-5CF4-4957-AD82-E64DB75C00B0}" name="Column12169" dataDxfId="4365"/>
    <tableColumn id="12186" xr3:uid="{8F7CCDEE-A745-4F96-A7C6-A8CE7368C0D6}" name="Column12170" dataDxfId="4364"/>
    <tableColumn id="12187" xr3:uid="{BA1AD338-8979-40AF-83F1-48CEC6DE0859}" name="Column12171" dataDxfId="4363"/>
    <tableColumn id="12188" xr3:uid="{D09A99FA-EA4C-4543-963A-80601C0F35AE}" name="Column12172" dataDxfId="4362"/>
    <tableColumn id="12189" xr3:uid="{C8AF758A-8134-4B15-938B-0F90C3997CF9}" name="Column12173" dataDxfId="4361"/>
    <tableColumn id="12190" xr3:uid="{5F977AC6-E68C-4B40-BD59-8129B64CBFDC}" name="Column12174" dataDxfId="4360"/>
    <tableColumn id="12191" xr3:uid="{BE4E0DDF-463B-4AD3-AC77-261D942EA3FC}" name="Column12175" dataDxfId="4359"/>
    <tableColumn id="12192" xr3:uid="{FA90E754-A5D4-4848-A475-57A298C053EB}" name="Column12176" dataDxfId="4358"/>
    <tableColumn id="12193" xr3:uid="{8698D755-3F0F-4731-8835-4B2B8E3B81F6}" name="Column12177" dataDxfId="4357"/>
    <tableColumn id="12194" xr3:uid="{D7BB5D50-2061-4FAC-BB31-63EF61568A58}" name="Column12178" dataDxfId="4356"/>
    <tableColumn id="12195" xr3:uid="{CF87ACDB-5CF1-4120-90EC-105F41330781}" name="Column12179" dataDxfId="4355"/>
    <tableColumn id="12196" xr3:uid="{8A61BE90-7641-4491-BA17-8C95F6B4DAB3}" name="Column12180" dataDxfId="4354"/>
    <tableColumn id="12197" xr3:uid="{8696E069-00C2-4794-A0BE-B8151D36E95E}" name="Column12181" dataDxfId="4353"/>
    <tableColumn id="12198" xr3:uid="{F5AEF0D9-2C65-4713-BF19-7EBB69D7C514}" name="Column12182" dataDxfId="4352"/>
    <tableColumn id="12199" xr3:uid="{D59290CF-AF53-4162-AF68-4051B366831B}" name="Column12183" dataDxfId="4351"/>
    <tableColumn id="12200" xr3:uid="{69260993-E840-4D87-A179-855F24439B2B}" name="Column12184" dataDxfId="4350"/>
    <tableColumn id="12201" xr3:uid="{6EE12AD3-6225-4D58-A649-FEC5B2E5C505}" name="Column12185" dataDxfId="4349"/>
    <tableColumn id="12202" xr3:uid="{C2AA556A-F078-40E2-B4E4-BA097F807A24}" name="Column12186" dataDxfId="4348"/>
    <tableColumn id="12203" xr3:uid="{BA9C8299-DF88-4D5F-80B4-736AEADC2C1A}" name="Column12187" dataDxfId="4347"/>
    <tableColumn id="12204" xr3:uid="{698DEC05-7D0D-432E-A96F-967BF91B9D8C}" name="Column12188" dataDxfId="4346"/>
    <tableColumn id="12205" xr3:uid="{DB6D2268-CFE7-427C-8281-37D89211D243}" name="Column12189" dataDxfId="4345"/>
    <tableColumn id="12206" xr3:uid="{A8EA9DE7-7B83-4EB0-BB93-FC107B6C6840}" name="Column12190" dataDxfId="4344"/>
    <tableColumn id="12207" xr3:uid="{ED06DEB3-58D9-4212-BF9D-0032A5FA4035}" name="Column12191" dataDxfId="4343"/>
    <tableColumn id="12208" xr3:uid="{B45C4BD5-7450-462F-B192-B27CF249BD9D}" name="Column12192" dataDxfId="4342"/>
    <tableColumn id="12209" xr3:uid="{395AFB27-2D0C-4692-9FEC-D83460E8A80E}" name="Column12193" dataDxfId="4341"/>
    <tableColumn id="12210" xr3:uid="{5FCB8ABD-B1E4-4C1E-A8D8-5C04BA1EFC39}" name="Column12194" dataDxfId="4340"/>
    <tableColumn id="12211" xr3:uid="{13B4FB6A-9812-45E9-B0A4-3C4601703D85}" name="Column12195" dataDxfId="4339"/>
    <tableColumn id="12212" xr3:uid="{BAF5ADEE-54F7-4111-961B-B08292FE7FE8}" name="Column12196" dataDxfId="4338"/>
    <tableColumn id="12213" xr3:uid="{B4D59560-9BA1-4775-B16F-3C81FAB3085F}" name="Column12197" dataDxfId="4337"/>
    <tableColumn id="12214" xr3:uid="{F0E21BBD-B77A-47D1-9B0E-8224962BB26E}" name="Column12198" dataDxfId="4336"/>
    <tableColumn id="12215" xr3:uid="{F23A1524-C61F-4E43-A2C1-3735427927E9}" name="Column12199" dataDxfId="4335"/>
    <tableColumn id="12216" xr3:uid="{F68C1027-4605-418E-B37D-F5B74D5250A2}" name="Column12200" dataDxfId="4334"/>
    <tableColumn id="12217" xr3:uid="{D12FAF63-96AC-4D3D-89C1-8468F44C7684}" name="Column12201" dataDxfId="4333"/>
    <tableColumn id="12218" xr3:uid="{67251373-8F9C-4684-B609-14ABC3AED992}" name="Column12202" dataDxfId="4332"/>
    <tableColumn id="12219" xr3:uid="{BA833C30-94CB-41F4-AE3B-5C53E1974396}" name="Column12203" dataDxfId="4331"/>
    <tableColumn id="12220" xr3:uid="{2388795F-3EA1-400D-8DE2-EE371A209152}" name="Column12204" dataDxfId="4330"/>
    <tableColumn id="12221" xr3:uid="{568EC21A-9708-4028-ABAE-C217DA723D45}" name="Column12205" dataDxfId="4329"/>
    <tableColumn id="12222" xr3:uid="{0B9B53A0-C38E-42EE-B456-B4FC3C006FAB}" name="Column12206" dataDxfId="4328"/>
    <tableColumn id="12223" xr3:uid="{CD953095-6FD4-48B5-9279-1785723C25FB}" name="Column12207" dataDxfId="4327"/>
    <tableColumn id="12224" xr3:uid="{EF1FD112-B728-4FE7-B4AE-F4A323DBEA67}" name="Column12208" dataDxfId="4326"/>
    <tableColumn id="12225" xr3:uid="{2FE98524-7DAB-468B-A448-DA31774F72F3}" name="Column12209" dataDxfId="4325"/>
    <tableColumn id="12226" xr3:uid="{17B18A20-0F03-43A8-80FE-47DD9110F081}" name="Column12210" dataDxfId="4324"/>
    <tableColumn id="12227" xr3:uid="{379DDEB4-5C9D-4233-9124-326000D7A94C}" name="Column12211" dataDxfId="4323"/>
    <tableColumn id="12228" xr3:uid="{3099BC81-D390-4A72-81D7-9D36AEE9E50C}" name="Column12212" dataDxfId="4322"/>
    <tableColumn id="12229" xr3:uid="{125F5709-AD73-436C-928A-93358B1DCCD2}" name="Column12213" dataDxfId="4321"/>
    <tableColumn id="12230" xr3:uid="{1B9BE08A-B3FE-44AC-B33C-6661F133DF72}" name="Column12214" dataDxfId="4320"/>
    <tableColumn id="12231" xr3:uid="{D4859A6C-64FF-4060-ABE9-D559C6F744C9}" name="Column12215" dataDxfId="4319"/>
    <tableColumn id="12232" xr3:uid="{529BD073-93BB-4F10-8A59-019C72BEDB7C}" name="Column12216" dataDxfId="4318"/>
    <tableColumn id="12233" xr3:uid="{76DA1CB9-D7E8-424D-81A0-56F6D7161A7D}" name="Column12217" dataDxfId="4317"/>
    <tableColumn id="12234" xr3:uid="{E4035903-70AA-4317-96AC-70E51CD7CA86}" name="Column12218" dataDxfId="4316"/>
    <tableColumn id="12235" xr3:uid="{5A1C977F-2DD3-4E9A-B645-36712AE28E14}" name="Column12219" dataDxfId="4315"/>
    <tableColumn id="12236" xr3:uid="{647D0CB7-83EC-443F-B598-01289C99EACB}" name="Column12220" dataDxfId="4314"/>
    <tableColumn id="12237" xr3:uid="{0D0EF9F4-ED37-4DAA-A5D9-5F0690553F34}" name="Column12221" dataDxfId="4313"/>
    <tableColumn id="12238" xr3:uid="{745C440F-61EB-4B98-BA65-90792D50571F}" name="Column12222" dataDxfId="4312"/>
    <tableColumn id="12239" xr3:uid="{A6C4F079-3895-476D-B27E-ADCE5E452359}" name="Column12223" dataDxfId="4311"/>
    <tableColumn id="12240" xr3:uid="{1EC31F28-6DA9-4510-8E13-00C09583CE41}" name="Column12224" dataDxfId="4310"/>
    <tableColumn id="12241" xr3:uid="{E96E1DD0-EAC1-4AAC-A7F1-69251D57F6D3}" name="Column12225" dataDxfId="4309"/>
    <tableColumn id="12242" xr3:uid="{A5D1FAD8-497F-454D-A06F-B81D4CA2BB47}" name="Column12226" dataDxfId="4308"/>
    <tableColumn id="12243" xr3:uid="{4A260C24-22CF-4AA7-B841-C08DE67001D0}" name="Column12227" dataDxfId="4307"/>
    <tableColumn id="12244" xr3:uid="{9E363503-0270-4C6C-BC84-0035222A21E4}" name="Column12228" dataDxfId="4306"/>
    <tableColumn id="12245" xr3:uid="{EC8CC546-1BA1-40C3-B6F3-C9866444618B}" name="Column12229" dataDxfId="4305"/>
    <tableColumn id="12246" xr3:uid="{F8E96E7F-DF18-4986-AEDF-97DCDB5737BC}" name="Column12230" dataDxfId="4304"/>
    <tableColumn id="12247" xr3:uid="{EE082DEA-7343-45D2-943B-DB09F3869F0F}" name="Column12231" dataDxfId="4303"/>
    <tableColumn id="12248" xr3:uid="{3524665E-E4E1-47A6-8CC3-2F4E30DA98C3}" name="Column12232" dataDxfId="4302"/>
    <tableColumn id="12249" xr3:uid="{1B89C85C-7D82-48F7-9601-B5B54277C3D6}" name="Column12233" dataDxfId="4301"/>
    <tableColumn id="12250" xr3:uid="{C6BB6475-2416-455D-8318-78D69F466543}" name="Column12234" dataDxfId="4300"/>
    <tableColumn id="12251" xr3:uid="{1E463C26-36B2-4BA2-840C-500726422E66}" name="Column12235" dataDxfId="4299"/>
    <tableColumn id="12252" xr3:uid="{36E9AA27-6B05-4213-BB18-DF3A70E79131}" name="Column12236" dataDxfId="4298"/>
    <tableColumn id="12253" xr3:uid="{C3977BB6-00EF-4320-8B33-B7801191E4A1}" name="Column12237" dataDxfId="4297"/>
    <tableColumn id="12254" xr3:uid="{CED0944C-28C4-47EE-9257-C8F2027E12AE}" name="Column12238" dataDxfId="4296"/>
    <tableColumn id="12255" xr3:uid="{B0CD8954-2FD2-4EE1-934A-4A3DD7F42240}" name="Column12239" dataDxfId="4295"/>
    <tableColumn id="12256" xr3:uid="{3138BD6A-AEB0-4C12-93E4-CE96465C69BC}" name="Column12240" dataDxfId="4294"/>
    <tableColumn id="12257" xr3:uid="{EF88E365-A1E3-476E-97D2-DE8670B13C59}" name="Column12241" dataDxfId="4293"/>
    <tableColumn id="12258" xr3:uid="{B8E4B24B-D0E7-48AB-B29C-B9D453573179}" name="Column12242" dataDxfId="4292"/>
    <tableColumn id="12259" xr3:uid="{FA27F086-0AB3-489B-9A04-4CF9CCDDBEC7}" name="Column12243" dataDxfId="4291"/>
    <tableColumn id="12260" xr3:uid="{A61E4ECA-50E7-48F8-BFD1-FDF106D966B6}" name="Column12244" dataDxfId="4290"/>
    <tableColumn id="12261" xr3:uid="{A3B8CC0A-4127-4D20-8886-88F92E0BF5D6}" name="Column12245" dataDxfId="4289"/>
    <tableColumn id="12262" xr3:uid="{282AF4D6-BBFF-4B6C-A5F2-6917C5F44823}" name="Column12246" dataDxfId="4288"/>
    <tableColumn id="12263" xr3:uid="{A95B2EB6-8AC0-4D73-A23B-2DC10BB70108}" name="Column12247" dataDxfId="4287"/>
    <tableColumn id="12264" xr3:uid="{0EBF13DF-3BAA-4880-ADD5-F67A1E008BDA}" name="Column12248" dataDxfId="4286"/>
    <tableColumn id="12265" xr3:uid="{57F1AA92-4306-4EC9-9B51-F0D6C1EAD3CB}" name="Column12249" dataDxfId="4285"/>
    <tableColumn id="12266" xr3:uid="{4D0FC413-2894-4A82-9AB4-3641DB945F4F}" name="Column12250" dataDxfId="4284"/>
    <tableColumn id="12267" xr3:uid="{DA36D354-70C4-4063-891B-1D17E55BA2D7}" name="Column12251" dataDxfId="4283"/>
    <tableColumn id="12268" xr3:uid="{4910774E-F05B-4E8D-8985-D88DE36D7D0D}" name="Column12252" dataDxfId="4282"/>
    <tableColumn id="12269" xr3:uid="{D141BBDB-A6F0-4948-B6DD-21FC6DA10881}" name="Column12253" dataDxfId="4281"/>
    <tableColumn id="12270" xr3:uid="{28645F7F-1694-4E75-86DF-3F81C8A5319D}" name="Column12254" dataDxfId="4280"/>
    <tableColumn id="12271" xr3:uid="{29F4EE0F-1253-42C0-AA39-CEE20EF91541}" name="Column12255" dataDxfId="4279"/>
    <tableColumn id="12272" xr3:uid="{C640D7CB-A1B2-40C5-AE55-396DE0E33AE5}" name="Column12256" dataDxfId="4278"/>
    <tableColumn id="12273" xr3:uid="{85C61EC9-D501-48C5-AEA1-FBEA05CF7BE1}" name="Column12257" dataDxfId="4277"/>
    <tableColumn id="12274" xr3:uid="{C672E871-1E93-47BC-B5DC-F33E7AE93A37}" name="Column12258" dataDxfId="4276"/>
    <tableColumn id="12275" xr3:uid="{7BF2161D-43C3-4D9A-B6D2-611C31B4F9DE}" name="Column12259" dataDxfId="4275"/>
    <tableColumn id="12276" xr3:uid="{5B44C0C7-134B-4D4F-BC45-40C6570C3973}" name="Column12260" dataDxfId="4274"/>
    <tableColumn id="12277" xr3:uid="{858B9CF2-0870-41AC-8879-4D83DDB750B9}" name="Column12261" dataDxfId="4273"/>
    <tableColumn id="12278" xr3:uid="{70F7E7DF-E3D2-4244-920B-B00B3C7C9E76}" name="Column12262" dataDxfId="4272"/>
    <tableColumn id="12279" xr3:uid="{D9857AC4-D481-4B48-9572-3DB966F898A0}" name="Column12263" dataDxfId="4271"/>
    <tableColumn id="12280" xr3:uid="{5D5E9F9F-FDD6-43FE-B1EA-8FEC41CDC0EA}" name="Column12264" dataDxfId="4270"/>
    <tableColumn id="12281" xr3:uid="{7179023A-C4BF-4178-A658-722446B70007}" name="Column12265" dataDxfId="4269"/>
    <tableColumn id="12282" xr3:uid="{AAF4E504-C064-4236-8626-EB4400C42857}" name="Column12266" dataDxfId="4268"/>
    <tableColumn id="12283" xr3:uid="{7946A654-9378-4389-9525-389E2A86CC07}" name="Column12267" dataDxfId="4267"/>
    <tableColumn id="12284" xr3:uid="{E56D107A-A86A-40FA-A178-CA541A915090}" name="Column12268" dataDxfId="4266"/>
    <tableColumn id="12285" xr3:uid="{9644D96A-8B55-4F2B-9629-C947417A958A}" name="Column12269" dataDxfId="4265"/>
    <tableColumn id="12286" xr3:uid="{001746F7-3995-4E06-A215-129CAB36C46E}" name="Column12270" dataDxfId="4264"/>
    <tableColumn id="12287" xr3:uid="{8FE8A9B0-83A7-4862-BF58-60C3DC9F8569}" name="Column12271" dataDxfId="4263"/>
    <tableColumn id="12288" xr3:uid="{E2FE263B-3ACD-4ECC-AB1F-652ADD4357BE}" name="Column12272" dataDxfId="4262"/>
    <tableColumn id="12289" xr3:uid="{0091C9BF-514C-454B-AD69-21DCA13F0B16}" name="Column12273" dataDxfId="4261"/>
    <tableColumn id="12290" xr3:uid="{E4DA635A-4971-4C04-93BD-BC571B6A69CD}" name="Column12274" dataDxfId="4260"/>
    <tableColumn id="12291" xr3:uid="{438A4776-A1D7-4455-8DEB-713CE8994849}" name="Column12275" dataDxfId="4259"/>
    <tableColumn id="12292" xr3:uid="{C5132DA1-CB17-4339-9C24-A07AAA6FDA41}" name="Column12276" dataDxfId="4258"/>
    <tableColumn id="12293" xr3:uid="{6FDB5833-A654-4BDD-AC0F-CB53420A1334}" name="Column12277" dataDxfId="4257"/>
    <tableColumn id="12294" xr3:uid="{172308A3-99E5-49F9-945B-701FE1ECC8CD}" name="Column12278" dataDxfId="4256"/>
    <tableColumn id="12295" xr3:uid="{B468D652-B5AB-405F-BA42-ABC6921B689A}" name="Column12279" dataDxfId="4255"/>
    <tableColumn id="12296" xr3:uid="{FF23C1F4-4411-4F12-AFF6-E460F457119C}" name="Column12280" dataDxfId="4254"/>
    <tableColumn id="12297" xr3:uid="{4495ED1F-72FF-431A-9461-507C5743B9EA}" name="Column12281" dataDxfId="4253"/>
    <tableColumn id="12298" xr3:uid="{B9067347-426D-49FB-B8BB-224711D9B043}" name="Column12282" dataDxfId="4252"/>
    <tableColumn id="12299" xr3:uid="{246FF4AD-4576-4FAD-8CF7-21D916C5BE73}" name="Column12283" dataDxfId="4251"/>
    <tableColumn id="12300" xr3:uid="{01B63F5D-4A53-4619-BAE0-9361FEA39DF6}" name="Column12284" dataDxfId="4250"/>
    <tableColumn id="12301" xr3:uid="{511F77A5-CDE9-46C4-9AC4-AEB84BBEECC2}" name="Column12285" dataDxfId="4249"/>
    <tableColumn id="12302" xr3:uid="{0EA80154-A0A8-4B1F-9D99-02547DC60AA3}" name="Column12286" dataDxfId="4248"/>
    <tableColumn id="12303" xr3:uid="{5CD4AF70-FEE8-4D09-936F-DCD0C52231C5}" name="Column12287" dataDxfId="4247"/>
    <tableColumn id="12304" xr3:uid="{7A059C00-216F-4479-9C8F-9813FCF33DEA}" name="Column12288" dataDxfId="4246"/>
    <tableColumn id="12305" xr3:uid="{1085B610-1D4E-4028-86A9-9C16131B8E1D}" name="Column12289" dataDxfId="4245"/>
    <tableColumn id="12306" xr3:uid="{8248C7A4-009A-40A1-9385-B13A2E25F29B}" name="Column12290" dataDxfId="4244"/>
    <tableColumn id="12307" xr3:uid="{A04C45F6-406A-40BB-B75B-DA7B305D8FC3}" name="Column12291" dataDxfId="4243"/>
    <tableColumn id="12308" xr3:uid="{BC86562F-3A66-4B5C-9B57-C630EC6B3A61}" name="Column12292" dataDxfId="4242"/>
    <tableColumn id="12309" xr3:uid="{0086A06F-5E88-4D2F-B371-06FB290C5023}" name="Column12293" dataDxfId="4241"/>
    <tableColumn id="12310" xr3:uid="{39C47E91-55AF-4A5D-99AB-1D44ABAA2E44}" name="Column12294" dataDxfId="4240"/>
    <tableColumn id="12311" xr3:uid="{A4D66800-DD6E-43F2-813F-2F744023D9D3}" name="Column12295" dataDxfId="4239"/>
    <tableColumn id="12312" xr3:uid="{F39CFCBF-4171-4B6F-9236-0AFE0BF82AD9}" name="Column12296" dataDxfId="4238"/>
    <tableColumn id="12313" xr3:uid="{4DD06726-2FE1-4020-9D91-AD54089828BE}" name="Column12297" dataDxfId="4237"/>
    <tableColumn id="12314" xr3:uid="{97D0B80E-0474-4227-BE3A-022DE9A17D7E}" name="Column12298" dataDxfId="4236"/>
    <tableColumn id="12315" xr3:uid="{DAB9B4D9-88B0-4B9E-9F4A-9CC4EF11E93A}" name="Column12299" dataDxfId="4235"/>
    <tableColumn id="12316" xr3:uid="{DC562742-7D2F-45DF-9F4D-F0DA826583C6}" name="Column12300" dataDxfId="4234"/>
    <tableColumn id="12317" xr3:uid="{3417062F-1B0B-4B10-9623-41871B257E9D}" name="Column12301" dataDxfId="4233"/>
    <tableColumn id="12318" xr3:uid="{1E48BDBE-A14F-4D31-ADF3-F037377FA97B}" name="Column12302" dataDxfId="4232"/>
    <tableColumn id="12319" xr3:uid="{3EFB02E5-0985-4E64-B6BC-BD428DB29BEA}" name="Column12303" dataDxfId="4231"/>
    <tableColumn id="12320" xr3:uid="{682E7D49-EF14-41A8-ABF8-FCDDDB36CB18}" name="Column12304" dataDxfId="4230"/>
    <tableColumn id="12321" xr3:uid="{826FDD54-A0FF-4322-96E7-F6ABB58DD4E2}" name="Column12305" dataDxfId="4229"/>
    <tableColumn id="12322" xr3:uid="{9515AEB4-4C2A-4521-80C1-2A0041465537}" name="Column12306" dataDxfId="4228"/>
    <tableColumn id="12323" xr3:uid="{6965CB1A-DFC2-4BD2-85E0-DFA7162669BA}" name="Column12307" dataDxfId="4227"/>
    <tableColumn id="12324" xr3:uid="{CF00906E-B1CB-47A5-8EA4-0862131136D3}" name="Column12308" dataDxfId="4226"/>
    <tableColumn id="12325" xr3:uid="{8DCE935D-B267-40B4-A904-FDDA1BCAF9B9}" name="Column12309" dataDxfId="4225"/>
    <tableColumn id="12326" xr3:uid="{26D195DB-25A9-4FB2-8856-7D77CDB85AB8}" name="Column12310" dataDxfId="4224"/>
    <tableColumn id="12327" xr3:uid="{3C0A1651-4176-433C-AE1F-FADC4FB8636C}" name="Column12311" dataDxfId="4223"/>
    <tableColumn id="12328" xr3:uid="{06132581-B4FF-4541-BEAC-00886D048ED1}" name="Column12312" dataDxfId="4222"/>
    <tableColumn id="12329" xr3:uid="{1EADDDD2-4B37-40FF-BD3C-D69D83614B0E}" name="Column12313" dataDxfId="4221"/>
    <tableColumn id="12330" xr3:uid="{684B5747-BE7C-4D35-9726-DC79F25BE0FC}" name="Column12314" dataDxfId="4220"/>
    <tableColumn id="12331" xr3:uid="{35174982-AD2C-44B8-8CEA-FA4A79A6A4D9}" name="Column12315" dataDxfId="4219"/>
    <tableColumn id="12332" xr3:uid="{E0BA2B77-78F0-4D98-BA7A-1B83EF844FD4}" name="Column12316" dataDxfId="4218"/>
    <tableColumn id="12333" xr3:uid="{73148883-F8B6-428F-87C5-F7CA4638E8C9}" name="Column12317" dataDxfId="4217"/>
    <tableColumn id="12334" xr3:uid="{3D41A94C-EBA7-4599-92C7-23330EF417C3}" name="Column12318" dataDxfId="4216"/>
    <tableColumn id="12335" xr3:uid="{403D0419-FFF5-423A-9F91-B1EADFBC516D}" name="Column12319" dataDxfId="4215"/>
    <tableColumn id="12336" xr3:uid="{A9BC1411-7FD3-4C7F-8B16-7F20C2B6FAAF}" name="Column12320" dataDxfId="4214"/>
    <tableColumn id="12337" xr3:uid="{4D1DC1EF-7FE5-4BE1-94A8-5CE74A7F0186}" name="Column12321" dataDxfId="4213"/>
    <tableColumn id="12338" xr3:uid="{0442107D-CDA9-448A-91A8-2F4D91648A62}" name="Column12322" dataDxfId="4212"/>
    <tableColumn id="12339" xr3:uid="{DEC55025-58C1-4C3D-8B6D-383BA3B4E2BF}" name="Column12323" dataDxfId="4211"/>
    <tableColumn id="12340" xr3:uid="{CA550C74-DC58-41FC-807C-C2178B6E8FE2}" name="Column12324" dataDxfId="4210"/>
    <tableColumn id="12341" xr3:uid="{600CB6C5-B52A-49CF-9A11-4A20E41C58A6}" name="Column12325" dataDxfId="4209"/>
    <tableColumn id="12342" xr3:uid="{8C025C26-BCCA-4CB0-AB3E-E1213DC9BAD9}" name="Column12326" dataDxfId="4208"/>
    <tableColumn id="12343" xr3:uid="{4B9D4D5F-17A9-4B6D-B10F-5F595FEF8AC6}" name="Column12327" dataDxfId="4207"/>
    <tableColumn id="12344" xr3:uid="{9DF92D6E-0B58-45B0-B08C-D45BF79238D8}" name="Column12328" dataDxfId="4206"/>
    <tableColumn id="12345" xr3:uid="{78E63C93-38E9-4E6F-86E5-1A8DF4300267}" name="Column12329" dataDxfId="4205"/>
    <tableColumn id="12346" xr3:uid="{FC2695FF-3EB6-4F54-B499-DB9DFBAEC495}" name="Column12330" dataDxfId="4204"/>
    <tableColumn id="12347" xr3:uid="{F376C6AE-8202-42C2-85A5-3C9136570F29}" name="Column12331" dataDxfId="4203"/>
    <tableColumn id="12348" xr3:uid="{74DF5960-AB6F-4F41-B67D-7DDF268FCF34}" name="Column12332" dataDxfId="4202"/>
    <tableColumn id="12349" xr3:uid="{42F85C40-0731-4910-920A-871D5DB3F87E}" name="Column12333" dataDxfId="4201"/>
    <tableColumn id="12350" xr3:uid="{26375E30-BE30-49B3-BE91-56E2517A9FEF}" name="Column12334" dataDxfId="4200"/>
    <tableColumn id="12351" xr3:uid="{9790EE38-BAF3-4531-915A-E71C071A228D}" name="Column12335" dataDxfId="4199"/>
    <tableColumn id="12352" xr3:uid="{76B46CCD-875D-49D3-8262-DB1C256140F0}" name="Column12336" dataDxfId="4198"/>
    <tableColumn id="12353" xr3:uid="{2BE9F9AD-669F-4E81-B332-8FD49E33B605}" name="Column12337" dataDxfId="4197"/>
    <tableColumn id="12354" xr3:uid="{59F2330B-72F1-490C-8845-EF905144D8D4}" name="Column12338" dataDxfId="4196"/>
    <tableColumn id="12355" xr3:uid="{30C76780-3E36-4D7A-AFAA-06E9EFA19316}" name="Column12339" dataDxfId="4195"/>
    <tableColumn id="12356" xr3:uid="{8620691A-F25B-4B21-BC67-8B52A1632BEF}" name="Column12340" dataDxfId="4194"/>
    <tableColumn id="12357" xr3:uid="{3333CA5B-6265-4315-94D7-D3DFBE37FF9A}" name="Column12341" dataDxfId="4193"/>
    <tableColumn id="12358" xr3:uid="{CF828126-21C3-4EBD-B304-4121CA4BCAC1}" name="Column12342" dataDxfId="4192"/>
    <tableColumn id="12359" xr3:uid="{31DA0656-FBF8-438D-AD7C-BEEA6205E8CA}" name="Column12343" dataDxfId="4191"/>
    <tableColumn id="12360" xr3:uid="{1E1D8591-155E-405C-AFE2-3BDEDD88F939}" name="Column12344" dataDxfId="4190"/>
    <tableColumn id="12361" xr3:uid="{8A4751C7-16AB-4DF7-A59E-252B976D7726}" name="Column12345" dataDxfId="4189"/>
    <tableColumn id="12362" xr3:uid="{DD88D247-D068-4320-9C7F-F3A90F898EBD}" name="Column12346" dataDxfId="4188"/>
    <tableColumn id="12363" xr3:uid="{1E472963-E81F-4214-9E26-340B132CA581}" name="Column12347" dataDxfId="4187"/>
    <tableColumn id="12364" xr3:uid="{A11259E9-72B0-491B-9B9F-A743EE8AC9FE}" name="Column12348" dataDxfId="4186"/>
    <tableColumn id="12365" xr3:uid="{7D89F240-7100-43C1-9006-A9EC36F91C26}" name="Column12349" dataDxfId="4185"/>
    <tableColumn id="12366" xr3:uid="{D9428A3F-84F0-4A53-B40D-7C787F144222}" name="Column12350" dataDxfId="4184"/>
    <tableColumn id="12367" xr3:uid="{A7B3FEEB-2149-4D7A-A07B-157B14D80887}" name="Column12351" dataDxfId="4183"/>
    <tableColumn id="12368" xr3:uid="{FDB119AB-D79B-4E22-B24A-1601E644FF74}" name="Column12352" dataDxfId="4182"/>
    <tableColumn id="12369" xr3:uid="{FD9AB07C-A936-41FF-98DA-B4FD63D806CE}" name="Column12353" dataDxfId="4181"/>
    <tableColumn id="12370" xr3:uid="{23887A21-574D-49A7-8B2A-9804BA3B57FA}" name="Column12354" dataDxfId="4180"/>
    <tableColumn id="12371" xr3:uid="{95353044-AECB-47CC-99CE-1124FB125A53}" name="Column12355" dataDxfId="4179"/>
    <tableColumn id="12372" xr3:uid="{B85ACAA4-BCE4-4639-8782-CBC9CD47B1D7}" name="Column12356" dataDxfId="4178"/>
    <tableColumn id="12373" xr3:uid="{F50D57A0-768E-48F4-80F5-483D724ACCA8}" name="Column12357" dataDxfId="4177"/>
    <tableColumn id="12374" xr3:uid="{8F031F6B-A1D5-4E0F-AFF4-315BF25CD14F}" name="Column12358" dataDxfId="4176"/>
    <tableColumn id="12375" xr3:uid="{38EDDDCF-8C38-42E2-A573-7FCDBD64EAF1}" name="Column12359" dataDxfId="4175"/>
    <tableColumn id="12376" xr3:uid="{010F95A4-6B07-47BC-8147-9D3B130F2CB7}" name="Column12360" dataDxfId="4174"/>
    <tableColumn id="12377" xr3:uid="{A96A7AC6-28C5-407A-B652-0C3CCF37FC0C}" name="Column12361" dataDxfId="4173"/>
    <tableColumn id="12378" xr3:uid="{B769A212-8E4D-4FA4-883B-0566DF5B716B}" name="Column12362" dataDxfId="4172"/>
    <tableColumn id="12379" xr3:uid="{31C0AA78-07A0-4C4C-8730-5DAB57D69850}" name="Column12363" dataDxfId="4171"/>
    <tableColumn id="12380" xr3:uid="{666271C8-0EAB-4DC4-9C85-85C061A219D0}" name="Column12364" dataDxfId="4170"/>
    <tableColumn id="12381" xr3:uid="{728A3A1F-373A-4F01-9BF4-6DDBCD6C08DC}" name="Column12365" dataDxfId="4169"/>
    <tableColumn id="12382" xr3:uid="{8855A5EA-E3E2-4F28-9A57-08E28E7519DA}" name="Column12366" dataDxfId="4168"/>
    <tableColumn id="12383" xr3:uid="{7512D49D-B7DE-4090-AD0C-47C83EA3D168}" name="Column12367" dataDxfId="4167"/>
    <tableColumn id="12384" xr3:uid="{AB716B27-C9F8-4A55-AD82-ECA8E0713E07}" name="Column12368" dataDxfId="4166"/>
    <tableColumn id="12385" xr3:uid="{71CA4A42-A599-4666-A19B-5E5C367ABBE0}" name="Column12369" dataDxfId="4165"/>
    <tableColumn id="12386" xr3:uid="{870CAF17-44E4-4603-AB79-D96000A1A151}" name="Column12370" dataDxfId="4164"/>
    <tableColumn id="12387" xr3:uid="{1ACB9609-B324-453B-8DB6-6E9B888EA147}" name="Column12371" dataDxfId="4163"/>
    <tableColumn id="12388" xr3:uid="{BFCA7B1C-405C-4D81-B889-CF164691CDE6}" name="Column12372" dataDxfId="4162"/>
    <tableColumn id="12389" xr3:uid="{5D2D2CBC-6B91-43C9-A930-8F0D4029285A}" name="Column12373" dataDxfId="4161"/>
    <tableColumn id="12390" xr3:uid="{2F6667C2-BC6A-4919-9F3B-16C1A405F95B}" name="Column12374" dataDxfId="4160"/>
    <tableColumn id="12391" xr3:uid="{FCEACC12-DB0C-48D6-93C7-5ACBE331B6B9}" name="Column12375" dataDxfId="4159"/>
    <tableColumn id="12392" xr3:uid="{FAFA0D41-4D87-4CD8-B7CE-D14DBA5B30C9}" name="Column12376" dataDxfId="4158"/>
    <tableColumn id="12393" xr3:uid="{38F457D6-19BF-4EBA-80F0-78ED99738720}" name="Column12377" dataDxfId="4157"/>
    <tableColumn id="12394" xr3:uid="{9016BA39-0D1D-4BC2-A543-9F21E506871F}" name="Column12378" dataDxfId="4156"/>
    <tableColumn id="12395" xr3:uid="{B20B1E94-6CBA-494B-B018-BC97F0F1E9E6}" name="Column12379" dataDxfId="4155"/>
    <tableColumn id="12396" xr3:uid="{BA50E655-40BA-4248-AD16-13F714332DD1}" name="Column12380" dataDxfId="4154"/>
    <tableColumn id="12397" xr3:uid="{470B102C-F9D5-4CCE-A656-A63DAE5D62AF}" name="Column12381" dataDxfId="4153"/>
    <tableColumn id="12398" xr3:uid="{9670F18B-D43E-452A-B668-8F7464E997BA}" name="Column12382" dataDxfId="4152"/>
    <tableColumn id="12399" xr3:uid="{705DB54B-D2AF-4B40-B249-37B1BEDB5AFD}" name="Column12383" dataDxfId="4151"/>
    <tableColumn id="12400" xr3:uid="{96849CA6-E651-440E-8374-1FB7266ECE45}" name="Column12384" dataDxfId="4150"/>
    <tableColumn id="12401" xr3:uid="{1AE23E20-7009-41B8-8051-E90CDF978135}" name="Column12385" dataDxfId="4149"/>
    <tableColumn id="12402" xr3:uid="{DF8D79CD-C3A9-4164-8BAB-41DFCEE5B984}" name="Column12386" dataDxfId="4148"/>
    <tableColumn id="12403" xr3:uid="{6E62D9BB-7E8F-4F68-BD25-FC2DC7669BFB}" name="Column12387" dataDxfId="4147"/>
    <tableColumn id="12404" xr3:uid="{DF6473BF-35ED-48B4-B443-C038F04C14FE}" name="Column12388" dataDxfId="4146"/>
    <tableColumn id="12405" xr3:uid="{EEBE6B55-DBA0-4B10-BC45-168635594EF7}" name="Column12389" dataDxfId="4145"/>
    <tableColumn id="12406" xr3:uid="{470CE833-9EC8-4921-9053-ACBFB3E2229D}" name="Column12390" dataDxfId="4144"/>
    <tableColumn id="12407" xr3:uid="{88F4C837-8C38-4207-817C-F35327246135}" name="Column12391" dataDxfId="4143"/>
    <tableColumn id="12408" xr3:uid="{47D756BD-56BB-44B8-95C5-04B102947F8B}" name="Column12392" dataDxfId="4142"/>
    <tableColumn id="12409" xr3:uid="{C16FE01E-1DC1-47E7-B904-26038E4451A7}" name="Column12393" dataDxfId="4141"/>
    <tableColumn id="12410" xr3:uid="{E331B265-28E7-4392-BA98-BE31E72ED087}" name="Column12394" dataDxfId="4140"/>
    <tableColumn id="12411" xr3:uid="{AA909E6C-CD29-4433-A55D-E68D5D6695C3}" name="Column12395" dataDxfId="4139"/>
    <tableColumn id="12412" xr3:uid="{531515DE-C7DD-4925-8DFB-6A8C7177138F}" name="Column12396" dataDxfId="4138"/>
    <tableColumn id="12413" xr3:uid="{3B0740A0-E165-4051-8CBA-719AAEB562A2}" name="Column12397" dataDxfId="4137"/>
    <tableColumn id="12414" xr3:uid="{8DB09E79-BAC8-446B-AFF1-89AD6AD2554E}" name="Column12398" dataDxfId="4136"/>
    <tableColumn id="12415" xr3:uid="{4D225D48-9C97-499D-ADE8-D76AE235DCB6}" name="Column12399" dataDxfId="4135"/>
    <tableColumn id="12416" xr3:uid="{523EFE1E-B583-448B-BEDE-D183E4594D82}" name="Column12400" dataDxfId="4134"/>
    <tableColumn id="12417" xr3:uid="{DE2164F1-E1B3-4F04-96B1-12B3F4BEBBD8}" name="Column12401" dataDxfId="4133"/>
    <tableColumn id="12418" xr3:uid="{F4C3BBDF-1291-4F83-9C37-621287664F4E}" name="Column12402" dataDxfId="4132"/>
    <tableColumn id="12419" xr3:uid="{A7663371-874F-416E-B78D-B71D5037D101}" name="Column12403" dataDxfId="4131"/>
    <tableColumn id="12420" xr3:uid="{858A4E25-F681-4DD8-91D8-93BD8E54E185}" name="Column12404" dataDxfId="4130"/>
    <tableColumn id="12421" xr3:uid="{666B965B-0343-4A9C-AA74-9FEA32BC3ECA}" name="Column12405" dataDxfId="4129"/>
    <tableColumn id="12422" xr3:uid="{2BF1ACB1-7FBF-406D-91ED-240BC7C5DAA3}" name="Column12406" dataDxfId="4128"/>
    <tableColumn id="12423" xr3:uid="{419CBDFD-4B55-4D5C-9587-634FB593A605}" name="Column12407" dataDxfId="4127"/>
    <tableColumn id="12424" xr3:uid="{F2BA8F48-CBA3-49A0-9FC3-7B5039984B76}" name="Column12408" dataDxfId="4126"/>
    <tableColumn id="12425" xr3:uid="{7107C0B5-8481-467E-8769-7A6372D574D4}" name="Column12409" dataDxfId="4125"/>
    <tableColumn id="12426" xr3:uid="{614B4163-D8B0-4D9B-9696-0D4AADFD29C7}" name="Column12410" dataDxfId="4124"/>
    <tableColumn id="12427" xr3:uid="{C5E0D338-7931-4FAC-B58C-0DF655462F17}" name="Column12411" dataDxfId="4123"/>
    <tableColumn id="12428" xr3:uid="{1A1CFBC3-D1C8-435B-8884-28B4D4D48111}" name="Column12412" dataDxfId="4122"/>
    <tableColumn id="12429" xr3:uid="{ACE34D06-3AE8-44E8-8468-B02032AF9EA4}" name="Column12413" dataDxfId="4121"/>
    <tableColumn id="12430" xr3:uid="{0425D50D-406D-46AA-8ADA-B6333B374278}" name="Column12414" dataDxfId="4120"/>
    <tableColumn id="12431" xr3:uid="{8B27A189-C8DC-4650-8723-2D50BD6512E1}" name="Column12415" dataDxfId="4119"/>
    <tableColumn id="12432" xr3:uid="{685851F9-D644-463D-8A22-C11EBAACC6F8}" name="Column12416" dataDxfId="4118"/>
    <tableColumn id="12433" xr3:uid="{F4E175C6-8BC1-437E-9EEB-DF94F091BCF0}" name="Column12417" dataDxfId="4117"/>
    <tableColumn id="12434" xr3:uid="{69B938EB-5501-4669-AF50-1D2B0489F487}" name="Column12418" dataDxfId="4116"/>
    <tableColumn id="12435" xr3:uid="{953B7335-2650-43DE-8FA9-AFA40654C04D}" name="Column12419" dataDxfId="4115"/>
    <tableColumn id="12436" xr3:uid="{5E7349A1-E41E-4BC5-94A8-CAC75CACD074}" name="Column12420" dataDxfId="4114"/>
    <tableColumn id="12437" xr3:uid="{A668E62A-82A2-487B-ADA3-DF52CBE09CFB}" name="Column12421" dataDxfId="4113"/>
    <tableColumn id="12438" xr3:uid="{818CBA14-9EEE-4097-A2C8-4F494CC62372}" name="Column12422" dataDxfId="4112"/>
    <tableColumn id="12439" xr3:uid="{19E31379-A83B-4CDF-BF65-8995DD90FD7C}" name="Column12423" dataDxfId="4111"/>
    <tableColumn id="12440" xr3:uid="{88E28D3D-34EF-4EBB-A8A7-AF82D2C0B819}" name="Column12424" dataDxfId="4110"/>
    <tableColumn id="12441" xr3:uid="{11182202-1D30-439E-AEE6-D9D676B57C7B}" name="Column12425" dataDxfId="4109"/>
    <tableColumn id="12442" xr3:uid="{86D62383-415A-4EF1-B1DD-69C74050CAC8}" name="Column12426" dataDxfId="4108"/>
    <tableColumn id="12443" xr3:uid="{DA04E335-FBB8-472C-B86B-16AD258FE25E}" name="Column12427" dataDxfId="4107"/>
    <tableColumn id="12444" xr3:uid="{85E588E5-0973-4678-886F-7A4992ECFA2F}" name="Column12428" dataDxfId="4106"/>
    <tableColumn id="12445" xr3:uid="{229456D7-CC4D-4556-B24E-A75CFE17BAE5}" name="Column12429" dataDxfId="4105"/>
    <tableColumn id="12446" xr3:uid="{1EEA6ED5-51AB-4D02-AB91-6CA515C04D0D}" name="Column12430" dataDxfId="4104"/>
    <tableColumn id="12447" xr3:uid="{6B53EC31-D98C-409C-B038-1B6EDDFCBACE}" name="Column12431" dataDxfId="4103"/>
    <tableColumn id="12448" xr3:uid="{02C585A9-6148-487D-9C8A-31E7F651D3C1}" name="Column12432" dataDxfId="4102"/>
    <tableColumn id="12449" xr3:uid="{C5DB766C-4BAD-473D-8056-C641D679212E}" name="Column12433" dataDxfId="4101"/>
    <tableColumn id="12450" xr3:uid="{5982F0E9-6CDE-4864-AD6B-A28BCF1210A2}" name="Column12434" dataDxfId="4100"/>
    <tableColumn id="12451" xr3:uid="{92676DA9-9CD2-452D-A0CF-2DC90CA6A931}" name="Column12435" dataDxfId="4099"/>
    <tableColumn id="12452" xr3:uid="{31656F5D-E939-42EA-900A-830E01A8F600}" name="Column12436" dataDxfId="4098"/>
    <tableColumn id="12453" xr3:uid="{FC847299-6E92-4FEB-9FF3-FCD7AC562A63}" name="Column12437" dataDxfId="4097"/>
    <tableColumn id="12454" xr3:uid="{0C3F5A97-72ED-4269-8242-0C6DE2206817}" name="Column12438" dataDxfId="4096"/>
    <tableColumn id="12455" xr3:uid="{6D1661D8-978D-4DA7-8B3D-F1467FEA82F1}" name="Column12439" dataDxfId="4095"/>
    <tableColumn id="12456" xr3:uid="{F40F4F6F-29F7-427D-817E-6FCB91EC5FCF}" name="Column12440" dataDxfId="4094"/>
    <tableColumn id="12457" xr3:uid="{C4C3831C-8028-4BC3-A9C9-CCBCFFDA7E92}" name="Column12441" dataDxfId="4093"/>
    <tableColumn id="12458" xr3:uid="{64C21DAF-057B-46A0-8BA4-9753785E6209}" name="Column12442" dataDxfId="4092"/>
    <tableColumn id="12459" xr3:uid="{E49C8865-26E9-4249-9564-087DFD61F3E8}" name="Column12443" dataDxfId="4091"/>
    <tableColumn id="12460" xr3:uid="{D6FB88ED-405A-4FE7-8B3E-D14AC17563BA}" name="Column12444" dataDxfId="4090"/>
    <tableColumn id="12461" xr3:uid="{E20B8887-0182-4BC1-9F78-4B37073492C3}" name="Column12445" dataDxfId="4089"/>
    <tableColumn id="12462" xr3:uid="{B94ACC16-5B88-41D3-840C-2874BE40A6C7}" name="Column12446" dataDxfId="4088"/>
    <tableColumn id="12463" xr3:uid="{63411BF3-D4D5-4ED8-B4F7-61ED818D1D98}" name="Column12447" dataDxfId="4087"/>
    <tableColumn id="12464" xr3:uid="{4F95F91E-5D45-476E-B551-0AA0D8AE421F}" name="Column12448" dataDxfId="4086"/>
    <tableColumn id="12465" xr3:uid="{EEC77141-86C1-4E02-9E0B-58B500784570}" name="Column12449" dataDxfId="4085"/>
    <tableColumn id="12466" xr3:uid="{54233391-CDCF-4FE0-8AC9-3BB7AF67E02E}" name="Column12450" dataDxfId="4084"/>
    <tableColumn id="12467" xr3:uid="{35A43750-A145-49BB-878F-6FA79B5B1746}" name="Column12451" dataDxfId="4083"/>
    <tableColumn id="12468" xr3:uid="{0F0C6D17-024A-4C06-934D-60C29B3E054D}" name="Column12452" dataDxfId="4082"/>
    <tableColumn id="12469" xr3:uid="{415A1286-C12F-4C2E-8396-C0F1FC126B4F}" name="Column12453" dataDxfId="4081"/>
    <tableColumn id="12470" xr3:uid="{84059814-B0A9-46D2-A54E-EA22EBE5957D}" name="Column12454" dataDxfId="4080"/>
    <tableColumn id="12471" xr3:uid="{73053632-75D6-4F5E-A1A2-9CB09617826E}" name="Column12455" dataDxfId="4079"/>
    <tableColumn id="12472" xr3:uid="{6E73BE87-20A8-4F94-945D-B26DC6855B47}" name="Column12456" dataDxfId="4078"/>
    <tableColumn id="12473" xr3:uid="{17C874E2-9FD1-4365-810C-8802E5207F5D}" name="Column12457" dataDxfId="4077"/>
    <tableColumn id="12474" xr3:uid="{FCD23A74-1673-4AEC-AB97-25A124C8BCBB}" name="Column12458" dataDxfId="4076"/>
    <tableColumn id="12475" xr3:uid="{D37B845F-9E29-4771-AD73-BBFFD3621383}" name="Column12459" dataDxfId="4075"/>
    <tableColumn id="12476" xr3:uid="{C9620364-3BFD-46FA-BAC5-5E2561E2AB53}" name="Column12460" dataDxfId="4074"/>
    <tableColumn id="12477" xr3:uid="{CB11D7F1-4532-42F2-A625-F4D23DE59374}" name="Column12461" dataDxfId="4073"/>
    <tableColumn id="12478" xr3:uid="{CDEB5CDB-6A65-48FA-9420-3545C190FAF8}" name="Column12462" dataDxfId="4072"/>
    <tableColumn id="12479" xr3:uid="{49B92F91-1B10-4700-B844-D5DA227B85C4}" name="Column12463" dataDxfId="4071"/>
    <tableColumn id="12480" xr3:uid="{314B691B-442D-4CE2-811B-17B6BBB504E7}" name="Column12464" dataDxfId="4070"/>
    <tableColumn id="12481" xr3:uid="{303440BC-F8B8-47E2-95BC-634475B2D94C}" name="Column12465" dataDxfId="4069"/>
    <tableColumn id="12482" xr3:uid="{FDFA942E-D9C2-4796-A4A5-106A856658B8}" name="Column12466" dataDxfId="4068"/>
    <tableColumn id="12483" xr3:uid="{431BFD59-7CDD-4AFC-90E4-D558863ADA2D}" name="Column12467" dataDxfId="4067"/>
    <tableColumn id="12484" xr3:uid="{671F9992-931C-4F02-A544-188B38BFACFE}" name="Column12468" dataDxfId="4066"/>
    <tableColumn id="12485" xr3:uid="{1E8F70AB-6B45-4898-B641-6717D4B1E8DC}" name="Column12469" dataDxfId="4065"/>
    <tableColumn id="12486" xr3:uid="{785D63C9-41E6-4BE0-8B0A-92970A74E7F6}" name="Column12470" dataDxfId="4064"/>
    <tableColumn id="12487" xr3:uid="{936DF4CB-4DE8-46EA-AD76-365B6ED0AD32}" name="Column12471" dataDxfId="4063"/>
    <tableColumn id="12488" xr3:uid="{9745EF62-310B-4789-9E6A-60C3794A6E93}" name="Column12472" dataDxfId="4062"/>
    <tableColumn id="12489" xr3:uid="{EDF2A4E1-191E-4A76-8C3D-456F1DBFBECB}" name="Column12473" dataDxfId="4061"/>
    <tableColumn id="12490" xr3:uid="{EFBFFEE4-D4B3-49E3-AA4D-3EB5146A2318}" name="Column12474" dataDxfId="4060"/>
    <tableColumn id="12491" xr3:uid="{3A1C59D1-AFFD-4C43-A1F3-F1C589118364}" name="Column12475" dataDxfId="4059"/>
    <tableColumn id="12492" xr3:uid="{E62DA05F-E9AE-49E4-811E-E79359A0BB80}" name="Column12476" dataDxfId="4058"/>
    <tableColumn id="12493" xr3:uid="{9A0DAF44-90AA-40C2-BF0A-0EDE8A0FAD91}" name="Column12477" dataDxfId="4057"/>
    <tableColumn id="12494" xr3:uid="{8A3D17BA-ECFD-45CB-9C12-95ADC8421A07}" name="Column12478" dataDxfId="4056"/>
    <tableColumn id="12495" xr3:uid="{DC95AD56-6DD2-4266-9D0F-4550B4E2A5C8}" name="Column12479" dataDxfId="4055"/>
    <tableColumn id="12496" xr3:uid="{15F8C835-4D70-4CDC-9D7C-FC0ACF0E7F0F}" name="Column12480" dataDxfId="4054"/>
    <tableColumn id="12497" xr3:uid="{3E8571D9-3A33-4267-A710-96857E638896}" name="Column12481" dataDxfId="4053"/>
    <tableColumn id="12498" xr3:uid="{A4C090FB-D273-44D9-86A3-222DEFCC0EEC}" name="Column12482" dataDxfId="4052"/>
    <tableColumn id="12499" xr3:uid="{88F2F29A-6099-48B3-8863-969B82104FBE}" name="Column12483" dataDxfId="4051"/>
    <tableColumn id="12500" xr3:uid="{B03BFE3C-E6C6-4D17-973D-F0367919A3A5}" name="Column12484" dataDxfId="4050"/>
    <tableColumn id="12501" xr3:uid="{B5859B0A-A5D4-4C5C-A8C2-E39E50221489}" name="Column12485" dataDxfId="4049"/>
    <tableColumn id="12502" xr3:uid="{01B74964-B1AD-4657-A476-B372544F9321}" name="Column12486" dataDxfId="4048"/>
    <tableColumn id="12503" xr3:uid="{1A79DB6C-AD30-4704-8264-E3619A136DF3}" name="Column12487" dataDxfId="4047"/>
    <tableColumn id="12504" xr3:uid="{A8784AA6-B0F2-46A6-AA8D-D9616E741968}" name="Column12488" dataDxfId="4046"/>
    <tableColumn id="12505" xr3:uid="{CEA3D001-DFF7-49A4-B8DA-03AFFD94D0FE}" name="Column12489" dataDxfId="4045"/>
    <tableColumn id="12506" xr3:uid="{054A2E56-9F29-4728-85D1-2B2EFDDE7FCB}" name="Column12490" dataDxfId="4044"/>
    <tableColumn id="12507" xr3:uid="{46FA5CBF-81D1-4F1E-8C7D-0AAE9352F3ED}" name="Column12491" dataDxfId="4043"/>
    <tableColumn id="12508" xr3:uid="{BFF6EA06-E180-4E26-9B94-D8BD54E23035}" name="Column12492" dataDxfId="4042"/>
    <tableColumn id="12509" xr3:uid="{D1D39130-73A3-4262-A563-9257E87CF02C}" name="Column12493" dataDxfId="4041"/>
    <tableColumn id="12510" xr3:uid="{006876C3-82FF-4F1F-8FA9-BFAF6688B4C1}" name="Column12494" dataDxfId="4040"/>
    <tableColumn id="12511" xr3:uid="{A084891A-9FE0-47EA-8F9D-BED20D8D839B}" name="Column12495" dataDxfId="4039"/>
    <tableColumn id="12512" xr3:uid="{FAB0E9C5-5830-4A17-AEAC-1448749555AF}" name="Column12496" dataDxfId="4038"/>
    <tableColumn id="12513" xr3:uid="{00CD976E-5616-46DE-9889-E50E4D76A3F2}" name="Column12497" dataDxfId="4037"/>
    <tableColumn id="12514" xr3:uid="{E13754DB-2B56-41AA-92DD-13DD9021297A}" name="Column12498" dataDxfId="4036"/>
    <tableColumn id="12515" xr3:uid="{8C334716-9B81-4008-847C-E68FE2853658}" name="Column12499" dataDxfId="4035"/>
    <tableColumn id="12516" xr3:uid="{60CDDFB7-F00F-4E9D-9584-FF3E8D7F3C23}" name="Column12500" dataDxfId="4034"/>
    <tableColumn id="12517" xr3:uid="{57A491E9-A3C4-4699-A355-F6E508555161}" name="Column12501" dataDxfId="4033"/>
    <tableColumn id="12518" xr3:uid="{1D310BC7-5D07-4724-AC80-1BD735E38D40}" name="Column12502" dataDxfId="4032"/>
    <tableColumn id="12519" xr3:uid="{97E1E453-D9DE-4656-A54F-3C6F03A1A4D6}" name="Column12503" dataDxfId="4031"/>
    <tableColumn id="12520" xr3:uid="{1865812A-35F3-4BB3-8CCE-B1E018F51C48}" name="Column12504" dataDxfId="4030"/>
    <tableColumn id="12521" xr3:uid="{2E45EE01-C721-48D3-8915-AB2ED662CD5F}" name="Column12505" dataDxfId="4029"/>
    <tableColumn id="12522" xr3:uid="{8E253D15-1B2A-4174-BDC0-2931ABD4D585}" name="Column12506" dataDxfId="4028"/>
    <tableColumn id="12523" xr3:uid="{F087B83E-D150-4643-90A4-EAF29B0FC3B3}" name="Column12507" dataDxfId="4027"/>
    <tableColumn id="12524" xr3:uid="{73F9AF10-E0C3-4179-9CDE-34F0331E43D1}" name="Column12508" dataDxfId="4026"/>
    <tableColumn id="12525" xr3:uid="{8F46559D-901B-4863-8815-02E47C286189}" name="Column12509" dataDxfId="4025"/>
    <tableColumn id="12526" xr3:uid="{A69562EB-8B36-4EAC-8309-4546BE86DB2B}" name="Column12510" dataDxfId="4024"/>
    <tableColumn id="12527" xr3:uid="{69517833-E7DF-4326-AD05-819589C2EB63}" name="Column12511" dataDxfId="4023"/>
    <tableColumn id="12528" xr3:uid="{B42E0CD4-F444-47BB-A698-31FD701426CB}" name="Column12512" dataDxfId="4022"/>
    <tableColumn id="12529" xr3:uid="{7D7FF6B7-E23E-4AC7-844C-FFE57EED24D8}" name="Column12513" dataDxfId="4021"/>
    <tableColumn id="12530" xr3:uid="{12DDD83A-0683-4795-A2F4-E6B3DBDA32AA}" name="Column12514" dataDxfId="4020"/>
    <tableColumn id="12531" xr3:uid="{C178D161-3C3E-4DDB-8F83-6BFC760BCA9C}" name="Column12515" dataDxfId="4019"/>
    <tableColumn id="12532" xr3:uid="{F04E22E5-C740-4945-A8C1-68E88CE29C67}" name="Column12516" dataDxfId="4018"/>
    <tableColumn id="12533" xr3:uid="{D99759BC-AE54-4DA8-810A-BA9DB3FF31FB}" name="Column12517" dataDxfId="4017"/>
    <tableColumn id="12534" xr3:uid="{BE395AEC-1DB1-4572-BA76-E3973C1AE7E1}" name="Column12518" dataDxfId="4016"/>
    <tableColumn id="12535" xr3:uid="{530C69E4-EDB0-4E91-84F8-FFE504F90A25}" name="Column12519" dataDxfId="4015"/>
    <tableColumn id="12536" xr3:uid="{4A50160A-8FB2-42E8-8828-4D5D61791B6D}" name="Column12520" dataDxfId="4014"/>
    <tableColumn id="12537" xr3:uid="{52BCB6C4-6E4A-48F0-BF35-53CBC57D4954}" name="Column12521" dataDxfId="4013"/>
    <tableColumn id="12538" xr3:uid="{2F03FFE3-F0F2-4F0B-8407-7F04FA1C32F0}" name="Column12522" dataDxfId="4012"/>
    <tableColumn id="12539" xr3:uid="{BFB9DA38-1148-4990-963F-29A5B6EF3102}" name="Column12523" dataDxfId="4011"/>
    <tableColumn id="12540" xr3:uid="{911DF193-817B-4DA9-A29B-C48FE587F674}" name="Column12524" dataDxfId="4010"/>
    <tableColumn id="12541" xr3:uid="{B8B6FF72-BB55-4D13-9BF9-DBB3C85516E2}" name="Column12525" dataDxfId="4009"/>
    <tableColumn id="12542" xr3:uid="{7F41A172-CD6F-4090-905C-DEF13D588A04}" name="Column12526" dataDxfId="4008"/>
    <tableColumn id="12543" xr3:uid="{6EA4B0C7-7A0C-44B8-8305-27346A5F8FCE}" name="Column12527" dataDxfId="4007"/>
    <tableColumn id="12544" xr3:uid="{E9BE41A3-59E5-49BA-A2FD-E0F32F707774}" name="Column12528" dataDxfId="4006"/>
    <tableColumn id="12545" xr3:uid="{32FF5483-F473-48D7-8644-A0A19707639C}" name="Column12529" dataDxfId="4005"/>
    <tableColumn id="12546" xr3:uid="{9772E55B-3DC2-4CFB-9CBE-486B97D4E994}" name="Column12530" dataDxfId="4004"/>
    <tableColumn id="12547" xr3:uid="{77617676-CC1C-40BA-9F86-6042DCE0E525}" name="Column12531" dataDxfId="4003"/>
    <tableColumn id="12548" xr3:uid="{FFC0D2EA-09F1-474C-B3B0-312DDA120C4F}" name="Column12532" dataDxfId="4002"/>
    <tableColumn id="12549" xr3:uid="{A99DA89E-7DF9-48C2-B2C6-FA591170AC97}" name="Column12533" dataDxfId="4001"/>
    <tableColumn id="12550" xr3:uid="{3658F0A3-2B64-47FE-AA17-9BF892ACCA35}" name="Column12534" dataDxfId="4000"/>
    <tableColumn id="12551" xr3:uid="{D38AB3EB-2A54-42AA-AAFF-A9BB282EA46A}" name="Column12535" dataDxfId="3999"/>
    <tableColumn id="12552" xr3:uid="{A6B11CEE-2899-40F5-A26E-E6C05A45C697}" name="Column12536" dataDxfId="3998"/>
    <tableColumn id="12553" xr3:uid="{61B227BB-2F2A-4050-8871-31C0B34C44CB}" name="Column12537" dataDxfId="3997"/>
    <tableColumn id="12554" xr3:uid="{7CF0AA09-C54B-47C9-BB60-0D32D291B662}" name="Column12538" dataDxfId="3996"/>
    <tableColumn id="12555" xr3:uid="{83A0E9D1-84D4-4177-85FA-19415183CCCD}" name="Column12539" dataDxfId="3995"/>
    <tableColumn id="12556" xr3:uid="{61D4A6D9-4B87-4CDA-BBBB-2C47A76322C7}" name="Column12540" dataDxfId="3994"/>
    <tableColumn id="12557" xr3:uid="{485AC9B3-0385-479F-A979-8C8862CD9B53}" name="Column12541" dataDxfId="3993"/>
    <tableColumn id="12558" xr3:uid="{209C7AC3-C1CF-410B-8B54-10F11AA1EF2B}" name="Column12542" dataDxfId="3992"/>
    <tableColumn id="12559" xr3:uid="{D15E90B7-8602-44D3-AA81-F170CDB0F6CF}" name="Column12543" dataDxfId="3991"/>
    <tableColumn id="12560" xr3:uid="{D5006B01-6F77-44DE-9BEE-659B0F576E81}" name="Column12544" dataDxfId="3990"/>
    <tableColumn id="12561" xr3:uid="{91DD5CFF-F630-4A06-9283-51377ACCE56A}" name="Column12545" dataDxfId="3989"/>
    <tableColumn id="12562" xr3:uid="{DA5EA1BD-CC69-4414-9B0B-3AB8ED79D989}" name="Column12546" dataDxfId="3988"/>
    <tableColumn id="12563" xr3:uid="{D7A9CF8B-85EB-4AFD-B1E0-1611261015F2}" name="Column12547" dataDxfId="3987"/>
    <tableColumn id="12564" xr3:uid="{8E90EE22-58BA-40CF-9E2D-D0AFA0B4E787}" name="Column12548" dataDxfId="3986"/>
    <tableColumn id="12565" xr3:uid="{93487905-B46C-4805-AE7E-D4107D6C852B}" name="Column12549" dataDxfId="3985"/>
    <tableColumn id="12566" xr3:uid="{6D1DE03F-5B1D-470F-B6F7-170C0F4CA435}" name="Column12550" dataDxfId="3984"/>
    <tableColumn id="12567" xr3:uid="{7A63BA85-2277-49B4-B8D0-32A417CCB1C5}" name="Column12551" dataDxfId="3983"/>
    <tableColumn id="12568" xr3:uid="{3702D237-506C-4C21-8222-1D21BF700EDB}" name="Column12552" dataDxfId="3982"/>
    <tableColumn id="12569" xr3:uid="{9D879234-7356-4640-80F7-4E1F64BFC7A8}" name="Column12553" dataDxfId="3981"/>
    <tableColumn id="12570" xr3:uid="{53036218-F6DD-41DF-AE34-6AFF0EAADADD}" name="Column12554" dataDxfId="3980"/>
    <tableColumn id="12571" xr3:uid="{748B6835-3746-4870-9BA2-942F032339CB}" name="Column12555" dataDxfId="3979"/>
    <tableColumn id="12572" xr3:uid="{072A393B-7C33-45CA-BD9B-3CDEF07DF095}" name="Column12556" dataDxfId="3978"/>
    <tableColumn id="12573" xr3:uid="{CFC1FCAB-D149-4A47-9120-C7459A5407FB}" name="Column12557" dataDxfId="3977"/>
    <tableColumn id="12574" xr3:uid="{7EAE1D1F-4688-4DBD-A6BD-8A39460FB782}" name="Column12558" dataDxfId="3976"/>
    <tableColumn id="12575" xr3:uid="{5A5B10B0-6767-4BCD-91EC-911B5C7E0451}" name="Column12559" dataDxfId="3975"/>
    <tableColumn id="12576" xr3:uid="{3F108049-8B04-4C11-B6DD-8D81BCA70C82}" name="Column12560" dataDxfId="3974"/>
    <tableColumn id="12577" xr3:uid="{F504512C-CA04-4335-9129-07925C38E6E4}" name="Column12561" dataDxfId="3973"/>
    <tableColumn id="12578" xr3:uid="{587E3DF3-BC8F-4A90-B87E-F27BB4DE4358}" name="Column12562" dataDxfId="3972"/>
    <tableColumn id="12579" xr3:uid="{71D1DB5E-7264-4577-A314-FE27FD55823D}" name="Column12563" dataDxfId="3971"/>
    <tableColumn id="12580" xr3:uid="{7DA06527-70EA-48B2-831E-C5A76162C1DC}" name="Column12564" dataDxfId="3970"/>
    <tableColumn id="12581" xr3:uid="{5FE9DE01-299A-4295-A2BE-07F311ADFA17}" name="Column12565" dataDxfId="3969"/>
    <tableColumn id="12582" xr3:uid="{9E2AF6B9-10EC-4B4E-9212-AD2FEECEFA93}" name="Column12566" dataDxfId="3968"/>
    <tableColumn id="12583" xr3:uid="{CC823C47-4ABD-4883-A5D8-19EC42BE16E6}" name="Column12567" dataDxfId="3967"/>
    <tableColumn id="12584" xr3:uid="{2E19A913-8112-4808-984D-5948EA6657CE}" name="Column12568" dataDxfId="3966"/>
    <tableColumn id="12585" xr3:uid="{68770CAE-DBC5-4A98-A247-2F6A9B53BD0F}" name="Column12569" dataDxfId="3965"/>
    <tableColumn id="12586" xr3:uid="{6F75659B-D7E3-416A-8C2A-1FF55A65DA2E}" name="Column12570" dataDxfId="3964"/>
    <tableColumn id="12587" xr3:uid="{59C18C9D-A542-48C9-AB6C-58B6A5DC29EC}" name="Column12571" dataDxfId="3963"/>
    <tableColumn id="12588" xr3:uid="{E16DD54D-E968-4FE8-90DB-979FB7A304B9}" name="Column12572" dataDxfId="3962"/>
    <tableColumn id="12589" xr3:uid="{53C75F9C-905C-426B-AA28-FCC6B4030817}" name="Column12573" dataDxfId="3961"/>
    <tableColumn id="12590" xr3:uid="{486A3AAB-F29F-46B5-A4B5-AB69D844B61C}" name="Column12574" dataDxfId="3960"/>
    <tableColumn id="12591" xr3:uid="{F5A4E965-15D1-40A6-87E5-4139087FBFD1}" name="Column12575" dataDxfId="3959"/>
    <tableColumn id="12592" xr3:uid="{70E9BD98-74F0-482F-A82F-C6A9651AF1C3}" name="Column12576" dataDxfId="3958"/>
    <tableColumn id="12593" xr3:uid="{F745BE9B-EA2C-481B-A0BB-289D5A486E68}" name="Column12577" dataDxfId="3957"/>
    <tableColumn id="12594" xr3:uid="{17CFE920-3B22-4F30-A509-5AF7045B04F5}" name="Column12578" dataDxfId="3956"/>
    <tableColumn id="12595" xr3:uid="{D65EECAF-0FDD-4D19-B2A9-9F32F4350D4F}" name="Column12579" dataDxfId="3955"/>
    <tableColumn id="12596" xr3:uid="{902863FE-05BD-4819-BA29-794ABDF26807}" name="Column12580" dataDxfId="3954"/>
    <tableColumn id="12597" xr3:uid="{5F360C9C-B50D-46ED-B1C9-76EE2BF8F719}" name="Column12581" dataDxfId="3953"/>
    <tableColumn id="12598" xr3:uid="{074F505C-BF61-4B13-A588-3A6D377DD0B3}" name="Column12582" dataDxfId="3952"/>
    <tableColumn id="12599" xr3:uid="{75EDA35A-8E82-44D5-A1FB-75D4C849053D}" name="Column12583" dataDxfId="3951"/>
    <tableColumn id="12600" xr3:uid="{63514E8E-54ED-408D-9ABF-CD2EC25CCFD6}" name="Column12584" dataDxfId="3950"/>
    <tableColumn id="12601" xr3:uid="{271610D8-4F23-497E-8E27-DC7AF249DF0A}" name="Column12585" dataDxfId="3949"/>
    <tableColumn id="12602" xr3:uid="{FC4CED25-63C3-46C4-8940-ACA96B66C027}" name="Column12586" dataDxfId="3948"/>
    <tableColumn id="12603" xr3:uid="{01C0CC4B-23C1-423C-BE6D-3996F47A1BF9}" name="Column12587" dataDxfId="3947"/>
    <tableColumn id="12604" xr3:uid="{71F431D5-3592-42FF-B846-6932C35C872C}" name="Column12588" dataDxfId="3946"/>
    <tableColumn id="12605" xr3:uid="{46C67B1A-F0AA-40D1-9D3E-0AEC39D82CFC}" name="Column12589" dataDxfId="3945"/>
    <tableColumn id="12606" xr3:uid="{F724C423-A63D-4BD5-852F-DC377A8593EC}" name="Column12590" dataDxfId="3944"/>
    <tableColumn id="12607" xr3:uid="{E3E3688A-47E2-4F65-8996-42783973705D}" name="Column12591" dataDxfId="3943"/>
    <tableColumn id="12608" xr3:uid="{3F621597-C332-4147-8100-BEEF8463DB5C}" name="Column12592" dataDxfId="3942"/>
    <tableColumn id="12609" xr3:uid="{340F6F01-F3C5-40E9-B778-0CBBD5C3E6E8}" name="Column12593" dataDxfId="3941"/>
    <tableColumn id="12610" xr3:uid="{731DE614-0ED1-4D99-8F32-52842B651864}" name="Column12594" dataDxfId="3940"/>
    <tableColumn id="12611" xr3:uid="{C0CDE15F-2430-4A9D-9F54-926C4DEBA0DB}" name="Column12595" dataDxfId="3939"/>
    <tableColumn id="12612" xr3:uid="{00D77852-71E9-4CB7-9DF0-7BEAEF18EDFC}" name="Column12596" dataDxfId="3938"/>
    <tableColumn id="12613" xr3:uid="{E1C94F71-49D3-481A-92F2-6223D2C87FB7}" name="Column12597" dataDxfId="3937"/>
    <tableColumn id="12614" xr3:uid="{D012D5EC-326F-466D-A69C-BA6478DD96A7}" name="Column12598" dataDxfId="3936"/>
    <tableColumn id="12615" xr3:uid="{2FA9004B-F913-4C89-8B97-1930041914CE}" name="Column12599" dataDxfId="3935"/>
    <tableColumn id="12616" xr3:uid="{7D7BF3EA-14D9-4F4F-B619-75B9F616F123}" name="Column12600" dataDxfId="3934"/>
    <tableColumn id="12617" xr3:uid="{828CF925-BF4D-4E3D-8F65-A7751CB545D0}" name="Column12601" dataDxfId="3933"/>
    <tableColumn id="12618" xr3:uid="{25CCA5E7-B0BF-4816-8CAE-28CD25E20B85}" name="Column12602" dataDxfId="3932"/>
    <tableColumn id="12619" xr3:uid="{0B3BE07C-7644-43EF-BD13-CC54A0698C05}" name="Column12603" dataDxfId="3931"/>
    <tableColumn id="12620" xr3:uid="{7986BB10-EC67-4B04-A429-86CE82219F30}" name="Column12604" dataDxfId="3930"/>
    <tableColumn id="12621" xr3:uid="{EFC9A7DC-8CC6-40D0-83C8-81003C701F41}" name="Column12605" dataDxfId="3929"/>
    <tableColumn id="12622" xr3:uid="{4DAC5A31-82FF-428A-8B2F-BC160C786308}" name="Column12606" dataDxfId="3928"/>
    <tableColumn id="12623" xr3:uid="{5888DCD9-2299-4297-8BB6-FABA563801EF}" name="Column12607" dataDxfId="3927"/>
    <tableColumn id="12624" xr3:uid="{8A3CE939-91D7-4DB0-8FDA-E09BFFFD99B1}" name="Column12608" dataDxfId="3926"/>
    <tableColumn id="12625" xr3:uid="{AB611D07-0945-400A-A794-E049359675EC}" name="Column12609" dataDxfId="3925"/>
    <tableColumn id="12626" xr3:uid="{54973900-98D3-4821-95FE-4747C964B9B6}" name="Column12610" dataDxfId="3924"/>
    <tableColumn id="12627" xr3:uid="{4A5FD1A1-5DE4-4B01-8F73-A0D97C38BA24}" name="Column12611" dataDxfId="3923"/>
    <tableColumn id="12628" xr3:uid="{C314B2A6-3105-4A09-9AE8-5CDB03EB20BE}" name="Column12612" dataDxfId="3922"/>
    <tableColumn id="12629" xr3:uid="{B6D871CC-72E1-474E-92F8-D84EAD070AAC}" name="Column12613" dataDxfId="3921"/>
    <tableColumn id="12630" xr3:uid="{044A7660-4BC0-4FC6-B0AF-28B974D73F78}" name="Column12614" dataDxfId="3920"/>
    <tableColumn id="12631" xr3:uid="{FC6953A1-55DE-4DA7-B70F-D614E80AD2F8}" name="Column12615" dataDxfId="3919"/>
    <tableColumn id="12632" xr3:uid="{6904EEC4-CE10-4679-9FAD-F8E09589D49D}" name="Column12616" dataDxfId="3918"/>
    <tableColumn id="12633" xr3:uid="{1D37FF1A-E626-4E49-8BB8-6CEC58F910F0}" name="Column12617" dataDxfId="3917"/>
    <tableColumn id="12634" xr3:uid="{4E443ADD-A56C-452D-B85B-8DEAAA1E53A9}" name="Column12618" dataDxfId="3916"/>
    <tableColumn id="12635" xr3:uid="{6DB4B4EC-B3B7-4ACF-A855-51C2B6B3462D}" name="Column12619" dataDxfId="3915"/>
    <tableColumn id="12636" xr3:uid="{052C94ED-ACC1-48A3-B39A-16D946DC0C81}" name="Column12620" dataDxfId="3914"/>
    <tableColumn id="12637" xr3:uid="{192F1C12-48F6-473D-8A6D-F061EF43A12D}" name="Column12621" dataDxfId="3913"/>
    <tableColumn id="12638" xr3:uid="{08FFFA7B-95E2-4EBA-B50E-7640FD713C21}" name="Column12622" dataDxfId="3912"/>
    <tableColumn id="12639" xr3:uid="{22A02053-0E7A-4FE1-AB63-40F6FB084B07}" name="Column12623" dataDxfId="3911"/>
    <tableColumn id="12640" xr3:uid="{A056FB4C-3EF1-489B-8328-6E6548701658}" name="Column12624" dataDxfId="3910"/>
    <tableColumn id="12641" xr3:uid="{7B291F35-5834-488E-801D-077095E5EC1F}" name="Column12625" dataDxfId="3909"/>
    <tableColumn id="12642" xr3:uid="{4C91158B-5DF8-4B3E-95E3-FE69A91018ED}" name="Column12626" dataDxfId="3908"/>
    <tableColumn id="12643" xr3:uid="{4DDF0548-2D8A-4A85-8A22-BB530E30CA09}" name="Column12627" dataDxfId="3907"/>
    <tableColumn id="12644" xr3:uid="{CE6A0A2E-9957-47EE-85E0-9CC9D99E191F}" name="Column12628" dataDxfId="3906"/>
    <tableColumn id="12645" xr3:uid="{79B5EE62-EA7B-4E8C-A3CF-AAAAB39B32C0}" name="Column12629" dataDxfId="3905"/>
    <tableColumn id="12646" xr3:uid="{0ECF9360-3FAD-445F-B813-62FAF8A39C5C}" name="Column12630" dataDxfId="3904"/>
    <tableColumn id="12647" xr3:uid="{C6D31000-6E37-45E4-B8DE-1435FBD2122A}" name="Column12631" dataDxfId="3903"/>
    <tableColumn id="12648" xr3:uid="{21EA6B95-6441-4632-AAF4-9583816234D2}" name="Column12632" dataDxfId="3902"/>
    <tableColumn id="12649" xr3:uid="{A31D3A0C-5A35-488B-AA1C-5D4FE790A70B}" name="Column12633" dataDxfId="3901"/>
    <tableColumn id="12650" xr3:uid="{967FEA8C-1FEE-4439-B19A-5BEB28D9E489}" name="Column12634" dataDxfId="3900"/>
    <tableColumn id="12651" xr3:uid="{23449CAF-EFA9-480E-9CE3-F8CD20D91F0E}" name="Column12635" dataDxfId="3899"/>
    <tableColumn id="12652" xr3:uid="{58421686-C2A8-4967-8278-9ACF9B6630B2}" name="Column12636" dataDxfId="3898"/>
    <tableColumn id="12653" xr3:uid="{D1618140-9AEB-40C5-8251-5AA69B2AAA65}" name="Column12637" dataDxfId="3897"/>
    <tableColumn id="12654" xr3:uid="{9DFAE79A-6B55-4FAB-8189-6AF6BEB7309D}" name="Column12638" dataDxfId="3896"/>
    <tableColumn id="12655" xr3:uid="{59541C1B-96D8-4E17-9301-E40DD29462B7}" name="Column12639" dataDxfId="3895"/>
    <tableColumn id="12656" xr3:uid="{A47A5C85-FA16-43BC-A701-9E1169BA046A}" name="Column12640" dataDxfId="3894"/>
    <tableColumn id="12657" xr3:uid="{BCB10FB3-2C25-4701-924B-9C1382155430}" name="Column12641" dataDxfId="3893"/>
    <tableColumn id="12658" xr3:uid="{143947CA-84C9-422D-9E34-B21032726518}" name="Column12642" dataDxfId="3892"/>
    <tableColumn id="12659" xr3:uid="{0141553C-6D07-43A6-A4A4-AE829B3AFC2C}" name="Column12643" dataDxfId="3891"/>
    <tableColumn id="12660" xr3:uid="{2797B56E-46E3-4DF8-98BA-6F4A67FAF6A7}" name="Column12644" dataDxfId="3890"/>
    <tableColumn id="12661" xr3:uid="{5605F4B1-78C5-4D72-B1A4-532DDADAD4F3}" name="Column12645" dataDxfId="3889"/>
    <tableColumn id="12662" xr3:uid="{AE46422B-FC05-4291-88C1-7B4F78410576}" name="Column12646" dataDxfId="3888"/>
    <tableColumn id="12663" xr3:uid="{6AC18448-6FA5-4EEB-8695-23DAA813E6E5}" name="Column12647" dataDxfId="3887"/>
    <tableColumn id="12664" xr3:uid="{2DEB992D-C134-4117-A5BF-797CC05832D5}" name="Column12648" dataDxfId="3886"/>
    <tableColumn id="12665" xr3:uid="{77871CB0-F61B-4193-B685-C927243E57A5}" name="Column12649" dataDxfId="3885"/>
    <tableColumn id="12666" xr3:uid="{1ABDB66E-0C41-43EF-B1B3-5C67427E022E}" name="Column12650" dataDxfId="3884"/>
    <tableColumn id="12667" xr3:uid="{08B92457-DE31-4A8F-B368-52B146CECEB7}" name="Column12651" dataDxfId="3883"/>
    <tableColumn id="12668" xr3:uid="{9D889D40-8333-471E-80C2-08C2557FFC2A}" name="Column12652" dataDxfId="3882"/>
    <tableColumn id="12669" xr3:uid="{38F62420-9EEE-401F-80EA-3304B8B58431}" name="Column12653" dataDxfId="3881"/>
    <tableColumn id="12670" xr3:uid="{4130C7C6-1F8D-45B8-A63C-B9EC87B18BB9}" name="Column12654" dataDxfId="3880"/>
    <tableColumn id="12671" xr3:uid="{EFB61E8A-A55B-449A-9160-EF3256B56FBC}" name="Column12655" dataDxfId="3879"/>
    <tableColumn id="12672" xr3:uid="{661919B9-B77A-47C4-95EE-B8D6E1B0A4F4}" name="Column12656" dataDxfId="3878"/>
    <tableColumn id="12673" xr3:uid="{CB281B8D-3891-4279-8D2F-01ED57FD61D2}" name="Column12657" dataDxfId="3877"/>
    <tableColumn id="12674" xr3:uid="{D8A94BC5-8CEF-4AD8-A6D6-3234C4447D3D}" name="Column12658" dataDxfId="3876"/>
    <tableColumn id="12675" xr3:uid="{15FC531D-7B21-4872-86FB-CE68668B72D0}" name="Column12659" dataDxfId="3875"/>
    <tableColumn id="12676" xr3:uid="{C3D954FB-3793-49EB-8340-F03C5963D9F4}" name="Column12660" dataDxfId="3874"/>
    <tableColumn id="12677" xr3:uid="{566C6117-6A42-4128-A169-6A6CE40D63E4}" name="Column12661" dataDxfId="3873"/>
    <tableColumn id="12678" xr3:uid="{02664F4E-C3A0-43A1-B4D5-C933BF28B236}" name="Column12662" dataDxfId="3872"/>
    <tableColumn id="12679" xr3:uid="{9B6F2EF0-6820-469A-9E3F-9AFBB3B21D25}" name="Column12663" dataDxfId="3871"/>
    <tableColumn id="12680" xr3:uid="{BC20F363-1185-457E-8058-C0610EA38CB1}" name="Column12664" dataDxfId="3870"/>
    <tableColumn id="12681" xr3:uid="{29B9A759-7722-40AE-9EBF-CBAF69A7E6CF}" name="Column12665" dataDxfId="3869"/>
    <tableColumn id="12682" xr3:uid="{3D7DBBDD-2A6F-417C-B03D-604012EAD34F}" name="Column12666" dataDxfId="3868"/>
    <tableColumn id="12683" xr3:uid="{5E89DB68-81AE-41EF-ADCC-94408220A5B4}" name="Column12667" dataDxfId="3867"/>
    <tableColumn id="12684" xr3:uid="{7A321BD9-84E8-4687-84CA-3AB278012205}" name="Column12668" dataDxfId="3866"/>
    <tableColumn id="12685" xr3:uid="{68722ACF-C0EB-4926-8D38-9FCE138864F3}" name="Column12669" dataDxfId="3865"/>
    <tableColumn id="12686" xr3:uid="{DDB9EF26-1BF5-4A0D-92B9-75DD9DE502CB}" name="Column12670" dataDxfId="3864"/>
    <tableColumn id="12687" xr3:uid="{74832F59-B886-4AF2-8F8B-A1C08A9C3427}" name="Column12671" dataDxfId="3863"/>
    <tableColumn id="12688" xr3:uid="{1FA1E9D8-7F43-4F9F-837F-FB028A452A5D}" name="Column12672" dataDxfId="3862"/>
    <tableColumn id="12689" xr3:uid="{42B5A7EE-2B66-4ED8-B610-F1640953FD49}" name="Column12673" dataDxfId="3861"/>
    <tableColumn id="12690" xr3:uid="{FDFC139D-DD98-4883-B011-5F69CEE1E6D1}" name="Column12674" dataDxfId="3860"/>
    <tableColumn id="12691" xr3:uid="{66A04AB8-E7D0-4E3A-85DE-00E73AE36E5F}" name="Column12675" dataDxfId="3859"/>
    <tableColumn id="12692" xr3:uid="{03286178-8472-4AA1-A472-922169D490BF}" name="Column12676" dataDxfId="3858"/>
    <tableColumn id="12693" xr3:uid="{FD64A9A8-79A7-40C8-A45D-AB82AB548EC3}" name="Column12677" dataDxfId="3857"/>
    <tableColumn id="12694" xr3:uid="{0E0C6424-EAE1-4243-A083-282BFF5DC5F8}" name="Column12678" dataDxfId="3856"/>
    <tableColumn id="12695" xr3:uid="{B53BDCC3-B988-4AE0-ACAB-6631E3A4A44C}" name="Column12679" dataDxfId="3855"/>
    <tableColumn id="12696" xr3:uid="{E2C8E7DA-C771-4504-AB7D-389D7AC09B9E}" name="Column12680" dataDxfId="3854"/>
    <tableColumn id="12697" xr3:uid="{7915227F-E897-4997-95FA-2D586DCEEBEB}" name="Column12681" dataDxfId="3853"/>
    <tableColumn id="12698" xr3:uid="{5E9623A8-8997-46EC-86F1-5770FF53C0B7}" name="Column12682" dataDxfId="3852"/>
    <tableColumn id="12699" xr3:uid="{F964213D-2618-4B64-9749-C310AF11A076}" name="Column12683" dataDxfId="3851"/>
    <tableColumn id="12700" xr3:uid="{0B10ACA2-2647-4973-BFDB-84734BE751D5}" name="Column12684" dataDxfId="3850"/>
    <tableColumn id="12701" xr3:uid="{3DEFD998-2AF8-4A62-A712-38FFC99285B3}" name="Column12685" dataDxfId="3849"/>
    <tableColumn id="12702" xr3:uid="{088AA027-A2DC-4D2D-828E-AFF37A51E88A}" name="Column12686" dataDxfId="3848"/>
    <tableColumn id="12703" xr3:uid="{7C3BCB22-7D1F-4AE9-A2E5-8C9A26CFDC39}" name="Column12687" dataDxfId="3847"/>
    <tableColumn id="12704" xr3:uid="{7EC5F349-E7A9-443C-A10B-6D4228F42B88}" name="Column12688" dataDxfId="3846"/>
    <tableColumn id="12705" xr3:uid="{C085985D-8A4A-4615-B7DD-A81FEA6B1507}" name="Column12689" dataDxfId="3845"/>
    <tableColumn id="12706" xr3:uid="{655FCD0B-6249-436A-A40B-7D48105EB0C1}" name="Column12690" dataDxfId="3844"/>
    <tableColumn id="12707" xr3:uid="{94ED3E4E-B8E8-45E6-84B3-F5CB1773E601}" name="Column12691" dataDxfId="3843"/>
    <tableColumn id="12708" xr3:uid="{2760F3D4-8BAD-4335-8160-0E8534B6DDC0}" name="Column12692" dataDxfId="3842"/>
    <tableColumn id="12709" xr3:uid="{8DB6176F-4007-44DF-A2B1-F044557C882B}" name="Column12693" dataDxfId="3841"/>
    <tableColumn id="12710" xr3:uid="{64E1798F-B1F4-4A02-9B2C-13F04625F62E}" name="Column12694" dataDxfId="3840"/>
    <tableColumn id="12711" xr3:uid="{8AC59A01-3A6B-4388-AB19-10D70E8859B9}" name="Column12695" dataDxfId="3839"/>
    <tableColumn id="12712" xr3:uid="{DB08C984-91BE-4C26-A019-C3E9383A5709}" name="Column12696" dataDxfId="3838"/>
    <tableColumn id="12713" xr3:uid="{8CEA1FAF-5AE3-4E3C-877F-2052A88A7265}" name="Column12697" dataDxfId="3837"/>
    <tableColumn id="12714" xr3:uid="{BA4103DF-077E-4A13-8860-506CDE9F896B}" name="Column12698" dataDxfId="3836"/>
    <tableColumn id="12715" xr3:uid="{A355F07D-D9BB-46CE-86E1-E61844D08FDD}" name="Column12699" dataDxfId="3835"/>
    <tableColumn id="12716" xr3:uid="{469779D0-0371-420E-893C-7B8E3ACFD8D0}" name="Column12700" dataDxfId="3834"/>
    <tableColumn id="12717" xr3:uid="{52645F3A-2F16-4E1D-AA8A-DE87C64B0D5E}" name="Column12701" dataDxfId="3833"/>
    <tableColumn id="12718" xr3:uid="{04F17228-0A83-4F8C-83C6-E5E2AEA1012A}" name="Column12702" dataDxfId="3832"/>
    <tableColumn id="12719" xr3:uid="{994500C6-A7C7-4911-A246-BEF84FD20752}" name="Column12703" dataDxfId="3831"/>
    <tableColumn id="12720" xr3:uid="{0AB5C1DE-9C3C-4D4A-B9B8-510714BA9407}" name="Column12704" dataDxfId="3830"/>
    <tableColumn id="12721" xr3:uid="{B8D83453-8168-4383-B784-1F14677B1034}" name="Column12705" dataDxfId="3829"/>
    <tableColumn id="12722" xr3:uid="{A3C826C5-BCBD-4179-9FDD-CF8E91005908}" name="Column12706" dataDxfId="3828"/>
    <tableColumn id="12723" xr3:uid="{C8BB7FB7-F1A5-4E55-B1A6-A6D6C73D9E2F}" name="Column12707" dataDxfId="3827"/>
    <tableColumn id="12724" xr3:uid="{45F4CFE1-AD34-472B-AF16-E847FAD6CFA0}" name="Column12708" dataDxfId="3826"/>
    <tableColumn id="12725" xr3:uid="{AF741421-CC68-40CA-B93F-3714CF2090BA}" name="Column12709" dataDxfId="3825"/>
    <tableColumn id="12726" xr3:uid="{F81DD98F-735D-4DFA-B6AA-5FD8B8711625}" name="Column12710" dataDxfId="3824"/>
    <tableColumn id="12727" xr3:uid="{2A3F1BFA-7E50-4D34-A70E-E831BA6C09FB}" name="Column12711" dataDxfId="3823"/>
    <tableColumn id="12728" xr3:uid="{FD1A8920-2655-4214-9B71-97357DF01845}" name="Column12712" dataDxfId="3822"/>
    <tableColumn id="12729" xr3:uid="{7317301E-4ABF-422B-AD24-DDAF404312E0}" name="Column12713" dataDxfId="3821"/>
    <tableColumn id="12730" xr3:uid="{55915724-3815-4D6D-98AB-63EEEF071EBB}" name="Column12714" dataDxfId="3820"/>
    <tableColumn id="12731" xr3:uid="{8FD4D964-8CE2-4069-B81C-0B614638EE3F}" name="Column12715" dataDxfId="3819"/>
    <tableColumn id="12732" xr3:uid="{9223E643-0425-4195-86B4-74B93AC6AEDA}" name="Column12716" dataDxfId="3818"/>
    <tableColumn id="12733" xr3:uid="{254B7E81-F3DC-4540-ABA2-E4F68CECE83B}" name="Column12717" dataDxfId="3817"/>
    <tableColumn id="12734" xr3:uid="{20604D61-43FD-4642-9D2C-D44EFF407E40}" name="Column12718" dataDxfId="3816"/>
    <tableColumn id="12735" xr3:uid="{DCF1CBEB-967A-47C5-AA55-2FAA45D144DB}" name="Column12719" dataDxfId="3815"/>
    <tableColumn id="12736" xr3:uid="{F5D8B476-D70B-4C76-B0A6-5B668E06D994}" name="Column12720" dataDxfId="3814"/>
    <tableColumn id="12737" xr3:uid="{1B895775-6BB5-499B-BBCC-A66DD119ACA6}" name="Column12721" dataDxfId="3813"/>
    <tableColumn id="12738" xr3:uid="{4E9EB83D-9E1B-4CDE-B42C-05680781A6E2}" name="Column12722" dataDxfId="3812"/>
    <tableColumn id="12739" xr3:uid="{663FAC60-3AEC-4A17-B563-71C8431C53ED}" name="Column12723" dataDxfId="3811"/>
    <tableColumn id="12740" xr3:uid="{65E47439-5685-446F-9F17-977050D70DE2}" name="Column12724" dataDxfId="3810"/>
    <tableColumn id="12741" xr3:uid="{E2878CE4-2312-421C-B66E-8AD749863098}" name="Column12725" dataDxfId="3809"/>
    <tableColumn id="12742" xr3:uid="{1C9EF3E8-8F2F-4FE9-9CC0-CF0E77B87C87}" name="Column12726" dataDxfId="3808"/>
    <tableColumn id="12743" xr3:uid="{1427B1B0-87FB-41EC-AE5B-CB9A09734317}" name="Column12727" dataDxfId="3807"/>
    <tableColumn id="12744" xr3:uid="{5C9F71D5-2511-42B6-8629-C0A2A0C53428}" name="Column12728" dataDxfId="3806"/>
    <tableColumn id="12745" xr3:uid="{646F445A-59F4-4FF4-9FB6-43881D3640C2}" name="Column12729" dataDxfId="3805"/>
    <tableColumn id="12746" xr3:uid="{8E876681-C165-4603-A748-B7F04F5594E9}" name="Column12730" dataDxfId="3804"/>
    <tableColumn id="12747" xr3:uid="{096410A1-9B94-46E9-8638-2893EC237DB8}" name="Column12731" dataDxfId="3803"/>
    <tableColumn id="12748" xr3:uid="{46720D7B-0E8C-4749-A606-86FA7505DF54}" name="Column12732" dataDxfId="3802"/>
    <tableColumn id="12749" xr3:uid="{C8731301-B966-415A-A79A-CC38BD6769F2}" name="Column12733" dataDxfId="3801"/>
    <tableColumn id="12750" xr3:uid="{EFAE7E3D-D422-461C-ABBB-9880B1F77885}" name="Column12734" dataDxfId="3800"/>
    <tableColumn id="12751" xr3:uid="{44A72A23-2D55-4734-BCF4-AFC5B103BAEE}" name="Column12735" dataDxfId="3799"/>
    <tableColumn id="12752" xr3:uid="{5C72E3E8-4547-48C4-83F9-6032E9CD4989}" name="Column12736" dataDxfId="3798"/>
    <tableColumn id="12753" xr3:uid="{E679379D-A8FE-43E0-87B0-6016D91AE797}" name="Column12737" dataDxfId="3797"/>
    <tableColumn id="12754" xr3:uid="{6819D19C-01AF-4D10-93A3-DA5D0472CF9D}" name="Column12738" dataDxfId="3796"/>
    <tableColumn id="12755" xr3:uid="{282B9442-682E-4ECB-8128-3DDE2D50DA73}" name="Column12739" dataDxfId="3795"/>
    <tableColumn id="12756" xr3:uid="{0F8DA874-90EF-4517-9EB2-6723F2E9111B}" name="Column12740" dataDxfId="3794"/>
    <tableColumn id="12757" xr3:uid="{7FA6F569-3EA2-4652-ABE8-83213D605E3B}" name="Column12741" dataDxfId="3793"/>
    <tableColumn id="12758" xr3:uid="{2D607C63-DFED-43AE-B1B6-EA1C5BEC7C10}" name="Column12742" dataDxfId="3792"/>
    <tableColumn id="12759" xr3:uid="{13AB0105-C683-45FD-AB64-0B9F00ADA4BC}" name="Column12743" dataDxfId="3791"/>
    <tableColumn id="12760" xr3:uid="{A9694984-0AAA-4A11-BB11-470C387345D3}" name="Column12744" dataDxfId="3790"/>
    <tableColumn id="12761" xr3:uid="{7F71931E-DC97-4051-8CE6-C219D1584939}" name="Column12745" dataDxfId="3789"/>
    <tableColumn id="12762" xr3:uid="{55D2CB03-76CF-40C7-B378-A0D9D89D23D5}" name="Column12746" dataDxfId="3788"/>
    <tableColumn id="12763" xr3:uid="{F2F17413-5E24-4E8D-B280-B8074A651466}" name="Column12747" dataDxfId="3787"/>
    <tableColumn id="12764" xr3:uid="{370799FE-4966-44BE-A493-608AA7085A4D}" name="Column12748" dataDxfId="3786"/>
    <tableColumn id="12765" xr3:uid="{36C7597D-B849-4C9A-AA91-88B7535C6105}" name="Column12749" dataDxfId="3785"/>
    <tableColumn id="12766" xr3:uid="{EFCC01AB-9BF9-4742-B190-5BF296ECBD4A}" name="Column12750" dataDxfId="3784"/>
    <tableColumn id="12767" xr3:uid="{58FEB8DE-B4E6-423F-8A97-E0E1F0E10D49}" name="Column12751" dataDxfId="3783"/>
    <tableColumn id="12768" xr3:uid="{122A54C0-D392-42D2-935E-40118DF16827}" name="Column12752" dataDxfId="3782"/>
    <tableColumn id="12769" xr3:uid="{EC4D67D5-D847-4D08-AA0C-E8B20864A9F1}" name="Column12753" dataDxfId="3781"/>
    <tableColumn id="12770" xr3:uid="{A4A3103B-4D67-4F4D-81A4-4E695D4ADD71}" name="Column12754" dataDxfId="3780"/>
    <tableColumn id="12771" xr3:uid="{E92D20B4-71AD-489F-953C-C0CD4177D177}" name="Column12755" dataDxfId="3779"/>
    <tableColumn id="12772" xr3:uid="{D05F73CF-CB56-4339-90E2-C73A52E933CF}" name="Column12756" dataDxfId="3778"/>
    <tableColumn id="12773" xr3:uid="{F71B036A-72CA-40E7-9A15-617E21E55609}" name="Column12757" dataDxfId="3777"/>
    <tableColumn id="12774" xr3:uid="{608C8E99-ED4D-4CBF-885E-669D40D51AA7}" name="Column12758" dataDxfId="3776"/>
    <tableColumn id="12775" xr3:uid="{D48822FD-7BAC-4C83-A561-38D65E5D2956}" name="Column12759" dataDxfId="3775"/>
    <tableColumn id="12776" xr3:uid="{DDA65B88-587B-4397-8A29-9CE975D3E06D}" name="Column12760" dataDxfId="3774"/>
    <tableColumn id="12777" xr3:uid="{CA741351-C29B-4D96-87D1-92DEFDAC0882}" name="Column12761" dataDxfId="3773"/>
    <tableColumn id="12778" xr3:uid="{B28B2AB7-C706-4E98-8673-2ADE4290B376}" name="Column12762" dataDxfId="3772"/>
    <tableColumn id="12779" xr3:uid="{8D77B496-FFA0-431F-B910-9E86FD61E5ED}" name="Column12763" dataDxfId="3771"/>
    <tableColumn id="12780" xr3:uid="{FCBFFF3E-0756-4C05-B069-326EE71F5984}" name="Column12764" dataDxfId="3770"/>
    <tableColumn id="12781" xr3:uid="{7E473A58-A394-4983-8C72-69396F960807}" name="Column12765" dataDxfId="3769"/>
    <tableColumn id="12782" xr3:uid="{605ADD7C-4D2B-495D-92C8-27C3EB917643}" name="Column12766" dataDxfId="3768"/>
    <tableColumn id="12783" xr3:uid="{95D3F51F-7ACB-4E80-99FB-2DFE7B93300C}" name="Column12767" dataDxfId="3767"/>
    <tableColumn id="12784" xr3:uid="{6C1D0944-DCE0-4878-9695-E647449875DE}" name="Column12768" dataDxfId="3766"/>
    <tableColumn id="12785" xr3:uid="{0E45ACB0-CAE0-4E35-9735-98AF8B61589D}" name="Column12769" dataDxfId="3765"/>
    <tableColumn id="12786" xr3:uid="{B0A1C641-4BA5-4D4C-80DD-68B9164BE8AD}" name="Column12770" dataDxfId="3764"/>
    <tableColumn id="12787" xr3:uid="{DEEC12C1-4731-4C4B-8151-790DE712F0F7}" name="Column12771" dataDxfId="3763"/>
    <tableColumn id="12788" xr3:uid="{7E91AF1A-CA35-438B-825F-1AB67D47E20E}" name="Column12772" dataDxfId="3762"/>
    <tableColumn id="12789" xr3:uid="{7FCB817F-AB87-4521-BBD3-1A0B7D379807}" name="Column12773" dataDxfId="3761"/>
    <tableColumn id="12790" xr3:uid="{6BCE18A7-338A-4B4E-B579-9B17781D96BE}" name="Column12774" dataDxfId="3760"/>
    <tableColumn id="12791" xr3:uid="{F09DA109-301E-489D-A6E5-66A9B4A152CC}" name="Column12775" dataDxfId="3759"/>
    <tableColumn id="12792" xr3:uid="{0869ACB9-6DEE-4F7C-87BC-E16E8F88D2EE}" name="Column12776" dataDxfId="3758"/>
    <tableColumn id="12793" xr3:uid="{6DCCE823-138D-4EE0-AB57-57C323B6A7F7}" name="Column12777" dataDxfId="3757"/>
    <tableColumn id="12794" xr3:uid="{84F9D843-9674-4780-8FC9-9C9D73B6C9E8}" name="Column12778" dataDxfId="3756"/>
    <tableColumn id="12795" xr3:uid="{99B80327-E36C-488B-B0A3-359CA1AC12AC}" name="Column12779" dataDxfId="3755"/>
    <tableColumn id="12796" xr3:uid="{FBE1E790-4700-42B4-8625-F3C451B5330F}" name="Column12780" dataDxfId="3754"/>
    <tableColumn id="12797" xr3:uid="{2CC6D395-4B5C-4FBE-A757-1D09B3D0026F}" name="Column12781" dataDxfId="3753"/>
    <tableColumn id="12798" xr3:uid="{111A991A-C07E-4F7D-84EA-13AEA5D958C1}" name="Column12782" dataDxfId="3752"/>
    <tableColumn id="12799" xr3:uid="{08BD49DE-77B7-42D9-84AF-B41F99F22A28}" name="Column12783" dataDxfId="3751"/>
    <tableColumn id="12800" xr3:uid="{9E9C8FA2-2C60-4E77-B716-337A476B1FAD}" name="Column12784" dataDxfId="3750"/>
    <tableColumn id="12801" xr3:uid="{679C4CB3-33B4-4E8F-9C03-05EC5B0FC154}" name="Column12785" dataDxfId="3749"/>
    <tableColumn id="12802" xr3:uid="{DE324ED5-0A3D-4F51-9CB3-E9B3D95C36D0}" name="Column12786" dataDxfId="3748"/>
    <tableColumn id="12803" xr3:uid="{5385A052-AAE3-4DA6-9AAB-D626594CF1A8}" name="Column12787" dataDxfId="3747"/>
    <tableColumn id="12804" xr3:uid="{C4FD11F2-735D-4366-BA61-5F7FB16AF165}" name="Column12788" dataDxfId="3746"/>
    <tableColumn id="12805" xr3:uid="{488C6220-7CAA-4CB4-98CC-3C4B2AD84C38}" name="Column12789" dataDxfId="3745"/>
    <tableColumn id="12806" xr3:uid="{2444451C-327A-4CDB-89B0-6D6B06DF1328}" name="Column12790" dataDxfId="3744"/>
    <tableColumn id="12807" xr3:uid="{CE990062-A04F-4F71-AD97-B3688B4C5A01}" name="Column12791" dataDxfId="3743"/>
    <tableColumn id="12808" xr3:uid="{0B783623-7BAA-46F1-82A7-89684E88BBF7}" name="Column12792" dataDxfId="3742"/>
    <tableColumn id="12809" xr3:uid="{2DC09D59-420C-4B88-B706-B436466E71DB}" name="Column12793" dataDxfId="3741"/>
    <tableColumn id="12810" xr3:uid="{218261D6-EA3A-4218-92B7-20330C4A3241}" name="Column12794" dataDxfId="3740"/>
    <tableColumn id="12811" xr3:uid="{2AD5A863-6346-44FB-B59B-B3C9421DB6A9}" name="Column12795" dataDxfId="3739"/>
    <tableColumn id="12812" xr3:uid="{3CF2FCD7-AF23-4324-B0C9-937E6107AB17}" name="Column12796" dataDxfId="3738"/>
    <tableColumn id="12813" xr3:uid="{E9F46E4F-88AE-440E-8B93-7DDB6DBFA858}" name="Column12797" dataDxfId="3737"/>
    <tableColumn id="12814" xr3:uid="{A3A55315-C712-40E3-A17F-B26505D810F6}" name="Column12798" dataDxfId="3736"/>
    <tableColumn id="12815" xr3:uid="{17140FB4-0894-4057-A3D3-C851A39D8DB8}" name="Column12799" dataDxfId="3735"/>
    <tableColumn id="12816" xr3:uid="{A0806D0C-7D16-44EC-B4A7-9EC6CEE728E7}" name="Column12800" dataDxfId="3734"/>
    <tableColumn id="12817" xr3:uid="{EA441E0E-EDBE-4AB4-B1DB-F6FE917E3D1A}" name="Column12801" dataDxfId="3733"/>
    <tableColumn id="12818" xr3:uid="{EB523ECC-C5E9-4962-92EE-04CABD9489F2}" name="Column12802" dataDxfId="3732"/>
    <tableColumn id="12819" xr3:uid="{2ADBEAC1-EFDE-4B68-AA8B-5CA90E94FA07}" name="Column12803" dataDxfId="3731"/>
    <tableColumn id="12820" xr3:uid="{3640977C-93C6-433D-8EE6-0651DC4028E4}" name="Column12804" dataDxfId="3730"/>
    <tableColumn id="12821" xr3:uid="{B1D1D9E8-843B-40F1-BE9E-09DCF2465B76}" name="Column12805" dataDxfId="3729"/>
    <tableColumn id="12822" xr3:uid="{4967D8C4-40A7-4C09-8EA5-84B91D101170}" name="Column12806" dataDxfId="3728"/>
    <tableColumn id="12823" xr3:uid="{B17F46C1-5968-4960-B8A6-4038CC831FE2}" name="Column12807" dataDxfId="3727"/>
    <tableColumn id="12824" xr3:uid="{E5C50256-1E7B-45E2-AA7B-83AEB159DF71}" name="Column12808" dataDxfId="3726"/>
    <tableColumn id="12825" xr3:uid="{62A51888-42AD-4F73-953D-DDE5D12318BE}" name="Column12809" dataDxfId="3725"/>
    <tableColumn id="12826" xr3:uid="{10DBA8F7-6D25-4B9A-A473-E61054EC22A0}" name="Column12810" dataDxfId="3724"/>
    <tableColumn id="12827" xr3:uid="{61986512-AE73-4619-9910-4955F99817A8}" name="Column12811" dataDxfId="3723"/>
    <tableColumn id="12828" xr3:uid="{146D9FAD-452A-412F-955A-D6091918476A}" name="Column12812" dataDxfId="3722"/>
    <tableColumn id="12829" xr3:uid="{C5EA1AF1-9F17-4307-9333-96323311949A}" name="Column12813" dataDxfId="3721"/>
    <tableColumn id="12830" xr3:uid="{BED61D0C-A147-4582-93AD-22CC107FA9FD}" name="Column12814" dataDxfId="3720"/>
    <tableColumn id="12831" xr3:uid="{CDB76478-DB0F-48D2-BD20-F690D2230D5F}" name="Column12815" dataDxfId="3719"/>
    <tableColumn id="12832" xr3:uid="{82949A0F-8A96-495C-A17E-140AADC86558}" name="Column12816" dataDxfId="3718"/>
    <tableColumn id="12833" xr3:uid="{A3C03834-10AF-41ED-AAFD-CF5B18AB4D5E}" name="Column12817" dataDxfId="3717"/>
    <tableColumn id="12834" xr3:uid="{33164126-7635-4CD4-9B4A-22663CD2E9EB}" name="Column12818" dataDxfId="3716"/>
    <tableColumn id="12835" xr3:uid="{79743A35-464B-4BE3-B988-23251F3CBC18}" name="Column12819" dataDxfId="3715"/>
    <tableColumn id="12836" xr3:uid="{7B3FB4E0-3731-42B0-84C3-C08D36D64131}" name="Column12820" dataDxfId="3714"/>
    <tableColumn id="12837" xr3:uid="{AB38A780-13BC-45E2-B961-89565A974E56}" name="Column12821" dataDxfId="3713"/>
    <tableColumn id="12838" xr3:uid="{0F2BA0AF-DC44-44BC-895C-5F27DF9DBBCA}" name="Column12822" dataDxfId="3712"/>
    <tableColumn id="12839" xr3:uid="{6DB9C1B2-A00A-4CB6-954F-2A7BF570F4A8}" name="Column12823" dataDxfId="3711"/>
    <tableColumn id="12840" xr3:uid="{962BC822-EEB0-4BB9-8CCB-2C53FE50E2A0}" name="Column12824" dataDxfId="3710"/>
    <tableColumn id="12841" xr3:uid="{2E8EC548-69AE-4E9B-BA7B-C2B2561EB356}" name="Column12825" dataDxfId="3709"/>
    <tableColumn id="12842" xr3:uid="{37755E62-7BB9-474F-A032-8D2A3D2CF690}" name="Column12826" dataDxfId="3708"/>
    <tableColumn id="12843" xr3:uid="{C39E9457-738B-4A0C-B1EC-7AE8A3F14424}" name="Column12827" dataDxfId="3707"/>
    <tableColumn id="12844" xr3:uid="{3A22ADB0-01BD-4874-9CE7-E2E994DFA30A}" name="Column12828" dataDxfId="3706"/>
    <tableColumn id="12845" xr3:uid="{E817DE7F-483B-4DAA-AEF9-DA5D87CED154}" name="Column12829" dataDxfId="3705"/>
    <tableColumn id="12846" xr3:uid="{C97CAB6A-CA88-4874-AEEF-8A0E47D17857}" name="Column12830" dataDxfId="3704"/>
    <tableColumn id="12847" xr3:uid="{09C3A466-E535-4DA6-A958-DD9A922838B0}" name="Column12831" dataDxfId="3703"/>
    <tableColumn id="12848" xr3:uid="{0C9AC296-96A2-4B35-A54E-2430AE385D78}" name="Column12832" dataDxfId="3702"/>
    <tableColumn id="12849" xr3:uid="{66B47BD5-C3D6-4A56-821B-10F9F3A37271}" name="Column12833" dataDxfId="3701"/>
    <tableColumn id="12850" xr3:uid="{81EF0389-EC51-4ADE-B41D-AF0F9067C6C2}" name="Column12834" dataDxfId="3700"/>
    <tableColumn id="12851" xr3:uid="{4468CEA0-216B-4048-8630-A552B1483BD9}" name="Column12835" dataDxfId="3699"/>
    <tableColumn id="12852" xr3:uid="{857BF492-6665-4828-B254-5BB4530A1AB9}" name="Column12836" dataDxfId="3698"/>
    <tableColumn id="12853" xr3:uid="{090FDD8B-0412-49A1-8621-AA4149249C9F}" name="Column12837" dataDxfId="3697"/>
    <tableColumn id="12854" xr3:uid="{3F02650D-1D84-42FA-BB49-9F514C23292D}" name="Column12838" dataDxfId="3696"/>
    <tableColumn id="12855" xr3:uid="{409D01D9-3F71-4891-BA6F-28674BF4CF06}" name="Column12839" dataDxfId="3695"/>
    <tableColumn id="12856" xr3:uid="{18ED8BB8-0951-4257-A473-F9D57DC93AA9}" name="Column12840" dataDxfId="3694"/>
    <tableColumn id="12857" xr3:uid="{11A58703-58FB-4D6B-9EC7-24E9ABD364D9}" name="Column12841" dataDxfId="3693"/>
    <tableColumn id="12858" xr3:uid="{2196B0B5-E31D-4C85-AD24-A2B4754D7482}" name="Column12842" dataDxfId="3692"/>
    <tableColumn id="12859" xr3:uid="{334D5777-B915-4345-976C-B72820EB8DB1}" name="Column12843" dataDxfId="3691"/>
    <tableColumn id="12860" xr3:uid="{215F7143-B9A9-4665-ACB2-83B53F41221C}" name="Column12844" dataDxfId="3690"/>
    <tableColumn id="12861" xr3:uid="{27FF421A-E1D3-4F7D-AA8F-1CD538DD4D80}" name="Column12845" dataDxfId="3689"/>
    <tableColumn id="12862" xr3:uid="{B4618376-DDD3-406B-8C4F-1C79495B97B3}" name="Column12846" dataDxfId="3688"/>
    <tableColumn id="12863" xr3:uid="{F78D8726-255D-4025-B082-4BD8CB26E597}" name="Column12847" dataDxfId="3687"/>
    <tableColumn id="12864" xr3:uid="{2090E052-7B9D-4026-8945-B71B6E3E2094}" name="Column12848" dataDxfId="3686"/>
    <tableColumn id="12865" xr3:uid="{85F65221-FBBC-4096-8743-E2FE81257980}" name="Column12849" dataDxfId="3685"/>
    <tableColumn id="12866" xr3:uid="{889C2524-34FF-4046-B537-AE4C97E56026}" name="Column12850" dataDxfId="3684"/>
    <tableColumn id="12867" xr3:uid="{D9BC11F8-A934-4ACA-9B71-2B3D6F029BF8}" name="Column12851" dataDxfId="3683"/>
    <tableColumn id="12868" xr3:uid="{1B0A102E-973F-4F57-9F92-E3418E465030}" name="Column12852" dataDxfId="3682"/>
    <tableColumn id="12869" xr3:uid="{B64079FD-8F43-4397-9039-C434E0F9A007}" name="Column12853" dataDxfId="3681"/>
    <tableColumn id="12870" xr3:uid="{9ABFAD98-859E-4559-8288-50D67EFFB31F}" name="Column12854" dataDxfId="3680"/>
    <tableColumn id="12871" xr3:uid="{DBDEE74B-420C-40D7-BF91-86EBEDE5ECEE}" name="Column12855" dataDxfId="3679"/>
    <tableColumn id="12872" xr3:uid="{FD02128D-B25F-44DE-ABE3-7B06FC339D37}" name="Column12856" dataDxfId="3678"/>
    <tableColumn id="12873" xr3:uid="{934A88E8-DF7B-444D-96BF-4B125D96BBA7}" name="Column12857" dataDxfId="3677"/>
    <tableColumn id="12874" xr3:uid="{33F2B84C-9437-4D5A-88A4-BB30562E539C}" name="Column12858" dataDxfId="3676"/>
    <tableColumn id="12875" xr3:uid="{FA612EF5-F8E9-48A0-9F47-578C32548AEE}" name="Column12859" dataDxfId="3675"/>
    <tableColumn id="12876" xr3:uid="{58932C01-79DF-4EEB-A7E5-1DF05D1C3C38}" name="Column12860" dataDxfId="3674"/>
    <tableColumn id="12877" xr3:uid="{E990421F-01C4-499D-9E5C-078D3B6D4DE1}" name="Column12861" dataDxfId="3673"/>
    <tableColumn id="12878" xr3:uid="{8EBDC58F-F5D8-4A36-B332-10C95E554750}" name="Column12862" dataDxfId="3672"/>
    <tableColumn id="12879" xr3:uid="{68EA4622-EFC8-46C9-90EF-95D34E181B2D}" name="Column12863" dataDxfId="3671"/>
    <tableColumn id="12880" xr3:uid="{D315BF3D-4EAB-489C-BA89-C6356EC71D6A}" name="Column12864" dataDxfId="3670"/>
    <tableColumn id="12881" xr3:uid="{44478996-17F7-4278-A96E-9431C811FF28}" name="Column12865" dataDxfId="3669"/>
    <tableColumn id="12882" xr3:uid="{18E9694F-331D-4306-A2AB-5CD2796DA14E}" name="Column12866" dataDxfId="3668"/>
    <tableColumn id="12883" xr3:uid="{263F26F6-0233-4616-841C-67285D1DB895}" name="Column12867" dataDxfId="3667"/>
    <tableColumn id="12884" xr3:uid="{F90FE561-1295-42EF-9330-5094076CED62}" name="Column12868" dataDxfId="3666"/>
    <tableColumn id="12885" xr3:uid="{8BB7577A-DE73-4D53-B4A2-94524027884B}" name="Column12869" dataDxfId="3665"/>
    <tableColumn id="12886" xr3:uid="{12F81D28-023D-456A-94AF-50487D9EF62E}" name="Column12870" dataDxfId="3664"/>
    <tableColumn id="12887" xr3:uid="{EBCCA265-392C-4224-BF1F-31DBA207DD6F}" name="Column12871" dataDxfId="3663"/>
    <tableColumn id="12888" xr3:uid="{12AD31CA-CA98-4404-98EE-EC83FDD847B1}" name="Column12872" dataDxfId="3662"/>
    <tableColumn id="12889" xr3:uid="{983A30AD-59AB-42F0-9458-6255876D9734}" name="Column12873" dataDxfId="3661"/>
    <tableColumn id="12890" xr3:uid="{62D3200F-C33E-4E06-9105-29BDFF3B669B}" name="Column12874" dataDxfId="3660"/>
    <tableColumn id="12891" xr3:uid="{3D545AB9-6BBC-49E6-A48D-9063393A0BA8}" name="Column12875" dataDxfId="3659"/>
    <tableColumn id="12892" xr3:uid="{28685837-0793-496B-8086-DCBF8C3174DD}" name="Column12876" dataDxfId="3658"/>
    <tableColumn id="12893" xr3:uid="{9E2E3F18-6757-41BD-9B27-1D79F542DF4A}" name="Column12877" dataDxfId="3657"/>
    <tableColumn id="12894" xr3:uid="{3EE2C165-A251-407C-AE32-8EED9DA40378}" name="Column12878" dataDxfId="3656"/>
    <tableColumn id="12895" xr3:uid="{2F6A3A43-AB27-4DCA-8E18-B23A88210768}" name="Column12879" dataDxfId="3655"/>
    <tableColumn id="12896" xr3:uid="{C0659333-ACFE-4F8A-B92F-362701A56A1B}" name="Column12880" dataDxfId="3654"/>
    <tableColumn id="12897" xr3:uid="{D6A66270-E124-400E-ABD9-57D4E5578407}" name="Column12881" dataDxfId="3653"/>
    <tableColumn id="12898" xr3:uid="{508A626F-E9DE-4503-8D0E-3BF6202B99C4}" name="Column12882" dataDxfId="3652"/>
    <tableColumn id="12899" xr3:uid="{941AD781-0C03-4EB9-B5CE-125E7FE2816D}" name="Column12883" dataDxfId="3651"/>
    <tableColumn id="12900" xr3:uid="{0306E6C5-7AD1-49E6-B4E8-EB97C0A0A666}" name="Column12884" dataDxfId="3650"/>
    <tableColumn id="12901" xr3:uid="{4B9D66C0-344F-44B6-BD17-AA11AB1367B3}" name="Column12885" dataDxfId="3649"/>
    <tableColumn id="12902" xr3:uid="{2020F68C-8F92-4FF7-B2CE-706138764D48}" name="Column12886" dataDxfId="3648"/>
    <tableColumn id="12903" xr3:uid="{CF9F79FF-7851-4EE5-AD16-BE8D2D4DA98F}" name="Column12887" dataDxfId="3647"/>
    <tableColumn id="12904" xr3:uid="{683921DB-B4FE-4C12-886B-11DF697817DE}" name="Column12888" dataDxfId="3646"/>
    <tableColumn id="12905" xr3:uid="{C32B41AD-8315-4639-B1A1-BD439777D81A}" name="Column12889" dataDxfId="3645"/>
    <tableColumn id="12906" xr3:uid="{B02B02F4-103F-4278-A551-E42CB454D422}" name="Column12890" dataDxfId="3644"/>
    <tableColumn id="12907" xr3:uid="{DBF23271-F1F3-4140-905A-DB5017387D15}" name="Column12891" dataDxfId="3643"/>
    <tableColumn id="12908" xr3:uid="{1601376F-37A8-44BA-9009-B9F5173F8099}" name="Column12892" dataDxfId="3642"/>
    <tableColumn id="12909" xr3:uid="{1CC19FC1-368C-441F-88CF-D41D2AD0D03B}" name="Column12893" dataDxfId="3641"/>
    <tableColumn id="12910" xr3:uid="{07CD17A8-87DD-4BFD-AB8D-F20799BF04FC}" name="Column12894" dataDxfId="3640"/>
    <tableColumn id="12911" xr3:uid="{DC401537-33BF-4013-B862-340433255D18}" name="Column12895" dataDxfId="3639"/>
    <tableColumn id="12912" xr3:uid="{524FFC79-3F7D-4728-AA16-6E2061222DEF}" name="Column12896" dataDxfId="3638"/>
    <tableColumn id="12913" xr3:uid="{05807CE6-B7F7-4E69-9D37-B5F639993584}" name="Column12897" dataDxfId="3637"/>
    <tableColumn id="12914" xr3:uid="{0CB6E4DB-21A2-4023-A71B-793A3C638136}" name="Column12898" dataDxfId="3636"/>
    <tableColumn id="12915" xr3:uid="{0CD0D223-3D3F-4D10-9714-21208E0193E5}" name="Column12899" dataDxfId="3635"/>
    <tableColumn id="12916" xr3:uid="{E4E9CC97-421E-424D-B5A6-12D15E1C4DD0}" name="Column12900" dataDxfId="3634"/>
    <tableColumn id="12917" xr3:uid="{42C7A418-9080-4744-970A-1625B988AB3D}" name="Column12901" dataDxfId="3633"/>
    <tableColumn id="12918" xr3:uid="{10121966-FCDB-4FFA-BEFA-EFBF8A562D16}" name="Column12902" dataDxfId="3632"/>
    <tableColumn id="12919" xr3:uid="{F8CFA725-2FD3-486F-9A9F-765F9A313A9B}" name="Column12903" dataDxfId="3631"/>
    <tableColumn id="12920" xr3:uid="{1BA5A2EE-9714-443E-B5E8-DE373E193F99}" name="Column12904" dataDxfId="3630"/>
    <tableColumn id="12921" xr3:uid="{56D556A6-FCD8-4A2E-BA9D-5738CB1C978E}" name="Column12905" dataDxfId="3629"/>
    <tableColumn id="12922" xr3:uid="{E8F57639-819B-4842-8D5F-7A7B49925C2F}" name="Column12906" dataDxfId="3628"/>
    <tableColumn id="12923" xr3:uid="{7CDC79D9-A1CE-4B80-9CDE-D0C1F48942CC}" name="Column12907" dataDxfId="3627"/>
    <tableColumn id="12924" xr3:uid="{F3906923-FE16-4647-8051-6785F5047740}" name="Column12908" dataDxfId="3626"/>
    <tableColumn id="12925" xr3:uid="{45C3B6F3-E0D2-438C-8A07-7B4919D27D9B}" name="Column12909" dataDxfId="3625"/>
    <tableColumn id="12926" xr3:uid="{22867AA4-ED5E-40DC-B7FB-26AF590F4632}" name="Column12910" dataDxfId="3624"/>
    <tableColumn id="12927" xr3:uid="{1D3893EA-5B71-4182-8334-1D2D748BC02E}" name="Column12911" dataDxfId="3623"/>
    <tableColumn id="12928" xr3:uid="{B68A2B90-49DF-4C62-A6F0-2D8DFCEF213D}" name="Column12912" dataDxfId="3622"/>
    <tableColumn id="12929" xr3:uid="{784130F2-BEBA-41C6-9A84-7AA16425BFD4}" name="Column12913" dataDxfId="3621"/>
    <tableColumn id="12930" xr3:uid="{25620095-B8D8-4154-BD40-ED5B7742AABE}" name="Column12914" dataDxfId="3620"/>
    <tableColumn id="12931" xr3:uid="{5E9353ED-B824-4AEA-B6DD-57C029439D27}" name="Column12915" dataDxfId="3619"/>
    <tableColumn id="12932" xr3:uid="{494CA572-0E63-4C79-B331-72448C87E6D1}" name="Column12916" dataDxfId="3618"/>
    <tableColumn id="12933" xr3:uid="{CB97478A-E111-455C-88DE-10C088D6F3BF}" name="Column12917" dataDxfId="3617"/>
    <tableColumn id="12934" xr3:uid="{AAD541BF-53BB-4FFB-A5FC-4BA5933E742F}" name="Column12918" dataDxfId="3616"/>
    <tableColumn id="12935" xr3:uid="{66C3EFDA-0301-4E09-8932-E5623561A537}" name="Column12919" dataDxfId="3615"/>
    <tableColumn id="12936" xr3:uid="{38F10343-964B-43B2-9972-640C6E23980C}" name="Column12920" dataDxfId="3614"/>
    <tableColumn id="12937" xr3:uid="{A97202AE-3B6C-49B3-B15A-206D45BB45A5}" name="Column12921" dataDxfId="3613"/>
    <tableColumn id="12938" xr3:uid="{042A03BF-424F-4E77-8510-B216C0FAA911}" name="Column12922" dataDxfId="3612"/>
    <tableColumn id="12939" xr3:uid="{5BFA3233-98C5-45E5-8DA8-BA5997EE6BE0}" name="Column12923" dataDxfId="3611"/>
    <tableColumn id="12940" xr3:uid="{1D6D76B1-E84D-43A3-92D3-5E290B3C1A3A}" name="Column12924" dataDxfId="3610"/>
    <tableColumn id="12941" xr3:uid="{6D3DA535-61EE-427B-AD78-070A6649A646}" name="Column12925" dataDxfId="3609"/>
    <tableColumn id="12942" xr3:uid="{96471568-FC04-4E7E-BF80-8D33060BF0C5}" name="Column12926" dataDxfId="3608"/>
    <tableColumn id="12943" xr3:uid="{7D5A28B2-93F5-4CFE-99B5-F2F018164CCF}" name="Column12927" dataDxfId="3607"/>
    <tableColumn id="12944" xr3:uid="{F31863D2-1EAB-489B-A6ED-C0D7FC165E70}" name="Column12928" dataDxfId="3606"/>
    <tableColumn id="12945" xr3:uid="{30C1B67B-9240-4CFB-94B3-9977AC773462}" name="Column12929" dataDxfId="3605"/>
    <tableColumn id="12946" xr3:uid="{BD9E4F5A-2E01-4ED1-A044-6A8F154D7685}" name="Column12930" dataDxfId="3604"/>
    <tableColumn id="12947" xr3:uid="{5ABA3B70-FA31-4422-98EB-3DA78C0DED84}" name="Column12931" dataDxfId="3603"/>
    <tableColumn id="12948" xr3:uid="{4977A71C-2627-4C4B-BED2-69135D757FA4}" name="Column12932" dataDxfId="3602"/>
    <tableColumn id="12949" xr3:uid="{91C1B241-D3DD-4A89-87FC-586BF008E426}" name="Column12933" dataDxfId="3601"/>
    <tableColumn id="12950" xr3:uid="{D75F77F0-6A19-4C0B-B3DD-E168DE045BCD}" name="Column12934" dataDxfId="3600"/>
    <tableColumn id="12951" xr3:uid="{7B26AE05-6B74-4903-9E4D-8DA0719F9617}" name="Column12935" dataDxfId="3599"/>
    <tableColumn id="12952" xr3:uid="{45358485-3727-46A8-B776-530F4C505CB8}" name="Column12936" dataDxfId="3598"/>
    <tableColumn id="12953" xr3:uid="{F3B6227D-5E9A-4121-8097-85ED1BC2B9FE}" name="Column12937" dataDxfId="3597"/>
    <tableColumn id="12954" xr3:uid="{E42A8518-6E60-4272-8995-FEF0DC07A738}" name="Column12938" dataDxfId="3596"/>
    <tableColumn id="12955" xr3:uid="{F34B974A-38BC-458A-A343-F506CF2A25D9}" name="Column12939" dataDxfId="3595"/>
    <tableColumn id="12956" xr3:uid="{AF274089-4FF7-4B04-AEBE-730F82C658AA}" name="Column12940" dataDxfId="3594"/>
    <tableColumn id="12957" xr3:uid="{298B5C1E-7CC1-4DEF-8211-502D6BFC050F}" name="Column12941" dataDxfId="3593"/>
    <tableColumn id="12958" xr3:uid="{3AD6BE43-8519-4F12-97C0-7272DD8B3F87}" name="Column12942" dataDxfId="3592"/>
    <tableColumn id="12959" xr3:uid="{AA1611D9-AEB9-4410-91B9-C792223E0455}" name="Column12943" dataDxfId="3591"/>
    <tableColumn id="12960" xr3:uid="{F74B2624-7441-4F25-9767-A9BF37FA740C}" name="Column12944" dataDxfId="3590"/>
    <tableColumn id="12961" xr3:uid="{D38C58EE-C2A2-48A7-AE06-B782FAB67F17}" name="Column12945" dataDxfId="3589"/>
    <tableColumn id="12962" xr3:uid="{E991A46D-7078-4820-9C73-3D636EE72769}" name="Column12946" dataDxfId="3588"/>
    <tableColumn id="12963" xr3:uid="{CFC88C2F-9B8C-45CF-BC5D-4498EDA048EC}" name="Column12947" dataDxfId="3587"/>
    <tableColumn id="12964" xr3:uid="{537DA25C-AD82-426A-A84B-7EDA1569D07D}" name="Column12948" dataDxfId="3586"/>
    <tableColumn id="12965" xr3:uid="{0139D31C-3131-41A8-8522-F9A66E7D4799}" name="Column12949" dataDxfId="3585"/>
    <tableColumn id="12966" xr3:uid="{EEBCD736-B0C2-435C-9DB2-3F6C4E82E52D}" name="Column12950" dataDxfId="3584"/>
    <tableColumn id="12967" xr3:uid="{B56EC17F-A44A-4CCC-96A6-3C624392C6A2}" name="Column12951" dataDxfId="3583"/>
    <tableColumn id="12968" xr3:uid="{2F620725-D766-4E31-8E54-BE74DFF5474F}" name="Column12952" dataDxfId="3582"/>
    <tableColumn id="12969" xr3:uid="{D80A39D5-1A08-406C-B77C-09FF7188336D}" name="Column12953" dataDxfId="3581"/>
    <tableColumn id="12970" xr3:uid="{091580C0-0D65-460E-A9D8-9F58A8A5D4BE}" name="Column12954" dataDxfId="3580"/>
    <tableColumn id="12971" xr3:uid="{1023FB25-E45F-4F93-92FC-2C912BE225EF}" name="Column12955" dataDxfId="3579"/>
    <tableColumn id="12972" xr3:uid="{BB9F436D-5970-4693-9EB6-1A0FE7CBC606}" name="Column12956" dataDxfId="3578"/>
    <tableColumn id="12973" xr3:uid="{32F45A4F-DE06-40F2-9412-63752AC04B69}" name="Column12957" dataDxfId="3577"/>
    <tableColumn id="12974" xr3:uid="{55978495-91C6-4BF0-9999-07838B91DE2C}" name="Column12958" dataDxfId="3576"/>
    <tableColumn id="12975" xr3:uid="{B2FC681C-82C7-41AD-8F79-3EC1095AEDC0}" name="Column12959" dataDxfId="3575"/>
    <tableColumn id="12976" xr3:uid="{18648753-40B8-4603-BB84-77032CE51754}" name="Column12960" dataDxfId="3574"/>
    <tableColumn id="12977" xr3:uid="{5838C878-84C7-4E25-A394-F43C1D6022BA}" name="Column12961" dataDxfId="3573"/>
    <tableColumn id="12978" xr3:uid="{B18BE838-BDE5-457B-B5A2-12F8A80C4D55}" name="Column12962" dataDxfId="3572"/>
    <tableColumn id="12979" xr3:uid="{B0AF4692-F0B1-495A-95E1-502702448C41}" name="Column12963" dataDxfId="3571"/>
    <tableColumn id="12980" xr3:uid="{30761F91-F375-4326-951F-BF0B059C8E5A}" name="Column12964" dataDxfId="3570"/>
    <tableColumn id="12981" xr3:uid="{DF0F7AF4-C400-4F3D-B08E-D980DAE87102}" name="Column12965" dataDxfId="3569"/>
    <tableColumn id="12982" xr3:uid="{767A5699-DA83-4901-A4BC-5BCE23D26DE2}" name="Column12966" dataDxfId="3568"/>
    <tableColumn id="12983" xr3:uid="{37D2AF9D-246B-479F-956C-9F653540A802}" name="Column12967" dataDxfId="3567"/>
    <tableColumn id="12984" xr3:uid="{88D1E61A-A8C1-4FD7-9B70-28901D981B10}" name="Column12968" dataDxfId="3566"/>
    <tableColumn id="12985" xr3:uid="{A0CF01E2-BFBA-449B-9E50-283EA24A24F3}" name="Column12969" dataDxfId="3565"/>
    <tableColumn id="12986" xr3:uid="{545C5CB6-14AD-4C9D-9AD5-13182B05D53B}" name="Column12970" dataDxfId="3564"/>
    <tableColumn id="12987" xr3:uid="{D1C11471-60F8-4F31-9A2E-B7DA4933AC58}" name="Column12971" dataDxfId="3563"/>
    <tableColumn id="12988" xr3:uid="{315943C7-ACD7-40A7-A304-B8A67CF116A7}" name="Column12972" dataDxfId="3562"/>
    <tableColumn id="12989" xr3:uid="{6A3FA718-C74F-469D-A1B4-1EF86BE494B7}" name="Column12973" dataDxfId="3561"/>
    <tableColumn id="12990" xr3:uid="{765ECDDA-E4D6-459E-A001-EC2CCC4E554E}" name="Column12974" dataDxfId="3560"/>
    <tableColumn id="12991" xr3:uid="{7C933AB1-BE33-4806-BD50-28A1B77CD289}" name="Column12975" dataDxfId="3559"/>
    <tableColumn id="12992" xr3:uid="{0C026218-C231-40EF-A907-F6D8B94ECCEB}" name="Column12976" dataDxfId="3558"/>
    <tableColumn id="12993" xr3:uid="{C49AAC52-496E-4956-B84E-08E8D802794E}" name="Column12977" dataDxfId="3557"/>
    <tableColumn id="12994" xr3:uid="{080C5784-978E-43FD-9492-3B178C79C826}" name="Column12978" dataDxfId="3556"/>
    <tableColumn id="12995" xr3:uid="{8E44E136-006E-4381-88FF-ED2B30C4C890}" name="Column12979" dataDxfId="3555"/>
    <tableColumn id="12996" xr3:uid="{8DB444B0-2079-4E47-9CBD-890BCB1E5340}" name="Column12980" dataDxfId="3554"/>
    <tableColumn id="12997" xr3:uid="{712549DE-4052-4740-A717-FE1FF09907A4}" name="Column12981" dataDxfId="3553"/>
    <tableColumn id="12998" xr3:uid="{28595D62-ACE2-4C64-9CA8-44604CA8A1E1}" name="Column12982" dataDxfId="3552"/>
    <tableColumn id="12999" xr3:uid="{5BD67507-905D-44D8-980F-220367805A8C}" name="Column12983" dataDxfId="3551"/>
    <tableColumn id="13000" xr3:uid="{5BE710DB-6009-40DF-BAD7-A9D0A19E1EFB}" name="Column12984" dataDxfId="3550"/>
    <tableColumn id="13001" xr3:uid="{14BBDF27-B8A1-4B53-BADD-6FDAA90CE52C}" name="Column12985" dataDxfId="3549"/>
    <tableColumn id="13002" xr3:uid="{D37CA780-5418-4642-BFCE-67E7E2E78CB3}" name="Column12986" dataDxfId="3548"/>
    <tableColumn id="13003" xr3:uid="{C3F99340-0CD0-4720-A5EE-E3BCBE4C9F9B}" name="Column12987" dataDxfId="3547"/>
    <tableColumn id="13004" xr3:uid="{3ACF0983-E277-4AF0-9148-5569DA88B5CF}" name="Column12988" dataDxfId="3546"/>
    <tableColumn id="13005" xr3:uid="{FA32DA99-EB23-44B6-B1D2-C16B56430530}" name="Column12989" dataDxfId="3545"/>
    <tableColumn id="13006" xr3:uid="{F5D02027-9B4F-42D9-A7DE-8F24FAE9AE1C}" name="Column12990" dataDxfId="3544"/>
    <tableColumn id="13007" xr3:uid="{A4E27B8A-12FC-4B9E-ACE5-10532D1D16E5}" name="Column12991" dataDxfId="3543"/>
    <tableColumn id="13008" xr3:uid="{45BF7E04-D90C-436C-8285-2B4A2664FFAB}" name="Column12992" dataDxfId="3542"/>
    <tableColumn id="13009" xr3:uid="{286D5CB9-B4B1-4F0C-8960-C045DA229B47}" name="Column12993" dataDxfId="3541"/>
    <tableColumn id="13010" xr3:uid="{7D853F7A-B03B-40AF-B49D-66D6FFA550B9}" name="Column12994" dataDxfId="3540"/>
    <tableColumn id="13011" xr3:uid="{56FD70CA-19D8-4724-9DA0-BEFF0ADA9AE8}" name="Column12995" dataDxfId="3539"/>
    <tableColumn id="13012" xr3:uid="{530771EC-BF9E-49CF-8959-CCF317B9CF4B}" name="Column12996" dataDxfId="3538"/>
    <tableColumn id="13013" xr3:uid="{34889B9F-4694-4C00-8679-FB77DACA43CB}" name="Column12997" dataDxfId="3537"/>
    <tableColumn id="13014" xr3:uid="{CCDED672-6136-4E00-8F3A-DBDE824676B5}" name="Column12998" dataDxfId="3536"/>
    <tableColumn id="13015" xr3:uid="{A6905543-86AB-4FA0-B046-CFDB001ADE72}" name="Column12999" dataDxfId="3535"/>
    <tableColumn id="13016" xr3:uid="{4DC811E3-291F-4B81-A9D1-18C14831B249}" name="Column13000" dataDxfId="3534"/>
    <tableColumn id="13017" xr3:uid="{A97BAB2B-3C3F-441B-8737-40E97CA4E763}" name="Column13001" dataDxfId="3533"/>
    <tableColumn id="13018" xr3:uid="{DFFBF9B8-5981-4448-A11B-968357E5EC32}" name="Column13002" dataDxfId="3532"/>
    <tableColumn id="13019" xr3:uid="{CB3ED6DA-1C5B-44EB-90EF-D44313FE51EF}" name="Column13003" dataDxfId="3531"/>
    <tableColumn id="13020" xr3:uid="{29D5A410-D9A8-4797-B0E4-C84856234EE9}" name="Column13004" dataDxfId="3530"/>
    <tableColumn id="13021" xr3:uid="{406C7221-81FB-46AF-9EF2-F71A80DDCA7C}" name="Column13005" dataDxfId="3529"/>
    <tableColumn id="13022" xr3:uid="{BE7F6D8E-C01C-4683-BB61-07E737C8E6AF}" name="Column13006" dataDxfId="3528"/>
    <tableColumn id="13023" xr3:uid="{6F0101B2-3321-431D-93E0-1A7B5645657B}" name="Column13007" dataDxfId="3527"/>
    <tableColumn id="13024" xr3:uid="{B12829EF-D914-47C4-A012-76D11F52ACED}" name="Column13008" dataDxfId="3526"/>
    <tableColumn id="13025" xr3:uid="{D0497200-E92A-40C8-BA0C-768EA19FFC55}" name="Column13009" dataDxfId="3525"/>
    <tableColumn id="13026" xr3:uid="{7757D15B-A44D-4FD2-A630-86D9CCD29D96}" name="Column13010" dataDxfId="3524"/>
    <tableColumn id="13027" xr3:uid="{D117C708-6303-48BB-994C-4792A6F15734}" name="Column13011" dataDxfId="3523"/>
    <tableColumn id="13028" xr3:uid="{A737D01C-E067-447E-BFC4-50FB3203513C}" name="Column13012" dataDxfId="3522"/>
    <tableColumn id="13029" xr3:uid="{798E473C-822E-4680-A6D5-BD4D7128E93E}" name="Column13013" dataDxfId="3521"/>
    <tableColumn id="13030" xr3:uid="{51627CD3-A256-4D84-8063-552FE889165E}" name="Column13014" dataDxfId="3520"/>
    <tableColumn id="13031" xr3:uid="{1149E54E-91DF-424B-9357-37726B65F8C6}" name="Column13015" dataDxfId="3519"/>
    <tableColumn id="13032" xr3:uid="{5D75A7EC-4DE2-4CDC-91D2-1BEC32E939F7}" name="Column13016" dataDxfId="3518"/>
    <tableColumn id="13033" xr3:uid="{85A26269-6E34-4C2C-931F-25196D7F5DDA}" name="Column13017" dataDxfId="3517"/>
    <tableColumn id="13034" xr3:uid="{104D60D8-0C2E-4112-9576-299558DE7779}" name="Column13018" dataDxfId="3516"/>
    <tableColumn id="13035" xr3:uid="{6A626B82-2DCB-4122-B61A-BC848DA8AB2A}" name="Column13019" dataDxfId="3515"/>
    <tableColumn id="13036" xr3:uid="{2A1D6FFB-2504-43A8-A763-C688D2130A66}" name="Column13020" dataDxfId="3514"/>
    <tableColumn id="13037" xr3:uid="{B4A222FA-C171-4F14-8877-C4DD1918FA5B}" name="Column13021" dataDxfId="3513"/>
    <tableColumn id="13038" xr3:uid="{6DCE3689-4DA9-4BF2-8EBF-307D13CAFFA7}" name="Column13022" dataDxfId="3512"/>
    <tableColumn id="13039" xr3:uid="{10C9A28F-6869-493F-94E0-765302C7DF33}" name="Column13023" dataDxfId="3511"/>
    <tableColumn id="13040" xr3:uid="{9292D7EB-8E30-4A8E-9C2B-E74CFA775F2E}" name="Column13024" dataDxfId="3510"/>
    <tableColumn id="13041" xr3:uid="{2D4CE4A7-4E5E-4DCC-8C76-B7FA2771D019}" name="Column13025" dataDxfId="3509"/>
    <tableColumn id="13042" xr3:uid="{796E3AA7-627D-4825-9565-A141A1228F7B}" name="Column13026" dataDxfId="3508"/>
    <tableColumn id="13043" xr3:uid="{61A6B376-559A-4399-B929-4F9BFA906207}" name="Column13027" dataDxfId="3507"/>
    <tableColumn id="13044" xr3:uid="{5B01F6E0-C239-42EE-B15C-6F28275C1FC9}" name="Column13028" dataDxfId="3506"/>
    <tableColumn id="13045" xr3:uid="{6413DEA9-4EA7-42CC-A51F-3A9F40F71077}" name="Column13029" dataDxfId="3505"/>
    <tableColumn id="13046" xr3:uid="{1BCE0BA6-DB24-45A9-979D-91D39C92300F}" name="Column13030" dataDxfId="3504"/>
    <tableColumn id="13047" xr3:uid="{4A56420F-2B44-4162-A027-3442D278843C}" name="Column13031" dataDxfId="3503"/>
    <tableColumn id="13048" xr3:uid="{EC13B73D-40D4-4697-BFFC-0FE47F943D66}" name="Column13032" dataDxfId="3502"/>
    <tableColumn id="13049" xr3:uid="{F612F862-BA41-4377-8DBE-22B7888683F3}" name="Column13033" dataDxfId="3501"/>
    <tableColumn id="13050" xr3:uid="{021D20A2-E9A3-4A92-90C8-963A871E8250}" name="Column13034" dataDxfId="3500"/>
    <tableColumn id="13051" xr3:uid="{F07C5970-AA41-4357-AE2C-6A5AEFB1896A}" name="Column13035" dataDxfId="3499"/>
    <tableColumn id="13052" xr3:uid="{2F34944D-BAE5-4EF6-B15C-878782604169}" name="Column13036" dataDxfId="3498"/>
    <tableColumn id="13053" xr3:uid="{D25074C5-B779-4385-AF47-50E52248B6E1}" name="Column13037" dataDxfId="3497"/>
    <tableColumn id="13054" xr3:uid="{A9EC9803-54F4-454D-9E31-8B6AEE3D87D3}" name="Column13038" dataDxfId="3496"/>
    <tableColumn id="13055" xr3:uid="{0A25F54F-AD18-497F-8159-E6106CEE8278}" name="Column13039" dataDxfId="3495"/>
    <tableColumn id="13056" xr3:uid="{8AE444B0-764C-46C7-AF45-59EC6475CA98}" name="Column13040" dataDxfId="3494"/>
    <tableColumn id="13057" xr3:uid="{E5D3BEB5-0497-493C-B9C8-AC9877535820}" name="Column13041" dataDxfId="3493"/>
    <tableColumn id="13058" xr3:uid="{0313C59D-407A-4EB8-A60E-B8EEB7B5946C}" name="Column13042" dataDxfId="3492"/>
    <tableColumn id="13059" xr3:uid="{ADF80F91-8046-4BFA-829E-E1109E72B992}" name="Column13043" dataDxfId="3491"/>
    <tableColumn id="13060" xr3:uid="{0BBA1ED6-A701-4262-B2EC-65ABE97E2890}" name="Column13044" dataDxfId="3490"/>
    <tableColumn id="13061" xr3:uid="{D414987A-885C-4044-895A-DC969448195C}" name="Column13045" dataDxfId="3489"/>
    <tableColumn id="13062" xr3:uid="{94D75C62-B28B-4478-A4FC-38AC1ABFBD23}" name="Column13046" dataDxfId="3488"/>
    <tableColumn id="13063" xr3:uid="{10EA6296-8F1A-4701-9435-264F9B807A49}" name="Column13047" dataDxfId="3487"/>
    <tableColumn id="13064" xr3:uid="{5E4FB01D-13E3-46EB-B571-82358343BFCB}" name="Column13048" dataDxfId="3486"/>
    <tableColumn id="13065" xr3:uid="{8FA4B5C5-2096-4A4E-AC8B-4A7CE8A02810}" name="Column13049" dataDxfId="3485"/>
    <tableColumn id="13066" xr3:uid="{043D4A67-A219-49B6-A677-29E21B9C781A}" name="Column13050" dataDxfId="3484"/>
    <tableColumn id="13067" xr3:uid="{180554CD-B68E-4D4E-A8CD-888C07EED968}" name="Column13051" dataDxfId="3483"/>
    <tableColumn id="13068" xr3:uid="{A81A5284-BD65-4CF6-801C-51E6F2B1BE66}" name="Column13052" dataDxfId="3482"/>
    <tableColumn id="13069" xr3:uid="{38694442-6E66-4555-8123-10E3089293BD}" name="Column13053" dataDxfId="3481"/>
    <tableColumn id="13070" xr3:uid="{6674A54E-11D9-428F-930C-96264A349501}" name="Column13054" dataDxfId="3480"/>
    <tableColumn id="13071" xr3:uid="{A42640A2-9C4D-4786-9A75-E60035D400FA}" name="Column13055" dataDxfId="3479"/>
    <tableColumn id="13072" xr3:uid="{3CEC9889-C3A8-45F3-A502-14977CB32643}" name="Column13056" dataDxfId="3478"/>
    <tableColumn id="13073" xr3:uid="{1AF915BB-1CD9-4E0F-B0C0-0492098048B2}" name="Column13057" dataDxfId="3477"/>
    <tableColumn id="13074" xr3:uid="{C63C2820-50E3-44D7-8996-97F686D9DC0F}" name="Column13058" dataDxfId="3476"/>
    <tableColumn id="13075" xr3:uid="{C614041B-890E-445F-8810-FBFF6F04747A}" name="Column13059" dataDxfId="3475"/>
    <tableColumn id="13076" xr3:uid="{AF14D5EA-8D1F-47AC-8CB5-085247F26404}" name="Column13060" dataDxfId="3474"/>
    <tableColumn id="13077" xr3:uid="{A6F9973A-90C9-42E1-93B8-0B07067C9627}" name="Column13061" dataDxfId="3473"/>
    <tableColumn id="13078" xr3:uid="{94E3AF68-F7D0-48F9-AF65-2C2F48BBB6D6}" name="Column13062" dataDxfId="3472"/>
    <tableColumn id="13079" xr3:uid="{D01566E4-417C-4E4E-BA1E-D25D71FE9B0D}" name="Column13063" dataDxfId="3471"/>
    <tableColumn id="13080" xr3:uid="{AF0B6E96-CDA6-4B29-8A92-CB4CCC210C05}" name="Column13064" dataDxfId="3470"/>
    <tableColumn id="13081" xr3:uid="{D0ADBD71-870E-401A-8B7D-326C8BF6DFA7}" name="Column13065" dataDxfId="3469"/>
    <tableColumn id="13082" xr3:uid="{BF0889DF-A8F0-41F4-B55A-CF679C8BBEF4}" name="Column13066" dataDxfId="3468"/>
    <tableColumn id="13083" xr3:uid="{F90EB8DF-37D1-4947-B354-69F313E5B633}" name="Column13067" dataDxfId="3467"/>
    <tableColumn id="13084" xr3:uid="{2A07935C-626A-495A-827D-ACEC96B3AC1A}" name="Column13068" dataDxfId="3466"/>
    <tableColumn id="13085" xr3:uid="{5A76C96B-C019-42B1-A947-ADEDB7ADA58A}" name="Column13069" dataDxfId="3465"/>
    <tableColumn id="13086" xr3:uid="{FBA60A0A-B6B5-4D2C-8BF3-EA00A64904FD}" name="Column13070" dataDxfId="3464"/>
    <tableColumn id="13087" xr3:uid="{69F2A821-42E4-42A1-849E-D3E919BD7915}" name="Column13071" dataDxfId="3463"/>
    <tableColumn id="13088" xr3:uid="{AA42CB78-8B8B-49FE-A3E7-A3F78309BF40}" name="Column13072" dataDxfId="3462"/>
    <tableColumn id="13089" xr3:uid="{042DE303-D695-42D5-9450-A509B164D0D2}" name="Column13073" dataDxfId="3461"/>
    <tableColumn id="13090" xr3:uid="{1E332996-6C92-451E-90CE-D9A3E4AFD6B8}" name="Column13074" dataDxfId="3460"/>
    <tableColumn id="13091" xr3:uid="{7A0369F5-17A3-4549-AB0C-844C58BFB2CE}" name="Column13075" dataDxfId="3459"/>
    <tableColumn id="13092" xr3:uid="{1FCA2BE9-6F56-4E4A-9749-212E36FA2370}" name="Column13076" dataDxfId="3458"/>
    <tableColumn id="13093" xr3:uid="{017178EB-B4CD-45EE-919C-252A4E038C2E}" name="Column13077" dataDxfId="3457"/>
    <tableColumn id="13094" xr3:uid="{FE6A486F-1AA7-4112-ACAE-AA02B416DEC8}" name="Column13078" dataDxfId="3456"/>
    <tableColumn id="13095" xr3:uid="{27895748-13E6-4A02-A79E-943447A5EC37}" name="Column13079" dataDxfId="3455"/>
    <tableColumn id="13096" xr3:uid="{D7B46804-4454-4A75-95E2-038DE010A24A}" name="Column13080" dataDxfId="3454"/>
    <tableColumn id="13097" xr3:uid="{B975CB82-1240-4B59-ACB9-869BD0FD7C5D}" name="Column13081" dataDxfId="3453"/>
    <tableColumn id="13098" xr3:uid="{B1D477A3-0539-497A-959E-6F50158B375D}" name="Column13082" dataDxfId="3452"/>
    <tableColumn id="13099" xr3:uid="{CE8B2B73-5359-45FA-9C3C-44E0A7DF0251}" name="Column13083" dataDxfId="3451"/>
    <tableColumn id="13100" xr3:uid="{D29AFAC6-7BC4-43B9-81AB-71288B0B839E}" name="Column13084" dataDxfId="3450"/>
    <tableColumn id="13101" xr3:uid="{D1D27DB0-EEEC-4A4D-ACB4-BF718742A2C4}" name="Column13085" dataDxfId="3449"/>
    <tableColumn id="13102" xr3:uid="{5C690F89-75DE-4FF3-9EEA-88160D4725E3}" name="Column13086" dataDxfId="3448"/>
    <tableColumn id="13103" xr3:uid="{86D76D50-6FAE-4C01-9BDE-E7A552B87227}" name="Column13087" dataDxfId="3447"/>
    <tableColumn id="13104" xr3:uid="{068CE381-FDBB-40C3-8E66-C424C9C8C8A6}" name="Column13088" dataDxfId="3446"/>
    <tableColumn id="13105" xr3:uid="{4724F111-979C-4E76-B541-53F99E6600E1}" name="Column13089" dataDxfId="3445"/>
    <tableColumn id="13106" xr3:uid="{BB9ED548-35F9-42A6-BFB1-1D129A9337EC}" name="Column13090" dataDxfId="3444"/>
    <tableColumn id="13107" xr3:uid="{B1A3472E-DD0B-4E89-A665-9E8BB7C07AD1}" name="Column13091" dataDxfId="3443"/>
    <tableColumn id="13108" xr3:uid="{08A66430-3D26-4FCC-A450-908DBEEC5936}" name="Column13092" dataDxfId="3442"/>
    <tableColumn id="13109" xr3:uid="{B5870C5E-3274-443F-9BDC-036A8473DA96}" name="Column13093" dataDxfId="3441"/>
    <tableColumn id="13110" xr3:uid="{3348FC7A-EBB7-4985-90EF-4E0B0537E7FC}" name="Column13094" dataDxfId="3440"/>
    <tableColumn id="13111" xr3:uid="{3D2872A2-2C0C-483A-9115-930DF18CC8F2}" name="Column13095" dataDxfId="3439"/>
    <tableColumn id="13112" xr3:uid="{D67BF864-BC7D-4663-B1A4-FF4135D6B092}" name="Column13096" dataDxfId="3438"/>
    <tableColumn id="13113" xr3:uid="{E432E9AA-748C-4111-B496-5642CC1CB9FE}" name="Column13097" dataDxfId="3437"/>
    <tableColumn id="13114" xr3:uid="{57268817-4BF8-4FAA-976D-A995B5968A14}" name="Column13098" dataDxfId="3436"/>
    <tableColumn id="13115" xr3:uid="{F320C65F-E7D9-4FDD-8147-C88301772E35}" name="Column13099" dataDxfId="3435"/>
    <tableColumn id="13116" xr3:uid="{D7CE8832-CB1E-4CE2-9C36-EC702C89161E}" name="Column13100" dataDxfId="3434"/>
    <tableColumn id="13117" xr3:uid="{38D56256-6921-4088-9014-FBF90989A935}" name="Column13101" dataDxfId="3433"/>
    <tableColumn id="13118" xr3:uid="{38AAC4D1-E3CC-47CD-94A1-20CC8250A28A}" name="Column13102" dataDxfId="3432"/>
    <tableColumn id="13119" xr3:uid="{F3E07BB2-71D1-492E-9B00-652E18C80AD9}" name="Column13103" dataDxfId="3431"/>
    <tableColumn id="13120" xr3:uid="{3D32E8D8-F2CF-4A84-842A-24A43724D42E}" name="Column13104" dataDxfId="3430"/>
    <tableColumn id="13121" xr3:uid="{5BCE613B-C954-47F5-AD04-68F6359A440D}" name="Column13105" dataDxfId="3429"/>
    <tableColumn id="13122" xr3:uid="{F9E5F845-E639-4CB2-8CC1-6DCFBC027C59}" name="Column13106" dataDxfId="3428"/>
    <tableColumn id="13123" xr3:uid="{2ED3B4FC-FFC4-453F-9CE5-0D33717FA6EF}" name="Column13107" dataDxfId="3427"/>
    <tableColumn id="13124" xr3:uid="{01F6E751-4203-436D-905D-1FD773BC2431}" name="Column13108" dataDxfId="3426"/>
    <tableColumn id="13125" xr3:uid="{69540CB6-C3DC-45E9-B72D-73A09ADF96AE}" name="Column13109" dataDxfId="3425"/>
    <tableColumn id="13126" xr3:uid="{562C5B0B-95DD-477B-B915-C61C1B76619A}" name="Column13110" dataDxfId="3424"/>
    <tableColumn id="13127" xr3:uid="{04981E76-C3F1-4DD9-9BBC-55FB016D22B5}" name="Column13111" dataDxfId="3423"/>
    <tableColumn id="13128" xr3:uid="{D0644894-A3E7-42E4-8D8B-1219C99FEF06}" name="Column13112" dataDxfId="3422"/>
    <tableColumn id="13129" xr3:uid="{27BC8FB0-0C0F-416D-856F-766BC7C1D407}" name="Column13113" dataDxfId="3421"/>
    <tableColumn id="13130" xr3:uid="{82B5CA7C-1706-42F4-A67F-2E2A36D2AE0A}" name="Column13114" dataDxfId="3420"/>
    <tableColumn id="13131" xr3:uid="{DD3A2504-B6BA-41BF-BDFB-C5B3F5645355}" name="Column13115" dataDxfId="3419"/>
    <tableColumn id="13132" xr3:uid="{B4FFFAFD-02AC-4978-AD4A-193AF9CBDE8D}" name="Column13116" dataDxfId="3418"/>
    <tableColumn id="13133" xr3:uid="{FD4595BE-D896-46BD-B54C-871A74654E67}" name="Column13117" dataDxfId="3417"/>
    <tableColumn id="13134" xr3:uid="{8653299F-070C-4FEB-8DF0-97E63D568C08}" name="Column13118" dataDxfId="3416"/>
    <tableColumn id="13135" xr3:uid="{F987AED1-E66B-4406-BC5D-E50FFE75D894}" name="Column13119" dataDxfId="3415"/>
    <tableColumn id="13136" xr3:uid="{D556007B-C4C5-47FC-8BDD-FFEA0CE12D5D}" name="Column13120" dataDxfId="3414"/>
    <tableColumn id="13137" xr3:uid="{B103ED42-A132-4FB2-8CD5-BFF85EBAFDCD}" name="Column13121" dataDxfId="3413"/>
    <tableColumn id="13138" xr3:uid="{81DA0585-839B-4255-8C07-FC45FA9CCCF1}" name="Column13122" dataDxfId="3412"/>
    <tableColumn id="13139" xr3:uid="{1C31054B-71BD-44D0-B1B0-9A2D40C0CC23}" name="Column13123" dataDxfId="3411"/>
    <tableColumn id="13140" xr3:uid="{35E56F05-A4DB-4768-8825-D9F801500A4E}" name="Column13124" dataDxfId="3410"/>
    <tableColumn id="13141" xr3:uid="{39CA0DE1-BE86-43A7-8CF4-EC94BEF64A8D}" name="Column13125" dataDxfId="3409"/>
    <tableColumn id="13142" xr3:uid="{04269474-585C-4D44-8012-B80025B0216E}" name="Column13126" dataDxfId="3408"/>
    <tableColumn id="13143" xr3:uid="{0DD3E8E4-31F1-4902-87C6-501913E477CB}" name="Column13127" dataDxfId="3407"/>
    <tableColumn id="13144" xr3:uid="{19F4D24E-EB4F-4B02-8362-955A01E7778F}" name="Column13128" dataDxfId="3406"/>
    <tableColumn id="13145" xr3:uid="{6C442AE4-79FC-4C2C-B214-8CEEAA884E88}" name="Column13129" dataDxfId="3405"/>
    <tableColumn id="13146" xr3:uid="{7BC04492-67B0-4651-A493-3AD5207E0702}" name="Column13130" dataDxfId="3404"/>
    <tableColumn id="13147" xr3:uid="{12B738F0-878A-4C96-A062-45DA74D4394A}" name="Column13131" dataDxfId="3403"/>
    <tableColumn id="13148" xr3:uid="{EA0726F2-FD11-465F-B1CE-92818B8803DD}" name="Column13132" dataDxfId="3402"/>
    <tableColumn id="13149" xr3:uid="{5F804BBC-104A-4FBF-AE65-71A165989525}" name="Column13133" dataDxfId="3401"/>
    <tableColumn id="13150" xr3:uid="{D852BFD4-8560-4BAB-ABBE-EE10C088141C}" name="Column13134" dataDxfId="3400"/>
    <tableColumn id="13151" xr3:uid="{8AE2031D-5894-4944-871A-E06CBCEE836D}" name="Column13135" dataDxfId="3399"/>
    <tableColumn id="13152" xr3:uid="{E6ACAE53-B553-481C-9E1D-FEC27B7E2509}" name="Column13136" dataDxfId="3398"/>
    <tableColumn id="13153" xr3:uid="{C8B680CB-B729-46DF-91E1-A1B7FA8FFC1A}" name="Column13137" dataDxfId="3397"/>
    <tableColumn id="13154" xr3:uid="{94E37E8E-4BFC-4AE3-B4BB-7E9DC8E659B0}" name="Column13138" dataDxfId="3396"/>
    <tableColumn id="13155" xr3:uid="{207EAD91-E12A-4E5E-AEA7-C3F1643AD62D}" name="Column13139" dataDxfId="3395"/>
    <tableColumn id="13156" xr3:uid="{3984E544-5DEC-42C6-AFCE-A5462085A3FD}" name="Column13140" dataDxfId="3394"/>
    <tableColumn id="13157" xr3:uid="{CF73CF79-A5E9-4972-819C-85225BAF359A}" name="Column13141" dataDxfId="3393"/>
    <tableColumn id="13158" xr3:uid="{93E089B5-3A76-4958-BD1B-53A1D30DD0BA}" name="Column13142" dataDxfId="3392"/>
    <tableColumn id="13159" xr3:uid="{BCB09546-CB84-428B-BCA1-019611C8D1BE}" name="Column13143" dataDxfId="3391"/>
    <tableColumn id="13160" xr3:uid="{835E02D3-0DF4-4BBE-BA8D-168D3823F178}" name="Column13144" dataDxfId="3390"/>
    <tableColumn id="13161" xr3:uid="{C0E8F036-DC30-4890-A922-C06BA215C8EB}" name="Column13145" dataDxfId="3389"/>
    <tableColumn id="13162" xr3:uid="{8C60C7D7-0451-47F0-A8A8-772BA25F92ED}" name="Column13146" dataDxfId="3388"/>
    <tableColumn id="13163" xr3:uid="{B0F983B7-97D3-439B-8F66-3CFB6D57AE4F}" name="Column13147" dataDxfId="3387"/>
    <tableColumn id="13164" xr3:uid="{586FBB21-E2DE-4D58-A343-F33DEE146940}" name="Column13148" dataDxfId="3386"/>
    <tableColumn id="13165" xr3:uid="{095177F2-18AA-40E2-B977-CDB985CB1159}" name="Column13149" dataDxfId="3385"/>
    <tableColumn id="13166" xr3:uid="{B8BA3139-ADCE-446E-983C-D25C40414D03}" name="Column13150" dataDxfId="3384"/>
    <tableColumn id="13167" xr3:uid="{194DB6EE-DC65-4078-91F7-15FF7F5AFD6C}" name="Column13151" dataDxfId="3383"/>
    <tableColumn id="13168" xr3:uid="{9AE21F92-6A76-4247-B8CE-5B5823B62070}" name="Column13152" dataDxfId="3382"/>
    <tableColumn id="13169" xr3:uid="{AEC7BFCB-93CC-4E5D-9ACE-7A944788DEC1}" name="Column13153" dataDxfId="3381"/>
    <tableColumn id="13170" xr3:uid="{3C5F9E46-41E2-4714-8900-4CD646FF5F9A}" name="Column13154" dataDxfId="3380"/>
    <tableColumn id="13171" xr3:uid="{CCBDD404-7596-49FA-A799-3A68709BCC26}" name="Column13155" dataDxfId="3379"/>
    <tableColumn id="13172" xr3:uid="{A424570E-B3F0-4898-9249-1214AA8D5912}" name="Column13156" dataDxfId="3378"/>
    <tableColumn id="13173" xr3:uid="{748B2257-E364-43A9-89D2-EDCE3D5FE921}" name="Column13157" dataDxfId="3377"/>
    <tableColumn id="13174" xr3:uid="{CEBBF46D-2B22-4FB5-A53C-DC97820DE587}" name="Column13158" dataDxfId="3376"/>
    <tableColumn id="13175" xr3:uid="{4515D7CF-8623-4B94-957B-BAD37D0D1678}" name="Column13159" dataDxfId="3375"/>
    <tableColumn id="13176" xr3:uid="{A9E19C11-F8FA-44CA-9DEE-A6610C91BA2B}" name="Column13160" dataDxfId="3374"/>
    <tableColumn id="13177" xr3:uid="{63841B62-715F-4D63-9C2D-F2D14DF5E581}" name="Column13161" dataDxfId="3373"/>
    <tableColumn id="13178" xr3:uid="{F5E6B99C-0F3E-4734-922A-9096DD061EB7}" name="Column13162" dataDxfId="3372"/>
    <tableColumn id="13179" xr3:uid="{8D00B9B5-6F91-47E4-BFD4-49E1ACBD0E1D}" name="Column13163" dataDxfId="3371"/>
    <tableColumn id="13180" xr3:uid="{752590C5-5583-4D0D-AB60-60ADF527EB92}" name="Column13164" dataDxfId="3370"/>
    <tableColumn id="13181" xr3:uid="{3BA6EF3F-998A-4A9B-B256-E4343E0BFF6B}" name="Column13165" dataDxfId="3369"/>
    <tableColumn id="13182" xr3:uid="{55959B86-AC85-4440-9628-938DC1613E03}" name="Column13166" dataDxfId="3368"/>
    <tableColumn id="13183" xr3:uid="{37245297-6143-4EE0-B627-D71F2AE51274}" name="Column13167" dataDxfId="3367"/>
    <tableColumn id="13184" xr3:uid="{FC249AAA-7D52-49C0-A860-BAB778E9AEF0}" name="Column13168" dataDxfId="3366"/>
    <tableColumn id="13185" xr3:uid="{761EC680-57E7-47BF-9EF6-A95B4D8F07B2}" name="Column13169" dataDxfId="3365"/>
    <tableColumn id="13186" xr3:uid="{4CD8D64E-2E1D-4507-A943-DF185A5069A4}" name="Column13170" dataDxfId="3364"/>
    <tableColumn id="13187" xr3:uid="{8EA78980-9EDD-463B-9E01-4AB81D74D351}" name="Column13171" dataDxfId="3363"/>
    <tableColumn id="13188" xr3:uid="{CB929456-28AB-4BB5-BD80-5BA85A337DDB}" name="Column13172" dataDxfId="3362"/>
    <tableColumn id="13189" xr3:uid="{555E1335-D713-4A23-84F8-21C0B9F0F57D}" name="Column13173" dataDxfId="3361"/>
    <tableColumn id="13190" xr3:uid="{169C036C-2050-49E0-959B-6F136478E4C1}" name="Column13174" dataDxfId="3360"/>
    <tableColumn id="13191" xr3:uid="{C7C2C16D-CC8E-4B23-B941-98336449A8D7}" name="Column13175" dataDxfId="3359"/>
    <tableColumn id="13192" xr3:uid="{DC2FE101-930E-4CC0-BC46-6E6AD50B8CC0}" name="Column13176" dataDxfId="3358"/>
    <tableColumn id="13193" xr3:uid="{BA664308-51C0-43A4-8D16-CD2B4636ECFB}" name="Column13177" dataDxfId="3357"/>
    <tableColumn id="13194" xr3:uid="{3CE6DCDB-EC79-4705-AF2A-2A053DDD387C}" name="Column13178" dataDxfId="3356"/>
    <tableColumn id="13195" xr3:uid="{EB1F70D4-955D-42E2-B049-667610E82F6B}" name="Column13179" dataDxfId="3355"/>
    <tableColumn id="13196" xr3:uid="{1532221C-E908-4F20-9094-D531E2F15158}" name="Column13180" dataDxfId="3354"/>
    <tableColumn id="13197" xr3:uid="{AB6721C2-7343-4D32-A01C-A1E8843FA095}" name="Column13181" dataDxfId="3353"/>
    <tableColumn id="13198" xr3:uid="{C4FFAE8F-F007-4D18-842B-4E6D10DBC82A}" name="Column13182" dataDxfId="3352"/>
    <tableColumn id="13199" xr3:uid="{5A719EBF-A55D-4642-A344-6EBD10C66907}" name="Column13183" dataDxfId="3351"/>
    <tableColumn id="13200" xr3:uid="{690762CA-B409-4ACD-8C12-DE2EE5F74F39}" name="Column13184" dataDxfId="3350"/>
    <tableColumn id="13201" xr3:uid="{F3EE217C-F2D4-4ED5-96C4-F6F9BA3DC31F}" name="Column13185" dataDxfId="3349"/>
    <tableColumn id="13202" xr3:uid="{7C97333D-649E-41C2-AA86-7F2A78DDC599}" name="Column13186" dataDxfId="3348"/>
    <tableColumn id="13203" xr3:uid="{6EC5228F-595D-430F-A62D-6ACB6F76E118}" name="Column13187" dataDxfId="3347"/>
    <tableColumn id="13204" xr3:uid="{6E7EC666-1AE8-476A-AB3C-CEA1979D1517}" name="Column13188" dataDxfId="3346"/>
    <tableColumn id="13205" xr3:uid="{165FBBEE-CB11-4509-98A2-E3ABFA4D914C}" name="Column13189" dataDxfId="3345"/>
    <tableColumn id="13206" xr3:uid="{E07E3291-2714-4C16-A63E-7DDFA2563143}" name="Column13190" dataDxfId="3344"/>
    <tableColumn id="13207" xr3:uid="{4C9B9864-9575-42B9-9971-E1FA5067E668}" name="Column13191" dataDxfId="3343"/>
    <tableColumn id="13208" xr3:uid="{03F4075A-ACC6-452B-858A-7810B18DA038}" name="Column13192" dataDxfId="3342"/>
    <tableColumn id="13209" xr3:uid="{EF020682-8039-4AAE-ABEE-372EA09D4347}" name="Column13193" dataDxfId="3341"/>
    <tableColumn id="13210" xr3:uid="{264D9CC3-25FD-4D17-9410-7D04ACEA745D}" name="Column13194" dataDxfId="3340"/>
    <tableColumn id="13211" xr3:uid="{4432341D-74D5-4959-A39B-9BB9126152A8}" name="Column13195" dataDxfId="3339"/>
    <tableColumn id="13212" xr3:uid="{0DCA2FF9-2269-4186-BEBA-D16439989218}" name="Column13196" dataDxfId="3338"/>
    <tableColumn id="13213" xr3:uid="{2C89BD42-895D-471D-B55F-70F4757E1850}" name="Column13197" dataDxfId="3337"/>
    <tableColumn id="13214" xr3:uid="{6D0B2C58-7BA2-42F4-A338-6DDC11AB11FD}" name="Column13198" dataDxfId="3336"/>
    <tableColumn id="13215" xr3:uid="{1DD9D88C-EE46-4376-B1B2-C8BB65264CF1}" name="Column13199" dataDxfId="3335"/>
    <tableColumn id="13216" xr3:uid="{CD943F34-B7FE-4F37-9192-C27600BCE294}" name="Column13200" dataDxfId="3334"/>
    <tableColumn id="13217" xr3:uid="{DA632B68-03C8-43A7-9F33-23211AE5D392}" name="Column13201" dataDxfId="3333"/>
    <tableColumn id="13218" xr3:uid="{978ADDAB-28DD-4885-BC82-1A7C941F2840}" name="Column13202" dataDxfId="3332"/>
    <tableColumn id="13219" xr3:uid="{E080B2F2-BDA8-4D9E-9ACD-9C3C5F7DB247}" name="Column13203" dataDxfId="3331"/>
    <tableColumn id="13220" xr3:uid="{CF2F5895-22C2-4D8D-BFE4-DF75A1F7B1F2}" name="Column13204" dataDxfId="3330"/>
    <tableColumn id="13221" xr3:uid="{8DD07561-13E8-41E4-87E6-E4359E728952}" name="Column13205" dataDxfId="3329"/>
    <tableColumn id="13222" xr3:uid="{7F12F6C4-B5B5-4632-AB1A-C380CA83DD15}" name="Column13206" dataDxfId="3328"/>
    <tableColumn id="13223" xr3:uid="{C247CD53-8077-41BF-B38B-7688634CB0A6}" name="Column13207" dataDxfId="3327"/>
    <tableColumn id="13224" xr3:uid="{75B653FB-2BFB-403B-8F7E-90CB0B9A54D8}" name="Column13208" dataDxfId="3326"/>
    <tableColumn id="13225" xr3:uid="{BF7E3387-CE1E-4746-89FD-3D9C6C096479}" name="Column13209" dataDxfId="3325"/>
    <tableColumn id="13226" xr3:uid="{B83D6F49-1BD1-4C51-95D4-45EEF640CF01}" name="Column13210" dataDxfId="3324"/>
    <tableColumn id="13227" xr3:uid="{545342BA-F821-4014-A18C-3FB744EADB5E}" name="Column13211" dataDxfId="3323"/>
    <tableColumn id="13228" xr3:uid="{8B7C3DCF-C0FE-4559-B676-62E4EF60CEA3}" name="Column13212" dataDxfId="3322"/>
    <tableColumn id="13229" xr3:uid="{FBC7B644-F6C8-4610-BE74-5BAC9A910760}" name="Column13213" dataDxfId="3321"/>
    <tableColumn id="13230" xr3:uid="{2CFCE93E-A708-422E-AF5A-E690E54D5FEC}" name="Column13214" dataDxfId="3320"/>
    <tableColumn id="13231" xr3:uid="{E016CBE4-9436-4ED6-AD89-D02654C5494B}" name="Column13215" dataDxfId="3319"/>
    <tableColumn id="13232" xr3:uid="{C044DCF6-881B-419F-8248-746504BB6730}" name="Column13216" dataDxfId="3318"/>
    <tableColumn id="13233" xr3:uid="{A243D264-E6BF-4C09-A1DD-3E3AACF4A7E2}" name="Column13217" dataDxfId="3317"/>
    <tableColumn id="13234" xr3:uid="{98723395-DA16-431C-989E-AA78ED0FA0BB}" name="Column13218" dataDxfId="3316"/>
    <tableColumn id="13235" xr3:uid="{D9BAFA52-C8C5-4272-A910-37E9C3E4B2B9}" name="Column13219" dataDxfId="3315"/>
    <tableColumn id="13236" xr3:uid="{469AFF0C-897F-42AD-B267-205D1815325F}" name="Column13220" dataDxfId="3314"/>
    <tableColumn id="13237" xr3:uid="{AD0447AC-6CE5-4132-9FF0-FCBB6F2FFED4}" name="Column13221" dataDxfId="3313"/>
    <tableColumn id="13238" xr3:uid="{7BFBB790-A8C4-4370-A3D1-B8A368F3FBF3}" name="Column13222" dataDxfId="3312"/>
    <tableColumn id="13239" xr3:uid="{3D3A41E7-07E3-4791-ACBA-B0E520A4B104}" name="Column13223" dataDxfId="3311"/>
    <tableColumn id="13240" xr3:uid="{A171A408-A9B1-46E2-A154-E32381FD0457}" name="Column13224" dataDxfId="3310"/>
    <tableColumn id="13241" xr3:uid="{C274944C-A77E-4370-A3D6-AD8D286157DB}" name="Column13225" dataDxfId="3309"/>
    <tableColumn id="13242" xr3:uid="{8BFC1061-D88F-4F73-BE35-F51B8FDFD864}" name="Column13226" dataDxfId="3308"/>
    <tableColumn id="13243" xr3:uid="{436CBF5D-B55E-4D52-BCAF-B917A3CF564C}" name="Column13227" dataDxfId="3307"/>
    <tableColumn id="13244" xr3:uid="{9760CB17-91BE-44A9-BBAB-BC9E80F970AF}" name="Column13228" dataDxfId="3306"/>
    <tableColumn id="13245" xr3:uid="{A66C1AD9-AE95-40E1-AC3B-F766D93A191B}" name="Column13229" dataDxfId="3305"/>
    <tableColumn id="13246" xr3:uid="{AA7D76DA-620C-4A58-B738-17F72BA07DED}" name="Column13230" dataDxfId="3304"/>
    <tableColumn id="13247" xr3:uid="{D943198C-73EA-43F4-BBBD-03EC306AFE38}" name="Column13231" dataDxfId="3303"/>
    <tableColumn id="13248" xr3:uid="{8748CE33-005B-4E09-82D5-BAE873B31F80}" name="Column13232" dataDxfId="3302"/>
    <tableColumn id="13249" xr3:uid="{80209637-753C-4FC7-AE4B-57E272524241}" name="Column13233" dataDxfId="3301"/>
    <tableColumn id="13250" xr3:uid="{9D4347D9-0C3C-441A-8B37-EB8DB37ADADC}" name="Column13234" dataDxfId="3300"/>
    <tableColumn id="13251" xr3:uid="{88A95173-703C-450F-815F-15E5B8AE47B7}" name="Column13235" dataDxfId="3299"/>
    <tableColumn id="13252" xr3:uid="{B345EF45-B3DC-41EA-9C60-198B3AE122C3}" name="Column13236" dataDxfId="3298"/>
    <tableColumn id="13253" xr3:uid="{CDED0E06-5D9E-4794-BD04-BA23B3260804}" name="Column13237" dataDxfId="3297"/>
    <tableColumn id="13254" xr3:uid="{94C2E879-8F74-45F2-8AD2-E8A27A62C858}" name="Column13238" dataDxfId="3296"/>
    <tableColumn id="13255" xr3:uid="{2966A87A-AE19-4068-B458-9453A3B9CEC4}" name="Column13239" dataDxfId="3295"/>
    <tableColumn id="13256" xr3:uid="{48A7BE68-CD13-4803-8022-D63420A2EC0C}" name="Column13240" dataDxfId="3294"/>
    <tableColumn id="13257" xr3:uid="{1C3FA9E7-A759-4385-8AF9-8CE89A7A97FA}" name="Column13241" dataDxfId="3293"/>
    <tableColumn id="13258" xr3:uid="{8022CBB0-C8DC-41F3-88F7-D53489E11A4A}" name="Column13242" dataDxfId="3292"/>
    <tableColumn id="13259" xr3:uid="{14019BD0-0D19-43B1-97B8-83F2FFF1AE96}" name="Column13243" dataDxfId="3291"/>
    <tableColumn id="13260" xr3:uid="{CE8BE32D-EFB8-4D65-8602-CCE4E04C3512}" name="Column13244" dataDxfId="3290"/>
    <tableColumn id="13261" xr3:uid="{870F50DC-2323-49B4-BFFC-F6B86E74AEBF}" name="Column13245" dataDxfId="3289"/>
    <tableColumn id="13262" xr3:uid="{11BC7B99-731C-433F-9679-939C1851C1CF}" name="Column13246" dataDxfId="3288"/>
    <tableColumn id="13263" xr3:uid="{C565D8C8-ED5E-44A9-A614-11CC267C698D}" name="Column13247" dataDxfId="3287"/>
    <tableColumn id="13264" xr3:uid="{6A6A1C15-B368-41F3-A914-951630EB42AE}" name="Column13248" dataDxfId="3286"/>
    <tableColumn id="13265" xr3:uid="{5403D422-1E01-4AFB-9BF4-6BD81B23791A}" name="Column13249" dataDxfId="3285"/>
    <tableColumn id="13266" xr3:uid="{E1CF7CFD-5310-43E2-89E6-1FE6E1627852}" name="Column13250" dataDxfId="3284"/>
    <tableColumn id="13267" xr3:uid="{BB11A97E-97F0-4974-91D2-4EBEB3E42056}" name="Column13251" dataDxfId="3283"/>
    <tableColumn id="13268" xr3:uid="{18E08C20-526C-4E88-AE46-08CFD62D6FE5}" name="Column13252" dataDxfId="3282"/>
    <tableColumn id="13269" xr3:uid="{456C618D-103F-40ED-A5B7-57C98DA4A8DC}" name="Column13253" dataDxfId="3281"/>
    <tableColumn id="13270" xr3:uid="{F519E0CC-84E8-4472-9752-8A5C85813923}" name="Column13254" dataDxfId="3280"/>
    <tableColumn id="13271" xr3:uid="{B0F24ACC-06C5-446C-8AB0-24A12484C643}" name="Column13255" dataDxfId="3279"/>
    <tableColumn id="13272" xr3:uid="{AA662946-F5EE-4592-AA04-2F37B8DEF4F7}" name="Column13256" dataDxfId="3278"/>
    <tableColumn id="13273" xr3:uid="{48AEB9D7-AD66-4F06-A488-EBFB612DC435}" name="Column13257" dataDxfId="3277"/>
    <tableColumn id="13274" xr3:uid="{84DEC876-B4CC-4577-BE47-5BE95FAD8A95}" name="Column13258" dataDxfId="3276"/>
    <tableColumn id="13275" xr3:uid="{9BD901B7-7F96-4E86-9356-57647C3584F1}" name="Column13259" dataDxfId="3275"/>
    <tableColumn id="13276" xr3:uid="{6F0272E1-4435-42AC-B9A1-99500E0231E4}" name="Column13260" dataDxfId="3274"/>
    <tableColumn id="13277" xr3:uid="{D9F0DB93-5815-41D4-8A27-92632DECE18D}" name="Column13261" dataDxfId="3273"/>
    <tableColumn id="13278" xr3:uid="{594F7B7A-90AC-4792-A579-DD72D8194C33}" name="Column13262" dataDxfId="3272"/>
    <tableColumn id="13279" xr3:uid="{21B6B635-BA78-443C-9964-FB3EC3A0CA81}" name="Column13263" dataDxfId="3271"/>
    <tableColumn id="13280" xr3:uid="{FB05EC48-992C-4CAB-83FB-C38CE70CD369}" name="Column13264" dataDxfId="3270"/>
    <tableColumn id="13281" xr3:uid="{99BE0880-D30D-4F83-8EB7-93836D2A910B}" name="Column13265" dataDxfId="3269"/>
    <tableColumn id="13282" xr3:uid="{7182993B-A8EB-4ABE-934F-B4967B8C9240}" name="Column13266" dataDxfId="3268"/>
    <tableColumn id="13283" xr3:uid="{8C175DD5-8A3C-44C6-8BB6-B688ECCC76FA}" name="Column13267" dataDxfId="3267"/>
    <tableColumn id="13284" xr3:uid="{8652DCCF-AE37-43C1-B873-8A5DA61E3D1E}" name="Column13268" dataDxfId="3266"/>
    <tableColumn id="13285" xr3:uid="{6C47D75A-183B-4FDC-9716-8C57F18A7047}" name="Column13269" dataDxfId="3265"/>
    <tableColumn id="13286" xr3:uid="{4B965D57-9934-4C0D-A36C-3FF98C1CFF33}" name="Column13270" dataDxfId="3264"/>
    <tableColumn id="13287" xr3:uid="{B0717B53-91F3-4933-8E7C-82127423AA6A}" name="Column13271" dataDxfId="3263"/>
    <tableColumn id="13288" xr3:uid="{3EAA037B-6F8C-4691-A577-BDB139A53115}" name="Column13272" dataDxfId="3262"/>
    <tableColumn id="13289" xr3:uid="{B7838CE5-63F8-4D93-BC25-0202A13F3FD0}" name="Column13273" dataDxfId="3261"/>
    <tableColumn id="13290" xr3:uid="{2D913527-5CAA-41E3-9B37-02BA3F7D0976}" name="Column13274" dataDxfId="3260"/>
    <tableColumn id="13291" xr3:uid="{CDA9B4E0-6591-4DD0-B081-ED7EEAF6DACE}" name="Column13275" dataDxfId="3259"/>
    <tableColumn id="13292" xr3:uid="{4FF2C19F-FC5D-4A41-BFCF-BF634B4C569A}" name="Column13276" dataDxfId="3258"/>
    <tableColumn id="13293" xr3:uid="{21050AD0-967B-482E-A384-471045674C6B}" name="Column13277" dataDxfId="3257"/>
    <tableColumn id="13294" xr3:uid="{5EFC396D-A6CF-4AD1-AB0C-4112C4BE1A53}" name="Column13278" dataDxfId="3256"/>
    <tableColumn id="13295" xr3:uid="{1FB20258-AC50-4838-993E-BC0961A2E32A}" name="Column13279" dataDxfId="3255"/>
    <tableColumn id="13296" xr3:uid="{F79D4F2C-331D-42D3-BAA7-E95171CD7A9E}" name="Column13280" dataDxfId="3254"/>
    <tableColumn id="13297" xr3:uid="{FF87C6C2-0E4F-4A21-B0C0-5E78BAD157A3}" name="Column13281" dataDxfId="3253"/>
    <tableColumn id="13298" xr3:uid="{AF729840-7589-46E7-BBB3-312EABA11CB5}" name="Column13282" dataDxfId="3252"/>
    <tableColumn id="13299" xr3:uid="{9374B774-C131-4454-933B-485C5A1A89B2}" name="Column13283" dataDxfId="3251"/>
    <tableColumn id="13300" xr3:uid="{52CAF3C1-1C75-43E0-ACE1-268ACCE458E8}" name="Column13284" dataDxfId="3250"/>
    <tableColumn id="13301" xr3:uid="{CF207DFB-628D-4F1C-B156-025081A50737}" name="Column13285" dataDxfId="3249"/>
    <tableColumn id="13302" xr3:uid="{D06C043D-00F8-4C74-8737-F3DBB9FFEB42}" name="Column13286" dataDxfId="3248"/>
    <tableColumn id="13303" xr3:uid="{6F00EEAE-475D-4420-9D0D-F709BE9BC990}" name="Column13287" dataDxfId="3247"/>
    <tableColumn id="13304" xr3:uid="{C0BFCBD6-1917-416C-B6DD-2CE54AF5D015}" name="Column13288" dataDxfId="3246"/>
    <tableColumn id="13305" xr3:uid="{C456B5D2-CA11-4F13-BE5B-B6FECA195622}" name="Column13289" dataDxfId="3245"/>
    <tableColumn id="13306" xr3:uid="{6AA978D2-1C82-4AE8-9666-2F091C558B46}" name="Column13290" dataDxfId="3244"/>
    <tableColumn id="13307" xr3:uid="{F0808F0E-2841-447E-93EF-B72A9CE41FC0}" name="Column13291" dataDxfId="3243"/>
    <tableColumn id="13308" xr3:uid="{EECD6EF2-94B6-4235-ADE7-7D3B6BF4D9DA}" name="Column13292" dataDxfId="3242"/>
    <tableColumn id="13309" xr3:uid="{F5D3DBDC-D755-47C7-B0A0-71D3DA40B80A}" name="Column13293" dataDxfId="3241"/>
    <tableColumn id="13310" xr3:uid="{62B1FAB2-A8A7-4BAD-80D4-FBF8D30F465C}" name="Column13294" dataDxfId="3240"/>
    <tableColumn id="13311" xr3:uid="{79DF202C-57C2-4B42-87E2-FD12D2E82FC7}" name="Column13295" dataDxfId="3239"/>
    <tableColumn id="13312" xr3:uid="{D864C6BA-B6E9-416B-B51E-2F3769A2E949}" name="Column13296" dataDxfId="3238"/>
    <tableColumn id="13313" xr3:uid="{CE8E9D7B-0F06-46FC-BBB2-D16B050D3151}" name="Column13297" dataDxfId="3237"/>
    <tableColumn id="13314" xr3:uid="{02E25698-A235-4824-9BE3-83B338ED98FB}" name="Column13298" dataDxfId="3236"/>
    <tableColumn id="13315" xr3:uid="{533FCA87-24C8-4F4A-8B0F-044803877DE4}" name="Column13299" dataDxfId="3235"/>
    <tableColumn id="13316" xr3:uid="{BF5AB82C-5FD5-47DD-A61D-F35E53AA5771}" name="Column13300" dataDxfId="3234"/>
    <tableColumn id="13317" xr3:uid="{30DE1089-24B8-42D2-A933-E38280E12E6C}" name="Column13301" dataDxfId="3233"/>
    <tableColumn id="13318" xr3:uid="{106EC785-D797-4BE0-95B8-51DD5DD2721D}" name="Column13302" dataDxfId="3232"/>
    <tableColumn id="13319" xr3:uid="{2473404A-EE7A-45D6-AAD4-F66E80EAE543}" name="Column13303" dataDxfId="3231"/>
    <tableColumn id="13320" xr3:uid="{8898296A-1BE2-4C00-A746-CA00F6BAAD41}" name="Column13304" dataDxfId="3230"/>
    <tableColumn id="13321" xr3:uid="{847E8FCE-744A-4C02-BD19-2223C1A6A4EC}" name="Column13305" dataDxfId="3229"/>
    <tableColumn id="13322" xr3:uid="{024514B7-09F2-4DFC-81D2-25B03CE283A1}" name="Column13306" dataDxfId="3228"/>
    <tableColumn id="13323" xr3:uid="{DFA6FBDD-062C-457F-9E7F-7FF4EDBE8AEA}" name="Column13307" dataDxfId="3227"/>
    <tableColumn id="13324" xr3:uid="{88900E82-95CE-48E8-AEA0-AE2ED73C26BF}" name="Column13308" dataDxfId="3226"/>
    <tableColumn id="13325" xr3:uid="{F762FC42-C6FF-4202-99C7-17BCA7D2E16F}" name="Column13309" dataDxfId="3225"/>
    <tableColumn id="13326" xr3:uid="{4867C077-332A-4AC1-9E46-8E1DE947B91F}" name="Column13310" dataDxfId="3224"/>
    <tableColumn id="13327" xr3:uid="{19F56AEF-79A5-4918-A1E3-2453E07343B5}" name="Column13311" dataDxfId="3223"/>
    <tableColumn id="13328" xr3:uid="{84D754D3-0B13-4BF3-9A27-CAE017985CFE}" name="Column13312" dataDxfId="3222"/>
    <tableColumn id="13329" xr3:uid="{9D762A73-BD73-45E1-A785-17A8B6E8C96E}" name="Column13313" dataDxfId="3221"/>
    <tableColumn id="13330" xr3:uid="{232AE050-3266-4BDC-8056-50178FFF2B2C}" name="Column13314" dataDxfId="3220"/>
    <tableColumn id="13331" xr3:uid="{F6E21A2D-429D-4394-A05E-642F26115075}" name="Column13315" dataDxfId="3219"/>
    <tableColumn id="13332" xr3:uid="{A3DBA0D4-3272-45A3-8CE6-951EA645290E}" name="Column13316" dataDxfId="3218"/>
    <tableColumn id="13333" xr3:uid="{F90AAB22-70A2-4C52-8958-AB3454908979}" name="Column13317" dataDxfId="3217"/>
    <tableColumn id="13334" xr3:uid="{6C3683D3-1602-4F68-8415-21CA50F79C2A}" name="Column13318" dataDxfId="3216"/>
    <tableColumn id="13335" xr3:uid="{D0BD55C7-8979-4F89-8071-3209019886D8}" name="Column13319" dataDxfId="3215"/>
    <tableColumn id="13336" xr3:uid="{C24098FB-BAF6-4728-8562-FAA6AB697F49}" name="Column13320" dataDxfId="3214"/>
    <tableColumn id="13337" xr3:uid="{726232FB-9A19-4E64-BE14-D717A8837941}" name="Column13321" dataDxfId="3213"/>
    <tableColumn id="13338" xr3:uid="{CB88F061-D06A-49F7-9E92-B1C85B50345E}" name="Column13322" dataDxfId="3212"/>
    <tableColumn id="13339" xr3:uid="{614508F9-70E7-436C-AF54-194CF0C006E4}" name="Column13323" dataDxfId="3211"/>
    <tableColumn id="13340" xr3:uid="{7ED5253D-9EB4-4698-B7FE-163FB900CD69}" name="Column13324" dataDxfId="3210"/>
    <tableColumn id="13341" xr3:uid="{02875616-489F-4481-B270-A98A99E6997A}" name="Column13325" dataDxfId="3209"/>
    <tableColumn id="13342" xr3:uid="{EAFD3C3F-C62B-44CF-BBD1-8A85C5CF75DD}" name="Column13326" dataDxfId="3208"/>
    <tableColumn id="13343" xr3:uid="{5D5441B0-3741-44AB-A4C3-201B80572E64}" name="Column13327" dataDxfId="3207"/>
    <tableColumn id="13344" xr3:uid="{65D36AF0-847A-4957-A30B-9215CBDE26F2}" name="Column13328" dataDxfId="3206"/>
    <tableColumn id="13345" xr3:uid="{7F1CB048-85C9-4424-8381-3160CEF745F4}" name="Column13329" dataDxfId="3205"/>
    <tableColumn id="13346" xr3:uid="{724731B4-8860-4B0C-85C9-24EC33F64711}" name="Column13330" dataDxfId="3204"/>
    <tableColumn id="13347" xr3:uid="{8EAFCB49-4989-47E6-BC80-6D96B77D5D3C}" name="Column13331" dataDxfId="3203"/>
    <tableColumn id="13348" xr3:uid="{DD0CB2FD-BF35-4F79-BB02-FF7F5EA5CB99}" name="Column13332" dataDxfId="3202"/>
    <tableColumn id="13349" xr3:uid="{D02CA25D-6DBC-4596-B903-58F1C9C71687}" name="Column13333" dataDxfId="3201"/>
    <tableColumn id="13350" xr3:uid="{4FB7097A-81C8-4B64-AFD2-AB90A0C16EE7}" name="Column13334" dataDxfId="3200"/>
    <tableColumn id="13351" xr3:uid="{08F06080-A8D1-48DE-96D6-7FBF375E2B7D}" name="Column13335" dataDxfId="3199"/>
    <tableColumn id="13352" xr3:uid="{41668646-6000-405B-9AE9-EBD60E42CC1C}" name="Column13336" dataDxfId="3198"/>
    <tableColumn id="13353" xr3:uid="{D2A36F9C-2A34-40AF-B56E-55B3F1442344}" name="Column13337" dataDxfId="3197"/>
    <tableColumn id="13354" xr3:uid="{8C96FB95-FCCA-496C-B3A0-F1E265F3A3BE}" name="Column13338" dataDxfId="3196"/>
    <tableColumn id="13355" xr3:uid="{6922C46E-C804-451E-8F3D-4FC4C6D96CDC}" name="Column13339" dataDxfId="3195"/>
    <tableColumn id="13356" xr3:uid="{1835F523-7447-4A4F-B13C-C772FB94758E}" name="Column13340" dataDxfId="3194"/>
    <tableColumn id="13357" xr3:uid="{51C28890-2283-43EB-AFC5-86B14E00AC9B}" name="Column13341" dataDxfId="3193"/>
    <tableColumn id="13358" xr3:uid="{27E36630-CF03-48F6-8E7C-096E74ADC830}" name="Column13342" dataDxfId="3192"/>
    <tableColumn id="13359" xr3:uid="{AA33A867-59EF-4B72-8329-1F6333A9C82B}" name="Column13343" dataDxfId="3191"/>
    <tableColumn id="13360" xr3:uid="{1DDBAE5F-781C-426F-A7AE-7715DBFC5E10}" name="Column13344" dataDxfId="3190"/>
    <tableColumn id="13361" xr3:uid="{2A943CEA-27A0-4839-8EDB-52FEEB351D62}" name="Column13345" dataDxfId="3189"/>
    <tableColumn id="13362" xr3:uid="{C036C5A2-76A1-498A-AB6C-6383B61AD3C9}" name="Column13346" dataDxfId="3188"/>
    <tableColumn id="13363" xr3:uid="{0536FB17-05AC-4F70-AF77-4D4D7F699676}" name="Column13347" dataDxfId="3187"/>
    <tableColumn id="13364" xr3:uid="{3342935F-16CE-44E8-A5A4-94469CABF69A}" name="Column13348" dataDxfId="3186"/>
    <tableColumn id="13365" xr3:uid="{F5A3B42C-3A4F-437F-A126-9B0B1433F405}" name="Column13349" dataDxfId="3185"/>
    <tableColumn id="13366" xr3:uid="{D8C3AEDE-C460-44E4-B2CA-E8BF04DC1097}" name="Column13350" dataDxfId="3184"/>
    <tableColumn id="13367" xr3:uid="{E1AC7BFD-1AA2-4A1B-BCEC-D34E33511D24}" name="Column13351" dataDxfId="3183"/>
    <tableColumn id="13368" xr3:uid="{7FC1535D-55A3-4260-B8D8-A154C3B12F5D}" name="Column13352" dataDxfId="3182"/>
    <tableColumn id="13369" xr3:uid="{71CAFF3B-EFED-47E7-976C-ED609C3D7B89}" name="Column13353" dataDxfId="3181"/>
    <tableColumn id="13370" xr3:uid="{CD9CE853-D93F-4168-8A11-E6172360D55E}" name="Column13354" dataDxfId="3180"/>
    <tableColumn id="13371" xr3:uid="{761F321D-803D-432B-877A-25B17FC487BD}" name="Column13355" dataDxfId="3179"/>
    <tableColumn id="13372" xr3:uid="{6053580C-BFA3-4A36-BC2D-4418798C1874}" name="Column13356" dataDxfId="3178"/>
    <tableColumn id="13373" xr3:uid="{B340F39A-54DA-4ABD-B47C-C39B6F7BA9B1}" name="Column13357" dataDxfId="3177"/>
    <tableColumn id="13374" xr3:uid="{BD9E671E-13E1-428E-8950-A3D09D070489}" name="Column13358" dataDxfId="3176"/>
    <tableColumn id="13375" xr3:uid="{0EA1EE18-3596-49BA-8245-FB844990A0E5}" name="Column13359" dataDxfId="3175"/>
    <tableColumn id="13376" xr3:uid="{3243D93A-E31E-42E0-BE2B-64E584718A70}" name="Column13360" dataDxfId="3174"/>
    <tableColumn id="13377" xr3:uid="{EB64CE99-37F8-4960-A0AC-D2D993437606}" name="Column13361" dataDxfId="3173"/>
    <tableColumn id="13378" xr3:uid="{9E8F2D12-6D84-401C-B2DD-642B5A612F29}" name="Column13362" dataDxfId="3172"/>
    <tableColumn id="13379" xr3:uid="{464AC4E1-734E-4CC6-A406-B9E3211BDF2D}" name="Column13363" dataDxfId="3171"/>
    <tableColumn id="13380" xr3:uid="{E7F4A922-7EFF-43F2-8D1C-9F29A66627DD}" name="Column13364" dataDxfId="3170"/>
    <tableColumn id="13381" xr3:uid="{A9FD9B66-309A-47F5-9F3A-8D05C494064A}" name="Column13365" dataDxfId="3169"/>
    <tableColumn id="13382" xr3:uid="{EA719B5F-0244-4D56-87F8-40936535DC9A}" name="Column13366" dataDxfId="3168"/>
    <tableColumn id="13383" xr3:uid="{F69E10AC-5AFF-443F-AEE7-2608CFA5A920}" name="Column13367" dataDxfId="3167"/>
    <tableColumn id="13384" xr3:uid="{CF8AD074-7EF9-431C-8519-66D19014C1E7}" name="Column13368" dataDxfId="3166"/>
    <tableColumn id="13385" xr3:uid="{BC1C5F24-990B-4FF3-8685-B38088AD2ABA}" name="Column13369" dataDxfId="3165"/>
    <tableColumn id="13386" xr3:uid="{85F89D7F-0692-4C25-B817-F16AF8DC3142}" name="Column13370" dataDxfId="3164"/>
    <tableColumn id="13387" xr3:uid="{695A80E2-CAA1-4728-97B3-DCCC4BA837EA}" name="Column13371" dataDxfId="3163"/>
    <tableColumn id="13388" xr3:uid="{D19FBCAD-86DE-4D88-9A68-9BD86F42B993}" name="Column13372" dataDxfId="3162"/>
    <tableColumn id="13389" xr3:uid="{2FEC6010-6821-43F1-9D7F-8BECF436FD26}" name="Column13373" dataDxfId="3161"/>
    <tableColumn id="13390" xr3:uid="{3997BCBD-6C86-4F61-900D-C8CA87254B2E}" name="Column13374" dataDxfId="3160"/>
    <tableColumn id="13391" xr3:uid="{CD05FD54-91B1-4C9B-94F7-390C3E42C0CC}" name="Column13375" dataDxfId="3159"/>
    <tableColumn id="13392" xr3:uid="{F18DFEDD-E9F7-4930-BDB3-6CEBC362E596}" name="Column13376" dataDxfId="3158"/>
    <tableColumn id="13393" xr3:uid="{9B0ED56B-B9BF-45B1-8576-AFDFE29D8E03}" name="Column13377" dataDxfId="3157"/>
    <tableColumn id="13394" xr3:uid="{CE35773E-068C-4C78-8E13-B24ACC10607F}" name="Column13378" dataDxfId="3156"/>
    <tableColumn id="13395" xr3:uid="{EE9B9694-DD72-4963-94BE-3B55692E3149}" name="Column13379" dataDxfId="3155"/>
    <tableColumn id="13396" xr3:uid="{A5E12FE9-1E58-46DA-AF01-781D1AD2FAE2}" name="Column13380" dataDxfId="3154"/>
    <tableColumn id="13397" xr3:uid="{1CAD9F22-362E-432F-AB62-71921CFECEA1}" name="Column13381" dataDxfId="3153"/>
    <tableColumn id="13398" xr3:uid="{1DE36057-C113-4753-BE36-03ABFFC8BA2C}" name="Column13382" dataDxfId="3152"/>
    <tableColumn id="13399" xr3:uid="{CF04BBE8-1A06-4215-BDCE-04826E568093}" name="Column13383" dataDxfId="3151"/>
    <tableColumn id="13400" xr3:uid="{2BE3FC7D-626C-4F9E-802D-E74F21FE5937}" name="Column13384" dataDxfId="3150"/>
    <tableColumn id="13401" xr3:uid="{2EFB9E86-D0CD-4988-A1A8-C1670298C3D5}" name="Column13385" dataDxfId="3149"/>
    <tableColumn id="13402" xr3:uid="{FA00F8E2-35A8-48B2-A36D-170243D606D3}" name="Column13386" dataDxfId="3148"/>
    <tableColumn id="13403" xr3:uid="{3F226981-7837-41E4-9A7A-3E1EDAF96C0A}" name="Column13387" dataDxfId="3147"/>
    <tableColumn id="13404" xr3:uid="{B9C3A6DD-2DFB-4B04-BF7D-6D793D5B3CD3}" name="Column13388" dataDxfId="3146"/>
    <tableColumn id="13405" xr3:uid="{9935237C-9C8E-4B44-85EC-81D70CD56442}" name="Column13389" dataDxfId="3145"/>
    <tableColumn id="13406" xr3:uid="{016B6D17-4925-4357-9A66-102F0A55A28F}" name="Column13390" dataDxfId="3144"/>
    <tableColumn id="13407" xr3:uid="{59C0B2DD-D783-4EE4-A7E2-332AF7C30466}" name="Column13391" dataDxfId="3143"/>
    <tableColumn id="13408" xr3:uid="{62C12AC5-3D01-43CF-ADAD-6633D17273DB}" name="Column13392" dataDxfId="3142"/>
    <tableColumn id="13409" xr3:uid="{5C12AED2-28C9-4302-8AD2-DF1A4F460D09}" name="Column13393" dataDxfId="3141"/>
    <tableColumn id="13410" xr3:uid="{3E6483CB-E248-4DDF-9847-D7EB8B33FFF3}" name="Column13394" dataDxfId="3140"/>
    <tableColumn id="13411" xr3:uid="{4F377D86-422C-44F5-9FDE-E72A2BEE4A77}" name="Column13395" dataDxfId="3139"/>
    <tableColumn id="13412" xr3:uid="{8ECDC784-2871-451A-9599-EABF592E1BA3}" name="Column13396" dataDxfId="3138"/>
    <tableColumn id="13413" xr3:uid="{9617C860-B743-40CF-9633-8FE867BF23B2}" name="Column13397" dataDxfId="3137"/>
    <tableColumn id="13414" xr3:uid="{17C41261-3D21-4FDF-923F-1C5743785959}" name="Column13398" dataDxfId="3136"/>
    <tableColumn id="13415" xr3:uid="{A80F672B-7777-49FE-8B34-F68FA140EA16}" name="Column13399" dataDxfId="3135"/>
    <tableColumn id="13416" xr3:uid="{709D786A-4FF2-40C3-96E4-24FEDCF5F09C}" name="Column13400" dataDxfId="3134"/>
    <tableColumn id="13417" xr3:uid="{317DCA1D-8491-4041-8D71-C0F0E1BE009F}" name="Column13401" dataDxfId="3133"/>
    <tableColumn id="13418" xr3:uid="{648B3D0C-9AF5-4569-B134-BD6779EB687D}" name="Column13402" dataDxfId="3132"/>
    <tableColumn id="13419" xr3:uid="{CFD36FCC-8901-4EB3-86E7-DD5E5AAE69FB}" name="Column13403" dataDxfId="3131"/>
    <tableColumn id="13420" xr3:uid="{9FE7704B-3A93-4AB4-A73E-CF31AF0315B8}" name="Column13404" dataDxfId="3130"/>
    <tableColumn id="13421" xr3:uid="{DE11CC21-94B7-4156-A1CA-9C1F9A3B958B}" name="Column13405" dataDxfId="3129"/>
    <tableColumn id="13422" xr3:uid="{25119089-E14B-40A9-8B03-8CDA9F796720}" name="Column13406" dataDxfId="3128"/>
    <tableColumn id="13423" xr3:uid="{6F905C08-051D-4570-8581-9691FF6E5107}" name="Column13407" dataDxfId="3127"/>
    <tableColumn id="13424" xr3:uid="{17B2674A-057E-423E-9366-8BE5CB0BA690}" name="Column13408" dataDxfId="3126"/>
    <tableColumn id="13425" xr3:uid="{6E5F2D18-710C-46FE-A2F9-CD55FAC345B1}" name="Column13409" dataDxfId="3125"/>
    <tableColumn id="13426" xr3:uid="{48B69067-9AD4-4783-93D3-6A9EFB7605D0}" name="Column13410" dataDxfId="3124"/>
    <tableColumn id="13427" xr3:uid="{646E026A-0371-4F69-AD97-BD6C5C8FA057}" name="Column13411" dataDxfId="3123"/>
    <tableColumn id="13428" xr3:uid="{81E87715-EBD8-4F80-9FB3-A866E2CABEF7}" name="Column13412" dataDxfId="3122"/>
    <tableColumn id="13429" xr3:uid="{CFB0E2D4-5E1A-4FD5-AA1E-E00B045FE16A}" name="Column13413" dataDxfId="3121"/>
    <tableColumn id="13430" xr3:uid="{1DFBCDF2-4C34-422B-8915-A104E35614F8}" name="Column13414" dataDxfId="3120"/>
    <tableColumn id="13431" xr3:uid="{3D1FA5DE-08C8-408E-BA06-07800DF2620C}" name="Column13415" dataDxfId="3119"/>
    <tableColumn id="13432" xr3:uid="{6C58E8CD-F1FC-40EE-8D4B-F738BCD42F7A}" name="Column13416" dataDxfId="3118"/>
    <tableColumn id="13433" xr3:uid="{A7CFC73A-3BBE-4066-AC02-D3816C00E41E}" name="Column13417" dataDxfId="3117"/>
    <tableColumn id="13434" xr3:uid="{AB1D9D45-5BE4-48CE-BC24-2BCED7A02320}" name="Column13418" dataDxfId="3116"/>
    <tableColumn id="13435" xr3:uid="{0B82BE23-E88D-464D-9702-3817CB6C6277}" name="Column13419" dataDxfId="3115"/>
    <tableColumn id="13436" xr3:uid="{604761F0-DF91-4F64-BC15-236C655E1D67}" name="Column13420" dataDxfId="3114"/>
    <tableColumn id="13437" xr3:uid="{AAB5FB89-7A7E-401F-9823-9C71014CD3D0}" name="Column13421" dataDxfId="3113"/>
    <tableColumn id="13438" xr3:uid="{D215C753-E522-4279-9E67-82773A6A53D7}" name="Column13422" dataDxfId="3112"/>
    <tableColumn id="13439" xr3:uid="{78D9CF6E-1D0E-4BD8-8842-AED077969F7A}" name="Column13423" dataDxfId="3111"/>
    <tableColumn id="13440" xr3:uid="{5B6467E9-9648-4F59-89C2-C7B54ECC3BD6}" name="Column13424" dataDxfId="3110"/>
    <tableColumn id="13441" xr3:uid="{4EEA2BD4-1EB4-4E5D-A4C9-61B4D3FFAE9E}" name="Column13425" dataDxfId="3109"/>
    <tableColumn id="13442" xr3:uid="{7ABC0FDC-BAAA-428C-AF9D-858A355F2973}" name="Column13426" dataDxfId="3108"/>
    <tableColumn id="13443" xr3:uid="{AB785992-DEFC-48D9-A5EF-DF119920F708}" name="Column13427" dataDxfId="3107"/>
    <tableColumn id="13444" xr3:uid="{96ACADCF-7C5B-4B6E-9D17-A01F6EFED6C2}" name="Column13428" dataDxfId="3106"/>
    <tableColumn id="13445" xr3:uid="{10460E9C-7A5E-49DE-8C94-D08D7F8034FE}" name="Column13429" dataDxfId="3105"/>
    <tableColumn id="13446" xr3:uid="{5EFC0E3C-F580-4911-BFC2-5D3F7161239A}" name="Column13430" dataDxfId="3104"/>
    <tableColumn id="13447" xr3:uid="{5BD5BD99-2B01-4BE3-9810-8FE265881296}" name="Column13431" dataDxfId="3103"/>
    <tableColumn id="13448" xr3:uid="{220D8AA7-3431-4204-8D81-C0FA6AB10907}" name="Column13432" dataDxfId="3102"/>
    <tableColumn id="13449" xr3:uid="{F25FCA27-ABF5-47C0-9D13-44A8D24F80D7}" name="Column13433" dataDxfId="3101"/>
    <tableColumn id="13450" xr3:uid="{DE39C992-01F2-4B53-A09B-8D47EA70FBF9}" name="Column13434" dataDxfId="3100"/>
    <tableColumn id="13451" xr3:uid="{5EEE3A6F-4111-4CFF-B3E0-351E6FDB630A}" name="Column13435" dataDxfId="3099"/>
    <tableColumn id="13452" xr3:uid="{C513C0A9-14E4-4FAC-8810-967D6DFAEDFF}" name="Column13436" dataDxfId="3098"/>
    <tableColumn id="13453" xr3:uid="{8C0D424E-7F9C-4E0A-863B-251686314132}" name="Column13437" dataDxfId="3097"/>
    <tableColumn id="13454" xr3:uid="{00478F38-AC48-4D74-BB33-56C36CC0913A}" name="Column13438" dataDxfId="3096"/>
    <tableColumn id="13455" xr3:uid="{A8A04D51-7A43-43E1-A1D2-7B057FB559DA}" name="Column13439" dataDxfId="3095"/>
    <tableColumn id="13456" xr3:uid="{28A4BBFA-2ED3-4F18-95B8-2F170461219D}" name="Column13440" dataDxfId="3094"/>
    <tableColumn id="13457" xr3:uid="{9F8C891E-38EF-4596-A124-B18A74C9634E}" name="Column13441" dataDxfId="3093"/>
    <tableColumn id="13458" xr3:uid="{EF59AA76-0AEF-4224-AD2E-8E0D1962B558}" name="Column13442" dataDxfId="3092"/>
    <tableColumn id="13459" xr3:uid="{7A11F1E4-92FA-47B3-A508-B52500145EF2}" name="Column13443" dataDxfId="3091"/>
    <tableColumn id="13460" xr3:uid="{5588760E-9844-4D52-AE13-9958634102D9}" name="Column13444" dataDxfId="3090"/>
    <tableColumn id="13461" xr3:uid="{38A2C979-D29E-4DE3-9B02-83A0D61841C0}" name="Column13445" dataDxfId="3089"/>
    <tableColumn id="13462" xr3:uid="{99464491-5B04-4C84-AA11-D6D3BB2CA0DB}" name="Column13446" dataDxfId="3088"/>
    <tableColumn id="13463" xr3:uid="{4FF3D41D-B62D-4C5D-A04C-14A1F546C1E5}" name="Column13447" dataDxfId="3087"/>
    <tableColumn id="13464" xr3:uid="{99A89043-33EB-419E-86A4-39DCD8D56630}" name="Column13448" dataDxfId="3086"/>
    <tableColumn id="13465" xr3:uid="{B145ECAD-B99B-47D5-90F5-FCB797F91AEA}" name="Column13449" dataDxfId="3085"/>
    <tableColumn id="13466" xr3:uid="{D87E59DF-361A-439B-BCE9-63275672F6A8}" name="Column13450" dataDxfId="3084"/>
    <tableColumn id="13467" xr3:uid="{CA7FFF8C-F64A-441E-93F9-B80497F8A01B}" name="Column13451" dataDxfId="3083"/>
    <tableColumn id="13468" xr3:uid="{C3F045C8-C668-438C-B4F5-B7E6D5F57C4B}" name="Column13452" dataDxfId="3082"/>
    <tableColumn id="13469" xr3:uid="{662C8316-909F-430E-9B66-AA805BA90040}" name="Column13453" dataDxfId="3081"/>
    <tableColumn id="13470" xr3:uid="{16A0147F-35FE-43A5-B5EA-9603BB98837B}" name="Column13454" dataDxfId="3080"/>
    <tableColumn id="13471" xr3:uid="{8BAD4399-461A-49BF-BD32-2B6D3FE4054D}" name="Column13455" dataDxfId="3079"/>
    <tableColumn id="13472" xr3:uid="{D53BFD02-7281-464D-98F8-F2271783D599}" name="Column13456" dataDxfId="3078"/>
    <tableColumn id="13473" xr3:uid="{3C6F58D1-0BFF-4833-A052-691CB4E83640}" name="Column13457" dataDxfId="3077"/>
    <tableColumn id="13474" xr3:uid="{52CAFE04-2484-4824-9AE9-75ACAF8F09B2}" name="Column13458" dataDxfId="3076"/>
    <tableColumn id="13475" xr3:uid="{EC40BE19-6BC3-4214-9D70-E760A0E40C40}" name="Column13459" dataDxfId="3075"/>
    <tableColumn id="13476" xr3:uid="{713233CA-144A-4F70-AD1A-22D778F5AB63}" name="Column13460" dataDxfId="3074"/>
    <tableColumn id="13477" xr3:uid="{7F990BBE-3709-4259-98BA-AE6171AF76D7}" name="Column13461" dataDxfId="3073"/>
    <tableColumn id="13478" xr3:uid="{7C29CE0D-7E2F-4094-8864-17B772B9CB6C}" name="Column13462" dataDxfId="3072"/>
    <tableColumn id="13479" xr3:uid="{E34626A6-CF93-4545-89F8-3B94DA26C4C9}" name="Column13463" dataDxfId="3071"/>
    <tableColumn id="13480" xr3:uid="{2A878AE6-510C-46E8-863B-784DF4C0AA08}" name="Column13464" dataDxfId="3070"/>
    <tableColumn id="13481" xr3:uid="{8A4D5516-C8EE-4DBA-9EC9-7AB394623C7E}" name="Column13465" dataDxfId="3069"/>
    <tableColumn id="13482" xr3:uid="{35540015-34EB-4AF3-9A54-7A49C0CD0650}" name="Column13466" dataDxfId="3068"/>
    <tableColumn id="13483" xr3:uid="{2A3DBE16-1B54-4088-A5A1-CCF1E06E316A}" name="Column13467" dataDxfId="3067"/>
    <tableColumn id="13484" xr3:uid="{2663D7BF-F8E2-4627-A0D1-0A676CCE448B}" name="Column13468" dataDxfId="3066"/>
    <tableColumn id="13485" xr3:uid="{31DBA581-9E9C-4FE5-82ED-50FFAAB87685}" name="Column13469" dataDxfId="3065"/>
    <tableColumn id="13486" xr3:uid="{00D3AC0D-9B3D-440F-B353-5236954A4CE8}" name="Column13470" dataDxfId="3064"/>
    <tableColumn id="13487" xr3:uid="{13B412C3-888D-4557-9331-61B21453CE6C}" name="Column13471" dataDxfId="3063"/>
    <tableColumn id="13488" xr3:uid="{D3BEE178-542F-4526-ADB0-0345D19659C4}" name="Column13472" dataDxfId="3062"/>
    <tableColumn id="13489" xr3:uid="{1BBDAD7F-08BE-49EC-86F9-9F0E63883E31}" name="Column13473" dataDxfId="3061"/>
    <tableColumn id="13490" xr3:uid="{DAAC08C8-1B7D-44E9-B6DF-D89E487EA90A}" name="Column13474" dataDxfId="3060"/>
    <tableColumn id="13491" xr3:uid="{2EC8D736-EA63-4AEF-956C-FD5138377419}" name="Column13475" dataDxfId="3059"/>
    <tableColumn id="13492" xr3:uid="{5C82868C-B88A-4FDF-868E-2598A61D37E0}" name="Column13476" dataDxfId="3058"/>
    <tableColumn id="13493" xr3:uid="{B0F87E4A-EAFE-475A-8B2A-54291D7B3300}" name="Column13477" dataDxfId="3057"/>
    <tableColumn id="13494" xr3:uid="{FDC39693-F2EC-46B4-B5BC-3079CA3280A3}" name="Column13478" dataDxfId="3056"/>
    <tableColumn id="13495" xr3:uid="{76FF5C9E-2E67-4759-8382-B081C41A6B8E}" name="Column13479" dataDxfId="3055"/>
    <tableColumn id="13496" xr3:uid="{52F114F8-AEA6-4717-982D-0DA6755CBB1D}" name="Column13480" dataDxfId="3054"/>
    <tableColumn id="13497" xr3:uid="{03523DB2-19B4-4A77-A0AF-AA944EC7382C}" name="Column13481" dataDxfId="3053"/>
    <tableColumn id="13498" xr3:uid="{D8A9004D-7DDE-44E9-B77E-CCC7DDDCB5AF}" name="Column13482" dataDxfId="3052"/>
    <tableColumn id="13499" xr3:uid="{A75EC12B-9C6B-45D7-A9DA-1E0A7C1D3460}" name="Column13483" dataDxfId="3051"/>
    <tableColumn id="13500" xr3:uid="{589AF0FF-14AD-4571-B4EC-7502C385B296}" name="Column13484" dataDxfId="3050"/>
    <tableColumn id="13501" xr3:uid="{48BD4E49-D77B-411A-B3CC-DD5FBAC940B5}" name="Column13485" dataDxfId="3049"/>
    <tableColumn id="13502" xr3:uid="{47D65C87-279A-4BA8-ADB8-73BE6B022762}" name="Column13486" dataDxfId="3048"/>
    <tableColumn id="13503" xr3:uid="{109D0834-8631-495A-B2FF-694EB504544A}" name="Column13487" dataDxfId="3047"/>
    <tableColumn id="13504" xr3:uid="{31A0E5EA-6EFE-454A-B328-AAC267B706A9}" name="Column13488" dataDxfId="3046"/>
    <tableColumn id="13505" xr3:uid="{EB4C571A-A3E9-4F20-9F30-F473A217655B}" name="Column13489" dataDxfId="3045"/>
    <tableColumn id="13506" xr3:uid="{68BB25BF-EEA0-4C62-8F42-5C84911ADD21}" name="Column13490" dataDxfId="3044"/>
    <tableColumn id="13507" xr3:uid="{A65103D2-F99A-4C38-8B7A-84D6F84765A9}" name="Column13491" dataDxfId="3043"/>
    <tableColumn id="13508" xr3:uid="{E671136D-4526-4153-8672-E933420A3235}" name="Column13492" dataDxfId="3042"/>
    <tableColumn id="13509" xr3:uid="{0D9EC860-F1F5-4BD0-A32E-05D9710556DE}" name="Column13493" dataDxfId="3041"/>
    <tableColumn id="13510" xr3:uid="{771D0FE0-424A-45BE-8CCF-A54B144DC755}" name="Column13494" dataDxfId="3040"/>
    <tableColumn id="13511" xr3:uid="{173419B7-A83F-4695-98A4-79D8C5959CFD}" name="Column13495" dataDxfId="3039"/>
    <tableColumn id="13512" xr3:uid="{9272C457-3CAF-469E-BCE1-BE8553E682AA}" name="Column13496" dataDxfId="3038"/>
    <tableColumn id="13513" xr3:uid="{EFAA4581-E4CB-48EA-A807-DBE86C56FE39}" name="Column13497" dataDxfId="3037"/>
    <tableColumn id="13514" xr3:uid="{9A568CED-3AC4-4FA0-AE00-D0C133C21D70}" name="Column13498" dataDxfId="3036"/>
    <tableColumn id="13515" xr3:uid="{2E142790-579F-41A9-BB1B-84B7720E0DCB}" name="Column13499" dataDxfId="3035"/>
    <tableColumn id="13516" xr3:uid="{F8E1090A-907B-4EC9-A3E2-E4035ABB7D7F}" name="Column13500" dataDxfId="3034"/>
    <tableColumn id="13517" xr3:uid="{E6F91C1A-473B-47E1-8FBD-41B4A394E0AB}" name="Column13501" dataDxfId="3033"/>
    <tableColumn id="13518" xr3:uid="{9F661127-DF5A-4602-8CF0-5598A30E78C6}" name="Column13502" dataDxfId="3032"/>
    <tableColumn id="13519" xr3:uid="{8C323B09-7CD7-4915-8829-435E396FE805}" name="Column13503" dataDxfId="3031"/>
    <tableColumn id="13520" xr3:uid="{4DB6298D-416C-48B6-9078-FA50DC60ECAB}" name="Column13504" dataDxfId="3030"/>
    <tableColumn id="13521" xr3:uid="{870C4175-A7CD-443A-8AEB-F4F7970CCA53}" name="Column13505" dataDxfId="3029"/>
    <tableColumn id="13522" xr3:uid="{B9CA8933-91DF-42B8-B26C-DBFE29469BB4}" name="Column13506" dataDxfId="3028"/>
    <tableColumn id="13523" xr3:uid="{BB1E0BE2-B8D4-4DE3-A47B-9DFC63A1ECCF}" name="Column13507" dataDxfId="3027"/>
    <tableColumn id="13524" xr3:uid="{D9CA21CB-4633-4E0D-B569-F4DAB585972E}" name="Column13508" dataDxfId="3026"/>
    <tableColumn id="13525" xr3:uid="{621AA3DE-5BF1-4425-990F-7F2EF3A48F2E}" name="Column13509" dataDxfId="3025"/>
    <tableColumn id="13526" xr3:uid="{D89C667E-0C92-44C1-9229-AB3220DA55BD}" name="Column13510" dataDxfId="3024"/>
    <tableColumn id="13527" xr3:uid="{DFFA4DAA-C2D4-4D1E-9F79-CEB4CA2510DD}" name="Column13511" dataDxfId="3023"/>
    <tableColumn id="13528" xr3:uid="{04B7BBA5-8F63-4A4B-8E85-D65AA62C987A}" name="Column13512" dataDxfId="3022"/>
    <tableColumn id="13529" xr3:uid="{6A336393-D735-44B5-8E77-A7235DCDA4DC}" name="Column13513" dataDxfId="3021"/>
    <tableColumn id="13530" xr3:uid="{8707AABB-2A35-4D6F-9454-16D114E74747}" name="Column13514" dataDxfId="3020"/>
    <tableColumn id="13531" xr3:uid="{5D17FB4C-ABEC-41A2-878A-DC0880D63996}" name="Column13515" dataDxfId="3019"/>
    <tableColumn id="13532" xr3:uid="{ADC15E2F-3BC5-46FC-8158-98767266B426}" name="Column13516" dataDxfId="3018"/>
    <tableColumn id="13533" xr3:uid="{7C42CABE-D745-4F51-998E-385DB55464E0}" name="Column13517" dataDxfId="3017"/>
    <tableColumn id="13534" xr3:uid="{114DF6B5-8836-4421-8DBE-95E037BB1937}" name="Column13518" dataDxfId="3016"/>
    <tableColumn id="13535" xr3:uid="{8BDC0B01-39B4-4494-B1D1-8C40A5C1FA22}" name="Column13519" dataDxfId="3015"/>
    <tableColumn id="13536" xr3:uid="{367664A6-3D5A-4243-9C29-6F0D57DE9BB9}" name="Column13520" dataDxfId="3014"/>
    <tableColumn id="13537" xr3:uid="{D694EB3C-B88A-4B10-AAFF-C5DE60F3526A}" name="Column13521" dataDxfId="3013"/>
    <tableColumn id="13538" xr3:uid="{39994BC8-C7F3-4843-AD62-1449288A60E1}" name="Column13522" dataDxfId="3012"/>
    <tableColumn id="13539" xr3:uid="{8949F9D6-C82E-4617-96E1-467B88B3AF79}" name="Column13523" dataDxfId="3011"/>
    <tableColumn id="13540" xr3:uid="{8004F238-CBAD-4591-BFA4-262312FF96E1}" name="Column13524" dataDxfId="3010"/>
    <tableColumn id="13541" xr3:uid="{672E23B6-E200-4E3A-839D-27802D1E74D4}" name="Column13525" dataDxfId="3009"/>
    <tableColumn id="13542" xr3:uid="{A2C8B76A-3FCB-423F-A223-F3F49D536FDE}" name="Column13526" dataDxfId="3008"/>
    <tableColumn id="13543" xr3:uid="{2EFE6939-69F9-4E88-B24C-A0620C4F0196}" name="Column13527" dataDxfId="3007"/>
    <tableColumn id="13544" xr3:uid="{CA45B5DD-CDE3-47F7-88E2-092D50194282}" name="Column13528" dataDxfId="3006"/>
    <tableColumn id="13545" xr3:uid="{B82E3DF5-7BB0-42E4-BB5F-6DC6F381FEB6}" name="Column13529" dataDxfId="3005"/>
    <tableColumn id="13546" xr3:uid="{05B932D0-F9AA-4B08-BD96-FB20193A5A15}" name="Column13530" dataDxfId="3004"/>
    <tableColumn id="13547" xr3:uid="{14CE069B-FA6F-4065-9800-066973CAC5C3}" name="Column13531" dataDxfId="3003"/>
    <tableColumn id="13548" xr3:uid="{8F518B5E-B9C3-4370-ADD4-305A9ABC50CB}" name="Column13532" dataDxfId="3002"/>
    <tableColumn id="13549" xr3:uid="{52B8A4F8-7CF5-4B2C-8E51-349E6B862911}" name="Column13533" dataDxfId="3001"/>
    <tableColumn id="13550" xr3:uid="{36982ABF-A99A-4C05-9712-DF6BA3F5A2AF}" name="Column13534" dataDxfId="3000"/>
    <tableColumn id="13551" xr3:uid="{DB99131D-C861-4D70-9B63-83DA642FE6CA}" name="Column13535" dataDxfId="2999"/>
    <tableColumn id="13552" xr3:uid="{E3111C59-079B-4ADA-B1E2-6BB215BCF54C}" name="Column13536" dataDxfId="2998"/>
    <tableColumn id="13553" xr3:uid="{73FA7A04-FDD0-4DBF-8036-4E9C662658DB}" name="Column13537" dataDxfId="2997"/>
    <tableColumn id="13554" xr3:uid="{70DED9F7-A7CF-4DCE-8BFB-266E34C0C939}" name="Column13538" dataDxfId="2996"/>
    <tableColumn id="13555" xr3:uid="{AACDE5D2-5816-4EB5-AB82-CCAA80B6EB91}" name="Column13539" dataDxfId="2995"/>
    <tableColumn id="13556" xr3:uid="{9070C27A-2A0E-4209-AAA9-E016BB1A364D}" name="Column13540" dataDxfId="2994"/>
    <tableColumn id="13557" xr3:uid="{0ED9D105-A106-4719-B3E1-1EB7562A8F69}" name="Column13541" dataDxfId="2993"/>
    <tableColumn id="13558" xr3:uid="{F984C17C-09DA-40BD-8A23-175992087F74}" name="Column13542" dataDxfId="2992"/>
    <tableColumn id="13559" xr3:uid="{12B40E69-F6DF-483F-BE0A-40A77FDFA94D}" name="Column13543" dataDxfId="2991"/>
    <tableColumn id="13560" xr3:uid="{705BFB29-A6B6-429D-86D9-07D8FA05F502}" name="Column13544" dataDxfId="2990"/>
    <tableColumn id="13561" xr3:uid="{C261BC06-B561-4A09-98B5-B20C2B94142A}" name="Column13545" dataDxfId="2989"/>
    <tableColumn id="13562" xr3:uid="{89D72622-D2FD-4E2C-9E97-0EC3D58D1C99}" name="Column13546" dataDxfId="2988"/>
    <tableColumn id="13563" xr3:uid="{2BEEA216-2B0F-4129-BE1F-6994B95B60E1}" name="Column13547" dataDxfId="2987"/>
    <tableColumn id="13564" xr3:uid="{2C9B4E36-69B7-45AB-B6D9-08F1727158E4}" name="Column13548" dataDxfId="2986"/>
    <tableColumn id="13565" xr3:uid="{16A59605-C134-46E1-B9BC-803BB250A616}" name="Column13549" dataDxfId="2985"/>
    <tableColumn id="13566" xr3:uid="{EB3D092D-49E0-4AD2-A11C-275B1CFDAE94}" name="Column13550" dataDxfId="2984"/>
    <tableColumn id="13567" xr3:uid="{B13B0CAD-2868-4112-A561-F13F0097384D}" name="Column13551" dataDxfId="2983"/>
    <tableColumn id="13568" xr3:uid="{9D4F3D08-4469-44BB-ADC0-EC2F68620004}" name="Column13552" dataDxfId="2982"/>
    <tableColumn id="13569" xr3:uid="{41445307-4B60-425F-8B49-9FDA7C0BDDCB}" name="Column13553" dataDxfId="2981"/>
    <tableColumn id="13570" xr3:uid="{737BB49A-7F56-4EC1-BC25-A81A87FF9F09}" name="Column13554" dataDxfId="2980"/>
    <tableColumn id="13571" xr3:uid="{81D65082-C500-4D10-AB03-A7B4F53F22B3}" name="Column13555" dataDxfId="2979"/>
    <tableColumn id="13572" xr3:uid="{32C8AE1F-E982-49A4-9742-43D3664C9920}" name="Column13556" dataDxfId="2978"/>
    <tableColumn id="13573" xr3:uid="{F73EF732-451E-4E8F-90C5-9186264DB21C}" name="Column13557" dataDxfId="2977"/>
    <tableColumn id="13574" xr3:uid="{7B66CC7D-DD78-4C99-811C-BD44A8358BB4}" name="Column13558" dataDxfId="2976"/>
    <tableColumn id="13575" xr3:uid="{CFC5179D-53BA-45D6-A149-13ACF13B47F2}" name="Column13559" dataDxfId="2975"/>
    <tableColumn id="13576" xr3:uid="{C40E1854-EF96-43A5-86DB-300B5B51D702}" name="Column13560" dataDxfId="2974"/>
    <tableColumn id="13577" xr3:uid="{8DFB6ED9-4412-4560-9E72-05D0C6CE859D}" name="Column13561" dataDxfId="2973"/>
    <tableColumn id="13578" xr3:uid="{DC77E0CB-E20D-4144-A649-C7F10D1AC7E5}" name="Column13562" dataDxfId="2972"/>
    <tableColumn id="13579" xr3:uid="{DEAF21F9-B849-4AC5-A1E2-65A369DB57E3}" name="Column13563" dataDxfId="2971"/>
    <tableColumn id="13580" xr3:uid="{91A7D2F8-660E-4E1F-8FC6-7C873A30371C}" name="Column13564" dataDxfId="2970"/>
    <tableColumn id="13581" xr3:uid="{9ADB1BD9-BEAF-4AD3-B769-7663A3236953}" name="Column13565" dataDxfId="2969"/>
    <tableColumn id="13582" xr3:uid="{FB2EB3FC-C5FD-4B50-A85F-17DCB0FA15DD}" name="Column13566" dataDxfId="2968"/>
    <tableColumn id="13583" xr3:uid="{8DF79053-05DF-49D2-81F7-23D83BC4A2A1}" name="Column13567" dataDxfId="2967"/>
    <tableColumn id="13584" xr3:uid="{73940DBA-C88C-4367-915F-48EC74E4A7E4}" name="Column13568" dataDxfId="2966"/>
    <tableColumn id="13585" xr3:uid="{5E00C20C-0FFA-4991-A86F-912A8767C788}" name="Column13569" dataDxfId="2965"/>
    <tableColumn id="13586" xr3:uid="{E1ED67FE-FD78-43E8-A979-B7CE2D117E76}" name="Column13570" dataDxfId="2964"/>
    <tableColumn id="13587" xr3:uid="{31829A87-21DB-4A3D-B48F-262418717B6B}" name="Column13571" dataDxfId="2963"/>
    <tableColumn id="13588" xr3:uid="{01581A98-71CF-4DB6-8C9C-024E68FE0ADD}" name="Column13572" dataDxfId="2962"/>
    <tableColumn id="13589" xr3:uid="{80350C73-D38A-4E69-ABE4-56C75F106D38}" name="Column13573" dataDxfId="2961"/>
    <tableColumn id="13590" xr3:uid="{23D4A3BA-474E-40BD-AE93-76666ADADA8C}" name="Column13574" dataDxfId="2960"/>
    <tableColumn id="13591" xr3:uid="{1201AA09-4CD8-4756-97F9-E87677D5BA08}" name="Column13575" dataDxfId="2959"/>
    <tableColumn id="13592" xr3:uid="{CE99F9EC-4D41-42CC-8106-C038EF9075A0}" name="Column13576" dataDxfId="2958"/>
    <tableColumn id="13593" xr3:uid="{DA6AFE58-FFF6-4B18-8BBE-C4E48A0C517A}" name="Column13577" dataDxfId="2957"/>
    <tableColumn id="13594" xr3:uid="{221271B0-00BA-4CF1-94F0-F7CF4B732B91}" name="Column13578" dataDxfId="2956"/>
    <tableColumn id="13595" xr3:uid="{19F4A5ED-D480-47FA-ADDF-1D15D1DBAFA5}" name="Column13579" dataDxfId="2955"/>
    <tableColumn id="13596" xr3:uid="{E16AC067-5923-436B-841C-AB79C4B82655}" name="Column13580" dataDxfId="2954"/>
    <tableColumn id="13597" xr3:uid="{91DD256F-4178-49FE-AEBF-FCD4EEA9C8AA}" name="Column13581" dataDxfId="2953"/>
    <tableColumn id="13598" xr3:uid="{ED96432D-B10B-4324-91B5-5079E35D43C1}" name="Column13582" dataDxfId="2952"/>
    <tableColumn id="13599" xr3:uid="{11B30053-57B1-453C-AADC-664BC81A17D9}" name="Column13583" dataDxfId="2951"/>
    <tableColumn id="13600" xr3:uid="{E2E82A8E-C41B-41FF-913C-AF545F9DF424}" name="Column13584" dataDxfId="2950"/>
    <tableColumn id="13601" xr3:uid="{CFDC6781-768D-41E9-AE1B-9A1F0CE33D5E}" name="Column13585" dataDxfId="2949"/>
    <tableColumn id="13602" xr3:uid="{ADF46C17-9368-41E3-B5C8-6E8F93A4A3F1}" name="Column13586" dataDxfId="2948"/>
    <tableColumn id="13603" xr3:uid="{6685B0A8-83D4-412B-8C8E-A6C6A61C3295}" name="Column13587" dataDxfId="2947"/>
    <tableColumn id="13604" xr3:uid="{12AD7590-BCAF-4783-9159-CE818D8C27FA}" name="Column13588" dataDxfId="2946"/>
    <tableColumn id="13605" xr3:uid="{0A3C398F-6830-40D4-8E03-BE3C197A320F}" name="Column13589" dataDxfId="2945"/>
    <tableColumn id="13606" xr3:uid="{AB3CA6D5-81AF-4ACE-9062-03B701B130A0}" name="Column13590" dataDxfId="2944"/>
    <tableColumn id="13607" xr3:uid="{B2989F83-754A-4AD9-B369-FF114E9EA75E}" name="Column13591" dataDxfId="2943"/>
    <tableColumn id="13608" xr3:uid="{95895A8A-4E51-47A7-90A1-983252FC97CD}" name="Column13592" dataDxfId="2942"/>
    <tableColumn id="13609" xr3:uid="{1E994254-38CC-41E4-9146-B716F53B4566}" name="Column13593" dataDxfId="2941"/>
    <tableColumn id="13610" xr3:uid="{45AF1533-B698-474D-993F-11C9F137CBE8}" name="Column13594" dataDxfId="2940"/>
    <tableColumn id="13611" xr3:uid="{F8BD10F1-7FE7-4B64-BE05-05047F63ECDE}" name="Column13595" dataDxfId="2939"/>
    <tableColumn id="13612" xr3:uid="{79ED11E7-2142-4601-B245-1D0B005E28AC}" name="Column13596" dataDxfId="2938"/>
    <tableColumn id="13613" xr3:uid="{DEBBC9CD-489C-4CE8-B809-15853A3769DA}" name="Column13597" dataDxfId="2937"/>
    <tableColumn id="13614" xr3:uid="{344E13CA-368B-4F47-9F03-19580CC9A79E}" name="Column13598" dataDxfId="2936"/>
    <tableColumn id="13615" xr3:uid="{73D65DA0-BBF3-4B29-8C27-A608C3DA9881}" name="Column13599" dataDxfId="2935"/>
    <tableColumn id="13616" xr3:uid="{441DDDA5-423A-4394-AD42-553DDD302936}" name="Column13600" dataDxfId="2934"/>
    <tableColumn id="13617" xr3:uid="{70B5C409-8525-4B05-A88D-9A00DC59BADD}" name="Column13601" dataDxfId="2933"/>
    <tableColumn id="13618" xr3:uid="{938502DE-9993-4A24-A6C7-072FC44AC858}" name="Column13602" dataDxfId="2932"/>
    <tableColumn id="13619" xr3:uid="{B9AF5398-AF8F-4DDE-95DB-1E0FCBE31B2E}" name="Column13603" dataDxfId="2931"/>
    <tableColumn id="13620" xr3:uid="{C7F1394A-C70C-4C0F-9F84-6A5D2F114F05}" name="Column13604" dataDxfId="2930"/>
    <tableColumn id="13621" xr3:uid="{312EDA5C-7145-4E97-905B-5A014B6C0ECA}" name="Column13605" dataDxfId="2929"/>
    <tableColumn id="13622" xr3:uid="{8DD17BB0-CB53-4E09-9378-4D693F9F5CE6}" name="Column13606" dataDxfId="2928"/>
    <tableColumn id="13623" xr3:uid="{B9EF00E9-29DD-4573-A7C6-4A11E95599E8}" name="Column13607" dataDxfId="2927"/>
    <tableColumn id="13624" xr3:uid="{A9CDA33B-D446-45D1-B005-986E180C4A6C}" name="Column13608" dataDxfId="2926"/>
    <tableColumn id="13625" xr3:uid="{3D77B3DB-25FD-4CD8-9072-E0685E9C166F}" name="Column13609" dataDxfId="2925"/>
    <tableColumn id="13626" xr3:uid="{3C42191C-DB6C-4227-A59D-6A684F6CA07C}" name="Column13610" dataDxfId="2924"/>
    <tableColumn id="13627" xr3:uid="{0B7CD332-8AB0-4599-BD2E-C68EA3537101}" name="Column13611" dataDxfId="2923"/>
    <tableColumn id="13628" xr3:uid="{6B326D8B-6B44-49C4-AB18-A6F82878000D}" name="Column13612" dataDxfId="2922"/>
    <tableColumn id="13629" xr3:uid="{973FA724-4800-4207-91B8-2BA72FC6E86C}" name="Column13613" dataDxfId="2921"/>
    <tableColumn id="13630" xr3:uid="{9255BF3D-99D3-492F-96EE-C4E9D9EE2B3D}" name="Column13614" dataDxfId="2920"/>
    <tableColumn id="13631" xr3:uid="{D3ACCD23-F591-4C7D-A482-B72D81B8A0E8}" name="Column13615" dataDxfId="2919"/>
    <tableColumn id="13632" xr3:uid="{227B8A8A-F690-4131-8283-E915C4F4C726}" name="Column13616" dataDxfId="2918"/>
    <tableColumn id="13633" xr3:uid="{1B4FC38E-FE3D-447D-AFA0-F1F062BCD001}" name="Column13617" dataDxfId="2917"/>
    <tableColumn id="13634" xr3:uid="{57854B0D-BC85-411B-9822-406D79A5CCDF}" name="Column13618" dataDxfId="2916"/>
    <tableColumn id="13635" xr3:uid="{1DDF47BF-C6AC-443D-9175-530257156B11}" name="Column13619" dataDxfId="2915"/>
    <tableColumn id="13636" xr3:uid="{B35A5455-7C72-480F-9E67-4C8137D5BC4E}" name="Column13620" dataDxfId="2914"/>
    <tableColumn id="13637" xr3:uid="{0010F211-7575-4A65-A387-FC50257D6C8B}" name="Column13621" dataDxfId="2913"/>
    <tableColumn id="13638" xr3:uid="{ADBAADFD-AF8B-4229-8061-67C0F9B0B69D}" name="Column13622" dataDxfId="2912"/>
    <tableColumn id="13639" xr3:uid="{A131D942-8D3A-491C-800B-F826D32E00AF}" name="Column13623" dataDxfId="2911"/>
    <tableColumn id="13640" xr3:uid="{98220304-5F4C-4000-AD8C-A2814CDE3F01}" name="Column13624" dataDxfId="2910"/>
    <tableColumn id="13641" xr3:uid="{0623DBAF-5DDA-4F36-AA83-BA31A9928939}" name="Column13625" dataDxfId="2909"/>
    <tableColumn id="13642" xr3:uid="{487E1535-B94D-40C3-A5A2-1CEA0F1A7CA7}" name="Column13626" dataDxfId="2908"/>
    <tableColumn id="13643" xr3:uid="{E80C5CF9-E9B3-4CB0-BF81-5C203E2FE3F0}" name="Column13627" dataDxfId="2907"/>
    <tableColumn id="13644" xr3:uid="{96018350-3673-46A3-8476-387230ED9D02}" name="Column13628" dataDxfId="2906"/>
    <tableColumn id="13645" xr3:uid="{18C189E4-6149-4167-A2C2-CF1E2FD9D87D}" name="Column13629" dataDxfId="2905"/>
    <tableColumn id="13646" xr3:uid="{0722A166-7390-47CB-8DC8-CAFDD47A3771}" name="Column13630" dataDxfId="2904"/>
    <tableColumn id="13647" xr3:uid="{EAE833D3-C483-4A83-87C3-E849E7635532}" name="Column13631" dataDxfId="2903"/>
    <tableColumn id="13648" xr3:uid="{78FADFED-D902-4874-8BD7-23847F4BF754}" name="Column13632" dataDxfId="2902"/>
    <tableColumn id="13649" xr3:uid="{C5D0FBF3-F891-4B7D-83D9-F4C1A6F9AAD9}" name="Column13633" dataDxfId="2901"/>
    <tableColumn id="13650" xr3:uid="{97FA50CA-0C2B-48EF-9F2D-9F990C1C4F6F}" name="Column13634" dataDxfId="2900"/>
    <tableColumn id="13651" xr3:uid="{69E7C381-50AE-43E6-8E3D-E33FF30467F3}" name="Column13635" dataDxfId="2899"/>
    <tableColumn id="13652" xr3:uid="{9DF1C703-E401-4DD4-A2B0-4B07E43AFD8F}" name="Column13636" dataDxfId="2898"/>
    <tableColumn id="13653" xr3:uid="{7C22E838-43DD-4349-91D6-07409691BE16}" name="Column13637" dataDxfId="2897"/>
    <tableColumn id="13654" xr3:uid="{1F76D4CA-5E12-4FED-BBB9-B86A93C9BB89}" name="Column13638" dataDxfId="2896"/>
    <tableColumn id="13655" xr3:uid="{11D535A1-8153-44DF-B63D-373540F16FCE}" name="Column13639" dataDxfId="2895"/>
    <tableColumn id="13656" xr3:uid="{4C4FBCD2-6EC8-4314-A77A-09658B7508B3}" name="Column13640" dataDxfId="2894"/>
    <tableColumn id="13657" xr3:uid="{C0EADA36-EA4A-4B6F-8C19-89635D8B2A62}" name="Column13641" dataDxfId="2893"/>
    <tableColumn id="13658" xr3:uid="{8DEB585B-7172-4EA3-B8A2-E8D3BC8D0089}" name="Column13642" dataDxfId="2892"/>
    <tableColumn id="13659" xr3:uid="{DA4366CA-E535-4F9C-B516-7AE297B7AAD8}" name="Column13643" dataDxfId="2891"/>
    <tableColumn id="13660" xr3:uid="{F4348B05-36C5-41D0-8327-8D589DCA023F}" name="Column13644" dataDxfId="2890"/>
    <tableColumn id="13661" xr3:uid="{1FF636F0-4E1B-4F70-9272-2040C2875987}" name="Column13645" dataDxfId="2889"/>
    <tableColumn id="13662" xr3:uid="{A4D5B6DA-AD28-4B5B-B6ED-A17F608B171F}" name="Column13646" dataDxfId="2888"/>
    <tableColumn id="13663" xr3:uid="{8F5487FA-592E-4E73-B0E6-E03F7A1B136C}" name="Column13647" dataDxfId="2887"/>
    <tableColumn id="13664" xr3:uid="{F229543F-ED26-41C9-BBA5-273E6F7FD060}" name="Column13648" dataDxfId="2886"/>
    <tableColumn id="13665" xr3:uid="{7EE0F671-6F03-4DA7-AEF2-FB564143E9A7}" name="Column13649" dataDxfId="2885"/>
    <tableColumn id="13666" xr3:uid="{FD60F86D-EF69-4CED-89D9-5F48BAEB69E0}" name="Column13650" dataDxfId="2884"/>
    <tableColumn id="13667" xr3:uid="{1EB57C38-462A-4E8C-A212-4AB0D8C8F738}" name="Column13651" dataDxfId="2883"/>
    <tableColumn id="13668" xr3:uid="{8BB5619B-A1EB-4B21-AFD4-FB3663296DA7}" name="Column13652" dataDxfId="2882"/>
    <tableColumn id="13669" xr3:uid="{931E05CA-C182-46D0-A00F-BC409EB262DC}" name="Column13653" dataDxfId="2881"/>
    <tableColumn id="13670" xr3:uid="{AFFFCD64-D602-4ED8-9D4B-BC1FCC190DDC}" name="Column13654" dataDxfId="2880"/>
    <tableColumn id="13671" xr3:uid="{9FCD7CFD-8C61-44C4-8FE9-0A5E6C97C0EB}" name="Column13655" dataDxfId="2879"/>
    <tableColumn id="13672" xr3:uid="{418F8A8B-1039-4EEE-B822-2ABBB2405270}" name="Column13656" dataDxfId="2878"/>
    <tableColumn id="13673" xr3:uid="{D3084A5B-2736-4EEE-81F7-68570A34B831}" name="Column13657" dataDxfId="2877"/>
    <tableColumn id="13674" xr3:uid="{D5C482EB-5F1D-4210-8F37-B22CC4EBCCFA}" name="Column13658" dataDxfId="2876"/>
    <tableColumn id="13675" xr3:uid="{39042DE9-1730-4288-9577-8CE789D1E512}" name="Column13659" dataDxfId="2875"/>
    <tableColumn id="13676" xr3:uid="{AD367CEE-E9A4-4384-B035-12E4225A3991}" name="Column13660" dataDxfId="2874"/>
    <tableColumn id="13677" xr3:uid="{A5425B0D-1C57-4A0A-90EF-526F6FA4B6CE}" name="Column13661" dataDxfId="2873"/>
    <tableColumn id="13678" xr3:uid="{4FB84AC6-F3E8-4555-9392-5985354120B4}" name="Column13662" dataDxfId="2872"/>
    <tableColumn id="13679" xr3:uid="{FE8D9B2D-B40B-4B61-A8CA-9BA046DCB66C}" name="Column13663" dataDxfId="2871"/>
    <tableColumn id="13680" xr3:uid="{19A01B6D-512E-4C12-ACCF-65C920DDDE3D}" name="Column13664" dataDxfId="2870"/>
    <tableColumn id="13681" xr3:uid="{A6B2E148-A015-44E0-BE22-493919611904}" name="Column13665" dataDxfId="2869"/>
    <tableColumn id="13682" xr3:uid="{AD0DA168-4D10-4E7E-B35C-E76AA71A8821}" name="Column13666" dataDxfId="2868"/>
    <tableColumn id="13683" xr3:uid="{ADB7E04D-64EB-4DAB-A4B2-4BD918EC5EDF}" name="Column13667" dataDxfId="2867"/>
    <tableColumn id="13684" xr3:uid="{13887DFD-FF4F-416B-8541-30A50C549869}" name="Column13668" dataDxfId="2866"/>
    <tableColumn id="13685" xr3:uid="{4D28CE83-91B9-48AF-9F02-A642E45D8EA0}" name="Column13669" dataDxfId="2865"/>
    <tableColumn id="13686" xr3:uid="{54E5DB93-9365-49D4-82E6-4E4D6AD168AC}" name="Column13670" dataDxfId="2864"/>
    <tableColumn id="13687" xr3:uid="{195318F6-E4DB-4715-972F-AE701FEFD3F2}" name="Column13671" dataDxfId="2863"/>
    <tableColumn id="13688" xr3:uid="{6DD12ADA-0BEF-4578-AA3F-4A28698B964F}" name="Column13672" dataDxfId="2862"/>
    <tableColumn id="13689" xr3:uid="{2DA33F22-BAC8-4782-B626-6BFB28119610}" name="Column13673" dataDxfId="2861"/>
    <tableColumn id="13690" xr3:uid="{61D7AE84-A1B1-4916-A445-481DAD60D0C1}" name="Column13674" dataDxfId="2860"/>
    <tableColumn id="13691" xr3:uid="{AD6F9F19-5BA3-4955-B448-1177551EB798}" name="Column13675" dataDxfId="2859"/>
    <tableColumn id="13692" xr3:uid="{6A634FD5-BCAC-43D7-B5F6-EA2995FB5C6B}" name="Column13676" dataDxfId="2858"/>
    <tableColumn id="13693" xr3:uid="{07BEBB5E-F769-4887-9FF8-DBE47995C3F0}" name="Column13677" dataDxfId="2857"/>
    <tableColumn id="13694" xr3:uid="{31D7BCE1-7931-48E3-A5FC-0BD0C8408429}" name="Column13678" dataDxfId="2856"/>
    <tableColumn id="13695" xr3:uid="{70EEA53D-7951-48BA-8BC4-DA786B677A5D}" name="Column13679" dataDxfId="2855"/>
    <tableColumn id="13696" xr3:uid="{94CE51E8-55FD-48D8-8CA9-9D0854C1918C}" name="Column13680" dataDxfId="2854"/>
    <tableColumn id="13697" xr3:uid="{841DFB33-CFC6-4603-AB6B-2BF88CC4FD38}" name="Column13681" dataDxfId="2853"/>
    <tableColumn id="13698" xr3:uid="{6B11112F-3E96-421D-A462-EF4F5365E1AC}" name="Column13682" dataDxfId="2852"/>
    <tableColumn id="13699" xr3:uid="{120EC819-EA59-4D62-BEFF-1913D813D6E2}" name="Column13683" dataDxfId="2851"/>
    <tableColumn id="13700" xr3:uid="{01F85F9E-496D-4BD4-9C2F-CB54DB33F882}" name="Column13684" dataDxfId="2850"/>
    <tableColumn id="13701" xr3:uid="{DEE8BB4E-07AF-4585-BE99-252621D45E1D}" name="Column13685" dataDxfId="2849"/>
    <tableColumn id="13702" xr3:uid="{7635AF05-3CEB-42CD-B5D2-2EC6DC85B98D}" name="Column13686" dataDxfId="2848"/>
    <tableColumn id="13703" xr3:uid="{DD5B88E1-02FB-4D19-AC8D-435C7CF94051}" name="Column13687" dataDxfId="2847"/>
    <tableColumn id="13704" xr3:uid="{B7449216-CA7A-456E-9EDE-1A4856861FB0}" name="Column13688" dataDxfId="2846"/>
    <tableColumn id="13705" xr3:uid="{A0F5F0F7-82A4-4B42-A4F7-42017A7F9CC3}" name="Column13689" dataDxfId="2845"/>
    <tableColumn id="13706" xr3:uid="{6E3C047B-D164-4437-AC1C-8F80E1F1FEE6}" name="Column13690" dataDxfId="2844"/>
    <tableColumn id="13707" xr3:uid="{3BC1359E-5617-42E3-B85E-759B01AB0DBB}" name="Column13691" dataDxfId="2843"/>
    <tableColumn id="13708" xr3:uid="{EE808254-CFEC-4335-A222-16491C9D71ED}" name="Column13692" dataDxfId="2842"/>
    <tableColumn id="13709" xr3:uid="{7CE87496-718A-4145-A334-0921FBFC765F}" name="Column13693" dataDxfId="2841"/>
    <tableColumn id="13710" xr3:uid="{C316E94B-5A25-4F1A-B972-3558EB080CB5}" name="Column13694" dataDxfId="2840"/>
    <tableColumn id="13711" xr3:uid="{494D3FC1-9669-4C2E-BDA7-ABEB3D01A6AC}" name="Column13695" dataDxfId="2839"/>
    <tableColumn id="13712" xr3:uid="{EE163FE8-8D57-408C-8E8B-558FCF379DF2}" name="Column13696" dataDxfId="2838"/>
    <tableColumn id="13713" xr3:uid="{D8D3971F-3AD4-4DB5-977B-182252F5FE93}" name="Column13697" dataDxfId="2837"/>
    <tableColumn id="13714" xr3:uid="{92BCD9AD-950E-48A7-ACC2-BE846886F294}" name="Column13698" dataDxfId="2836"/>
    <tableColumn id="13715" xr3:uid="{5F1F6A43-BF40-4FE6-965C-77B315CC7705}" name="Column13699" dataDxfId="2835"/>
    <tableColumn id="13716" xr3:uid="{D369D44C-7F75-42DF-9830-F71501BB8F4E}" name="Column13700" dataDxfId="2834"/>
    <tableColumn id="13717" xr3:uid="{F3051882-5F3D-45E2-A345-2F6676EAD167}" name="Column13701" dataDxfId="2833"/>
    <tableColumn id="13718" xr3:uid="{45103E03-EC04-4FF5-A6C7-DADED66C303E}" name="Column13702" dataDxfId="2832"/>
    <tableColumn id="13719" xr3:uid="{E1E588EA-208F-479D-9413-0F74B964C6B7}" name="Column13703" dataDxfId="2831"/>
    <tableColumn id="13720" xr3:uid="{59E6AAA9-786F-4C2B-ABF1-BC9B7AAEF24F}" name="Column13704" dataDxfId="2830"/>
    <tableColumn id="13721" xr3:uid="{558F9D07-4BE2-433B-9E85-7F9B637822FC}" name="Column13705" dataDxfId="2829"/>
    <tableColumn id="13722" xr3:uid="{F91E34B5-E428-407B-9166-A95C134E1DF3}" name="Column13706" dataDxfId="2828"/>
    <tableColumn id="13723" xr3:uid="{66C279AE-E617-41BD-8BD2-D00C1FC5B3DB}" name="Column13707" dataDxfId="2827"/>
    <tableColumn id="13724" xr3:uid="{1EB5250A-71ED-4729-A2A6-2F53466FE89B}" name="Column13708" dataDxfId="2826"/>
    <tableColumn id="13725" xr3:uid="{B2452493-8CC2-47A3-8A8E-540422D40D1E}" name="Column13709" dataDxfId="2825"/>
    <tableColumn id="13726" xr3:uid="{A970E7AE-03F9-4399-BF9E-7709188DDFD1}" name="Column13710" dataDxfId="2824"/>
    <tableColumn id="13727" xr3:uid="{06A82C14-718D-4C6D-AB82-3687F41F19F8}" name="Column13711" dataDxfId="2823"/>
    <tableColumn id="13728" xr3:uid="{B3F638B9-4659-432D-ADE2-62B4A381F2C5}" name="Column13712" dataDxfId="2822"/>
    <tableColumn id="13729" xr3:uid="{104D09F5-7FC6-4C3C-A23F-C2EE2B17AAC8}" name="Column13713" dataDxfId="2821"/>
    <tableColumn id="13730" xr3:uid="{D783394D-F5EF-44AD-AF8A-8FB486A312B7}" name="Column13714" dataDxfId="2820"/>
    <tableColumn id="13731" xr3:uid="{37E871DB-51F7-4520-8D54-E38A97745EAD}" name="Column13715" dataDxfId="2819"/>
    <tableColumn id="13732" xr3:uid="{504E6BA0-77DC-4C6B-AD1F-532EDA0072DE}" name="Column13716" dataDxfId="2818"/>
    <tableColumn id="13733" xr3:uid="{E49541C3-4F3D-43F8-994D-09B42505B8C1}" name="Column13717" dataDxfId="2817"/>
    <tableColumn id="13734" xr3:uid="{B705EEDD-8F9A-4B6D-872B-20420736989A}" name="Column13718" dataDxfId="2816"/>
    <tableColumn id="13735" xr3:uid="{DDF7AF6E-AD0D-493F-A04C-9E03FDBA7D85}" name="Column13719" dataDxfId="2815"/>
    <tableColumn id="13736" xr3:uid="{606E12C0-1A0C-489D-B198-8016A7FCEAE8}" name="Column13720" dataDxfId="2814"/>
    <tableColumn id="13737" xr3:uid="{7BF1246C-6C29-478B-9E10-922DA4BBE890}" name="Column13721" dataDxfId="2813"/>
    <tableColumn id="13738" xr3:uid="{5B0D3921-DFAC-4489-A105-C13DB3D4A045}" name="Column13722" dataDxfId="2812"/>
    <tableColumn id="13739" xr3:uid="{FF3BBD2A-7CD6-4714-A703-AD692A92FFD9}" name="Column13723" dataDxfId="2811"/>
    <tableColumn id="13740" xr3:uid="{1CC5361D-E4A5-4129-BCE0-118F58E2F361}" name="Column13724" dataDxfId="2810"/>
    <tableColumn id="13741" xr3:uid="{E623B18F-39DC-48F8-AB0D-2F1B45BB696B}" name="Column13725" dataDxfId="2809"/>
    <tableColumn id="13742" xr3:uid="{E5F6E4F8-9663-44BD-89DE-6B65A9A98076}" name="Column13726" dataDxfId="2808"/>
    <tableColumn id="13743" xr3:uid="{3625B757-86FC-445C-9EB9-04E64262354B}" name="Column13727" dataDxfId="2807"/>
    <tableColumn id="13744" xr3:uid="{A616297E-476B-4971-9FBD-117765CEDF99}" name="Column13728" dataDxfId="2806"/>
    <tableColumn id="13745" xr3:uid="{CAF2F1F5-71C9-46CA-AA55-45FB3EA438C2}" name="Column13729" dataDxfId="2805"/>
    <tableColumn id="13746" xr3:uid="{9C8BC787-92B4-40ED-87BD-2664CA828EC1}" name="Column13730" dataDxfId="2804"/>
    <tableColumn id="13747" xr3:uid="{6A8F0FA9-7E47-4094-BD7C-FC0CA93BE74F}" name="Column13731" dataDxfId="2803"/>
    <tableColumn id="13748" xr3:uid="{61AFAE10-4323-43A3-893B-C630F25CA3B4}" name="Column13732" dataDxfId="2802"/>
    <tableColumn id="13749" xr3:uid="{07245980-2D35-406D-A6CD-FDC930F432A4}" name="Column13733" dataDxfId="2801"/>
    <tableColumn id="13750" xr3:uid="{4F8F0917-C523-4420-8D26-967E18C3F430}" name="Column13734" dataDxfId="2800"/>
    <tableColumn id="13751" xr3:uid="{80171B2F-9708-4EDD-8813-5CCFCA656BC3}" name="Column13735" dataDxfId="2799"/>
    <tableColumn id="13752" xr3:uid="{D75ECA9C-8F9E-45C6-8462-0615D2E90665}" name="Column13736" dataDxfId="2798"/>
    <tableColumn id="13753" xr3:uid="{E6767717-9B71-4EA6-A7CE-5BD47F229F71}" name="Column13737" dataDxfId="2797"/>
    <tableColumn id="13754" xr3:uid="{2DAFBDC7-1FF9-41BD-8EA2-AC225B6440A5}" name="Column13738" dataDxfId="2796"/>
    <tableColumn id="13755" xr3:uid="{059917F0-D53D-44C6-ACE4-1028B117EAC6}" name="Column13739" dataDxfId="2795"/>
    <tableColumn id="13756" xr3:uid="{A8EC14A3-DE95-4154-BBB2-6CCACDD11283}" name="Column13740" dataDxfId="2794"/>
    <tableColumn id="13757" xr3:uid="{BD9C2C14-16B1-4C60-A7A7-1284209A03E0}" name="Column13741" dataDxfId="2793"/>
    <tableColumn id="13758" xr3:uid="{F05ECC50-60CE-4025-9F24-1CAC764083A8}" name="Column13742" dataDxfId="2792"/>
    <tableColumn id="13759" xr3:uid="{CA948FA2-ECD6-4761-A16B-A495C08B665B}" name="Column13743" dataDxfId="2791"/>
    <tableColumn id="13760" xr3:uid="{F5A38FBC-FBFB-40F7-A51B-0A844440817D}" name="Column13744" dataDxfId="2790"/>
    <tableColumn id="13761" xr3:uid="{E97AFCD8-C482-4019-8F18-98B7E9DF7AA2}" name="Column13745" dataDxfId="2789"/>
    <tableColumn id="13762" xr3:uid="{8518F252-DEF1-4511-BFFD-852A3ADCF4A9}" name="Column13746" dataDxfId="2788"/>
    <tableColumn id="13763" xr3:uid="{16A77875-2369-4C66-AA10-FFE2AFC393B5}" name="Column13747" dataDxfId="2787"/>
    <tableColumn id="13764" xr3:uid="{E3BF9E1A-2B14-4333-B356-77585CD3A5DF}" name="Column13748" dataDxfId="2786"/>
    <tableColumn id="13765" xr3:uid="{C4802FB9-47FB-4477-A22D-C859CB4D50FB}" name="Column13749" dataDxfId="2785"/>
    <tableColumn id="13766" xr3:uid="{748D3947-73C8-48B3-8D09-9C3DB4C57EF9}" name="Column13750" dataDxfId="2784"/>
    <tableColumn id="13767" xr3:uid="{3B906513-0EB1-43D1-826B-9DE82CD04253}" name="Column13751" dataDxfId="2783"/>
    <tableColumn id="13768" xr3:uid="{9FA69F38-34CB-47BE-B2F5-27402F4F21E0}" name="Column13752" dataDxfId="2782"/>
    <tableColumn id="13769" xr3:uid="{750D20DD-6801-48B7-B4B4-220D375F8D5C}" name="Column13753" dataDxfId="2781"/>
    <tableColumn id="13770" xr3:uid="{7D442A1F-3C44-4D1E-82D8-380CD028F175}" name="Column13754" dataDxfId="2780"/>
    <tableColumn id="13771" xr3:uid="{020CB209-6D90-4249-9A56-AB9CB73DFCDF}" name="Column13755" dataDxfId="2779"/>
    <tableColumn id="13772" xr3:uid="{056D9D26-9F1A-43E5-9099-E47FAAADD9E9}" name="Column13756" dataDxfId="2778"/>
    <tableColumn id="13773" xr3:uid="{24070167-1EBC-4FA8-AA00-D3BC3B4F6351}" name="Column13757" dataDxfId="2777"/>
    <tableColumn id="13774" xr3:uid="{5ED37035-676D-4ACF-BA65-AAD6070A2F26}" name="Column13758" dataDxfId="2776"/>
    <tableColumn id="13775" xr3:uid="{43A25CD4-385E-4865-B082-453FEC8D845D}" name="Column13759" dataDxfId="2775"/>
    <tableColumn id="13776" xr3:uid="{DDA08195-7FB3-4822-A65C-A99A820F020F}" name="Column13760" dataDxfId="2774"/>
    <tableColumn id="13777" xr3:uid="{2614F15C-2E2B-4FAE-9991-FA764BB1D347}" name="Column13761" dataDxfId="2773"/>
    <tableColumn id="13778" xr3:uid="{869A6A36-99C5-4048-B73F-BAFD1A280E78}" name="Column13762" dataDxfId="2772"/>
    <tableColumn id="13779" xr3:uid="{CF53BF60-B0B9-4580-8D24-BBD384616F62}" name="Column13763" dataDxfId="2771"/>
    <tableColumn id="13780" xr3:uid="{2D5FA87A-D167-4CA2-AD4F-ECB52B577D5C}" name="Column13764" dataDxfId="2770"/>
    <tableColumn id="13781" xr3:uid="{458038D8-3669-4BC4-85C0-AA5A75C7E116}" name="Column13765" dataDxfId="2769"/>
    <tableColumn id="13782" xr3:uid="{699F989D-AF02-4154-98F3-FABFC6A26DDA}" name="Column13766" dataDxfId="2768"/>
    <tableColumn id="13783" xr3:uid="{AEBD85F9-AAB2-47C7-9316-4B55F7ED8A5F}" name="Column13767" dataDxfId="2767"/>
    <tableColumn id="13784" xr3:uid="{0011E73B-CEFF-494A-A03E-69A7B67CA1D7}" name="Column13768" dataDxfId="2766"/>
    <tableColumn id="13785" xr3:uid="{5FD677C2-0E64-4757-BA91-3AD0AC73E862}" name="Column13769" dataDxfId="2765"/>
    <tableColumn id="13786" xr3:uid="{4DA4C228-00A5-46EA-B32B-5B4C0687E0C0}" name="Column13770" dataDxfId="2764"/>
    <tableColumn id="13787" xr3:uid="{31219EEA-BD69-47B4-9692-7BCE3341A473}" name="Column13771" dataDxfId="2763"/>
    <tableColumn id="13788" xr3:uid="{141EF9FA-8AA1-4D36-B189-550589C73DBE}" name="Column13772" dataDxfId="2762"/>
    <tableColumn id="13789" xr3:uid="{176AB1F1-AED8-40D7-8ACE-CFF1022DC160}" name="Column13773" dataDxfId="2761"/>
    <tableColumn id="13790" xr3:uid="{4B60C1B2-6BE0-495F-B643-4A9B371B952E}" name="Column13774" dataDxfId="2760"/>
    <tableColumn id="13791" xr3:uid="{E932D210-6F17-499D-89BC-D409C68A52DD}" name="Column13775" dataDxfId="2759"/>
    <tableColumn id="13792" xr3:uid="{37EB02F6-06AB-45E9-A00E-3AC6CCB9F354}" name="Column13776" dataDxfId="2758"/>
    <tableColumn id="13793" xr3:uid="{3004483A-BF6C-4763-8B88-8E41D79B659B}" name="Column13777" dataDxfId="2757"/>
    <tableColumn id="13794" xr3:uid="{7E3EC2D2-9A83-4020-B4A3-FEE51944BD60}" name="Column13778" dataDxfId="2756"/>
    <tableColumn id="13795" xr3:uid="{5F031D99-7495-403C-81FA-26D58B897008}" name="Column13779" dataDxfId="2755"/>
    <tableColumn id="13796" xr3:uid="{749137B4-0985-427F-8FDD-3DAD6931C9CD}" name="Column13780" dataDxfId="2754"/>
    <tableColumn id="13797" xr3:uid="{311F810F-220D-486B-B114-7B924B3EE66A}" name="Column13781" dataDxfId="2753"/>
    <tableColumn id="13798" xr3:uid="{5E79076F-AF00-4B9B-BD54-1568DBE4A8B4}" name="Column13782" dataDxfId="2752"/>
    <tableColumn id="13799" xr3:uid="{6585BFC6-7747-474E-9C58-9E15325DD7A2}" name="Column13783" dataDxfId="2751"/>
    <tableColumn id="13800" xr3:uid="{9D66E032-21AD-4B22-99C4-ECECFDA20587}" name="Column13784" dataDxfId="2750"/>
    <tableColumn id="13801" xr3:uid="{3F6217E6-686C-4470-A444-0ADFB17D8A9D}" name="Column13785" dataDxfId="2749"/>
    <tableColumn id="13802" xr3:uid="{E20BE5D2-1A4C-4232-88E7-D62AC3086656}" name="Column13786" dataDxfId="2748"/>
    <tableColumn id="13803" xr3:uid="{70FD0B5D-33A0-4A20-8111-1598BE6A61D3}" name="Column13787" dataDxfId="2747"/>
    <tableColumn id="13804" xr3:uid="{B0ABDB5F-D6AE-419B-8D67-DF324B55B747}" name="Column13788" dataDxfId="2746"/>
    <tableColumn id="13805" xr3:uid="{E4A2A07F-C57F-4C4D-8B0A-E1EAFF1694BA}" name="Column13789" dataDxfId="2745"/>
    <tableColumn id="13806" xr3:uid="{844D6328-C4EB-40DA-94AE-CF95B2ED60B2}" name="Column13790" dataDxfId="2744"/>
    <tableColumn id="13807" xr3:uid="{07633B43-A36B-4EAB-A39D-7EAC42D62908}" name="Column13791" dataDxfId="2743"/>
    <tableColumn id="13808" xr3:uid="{BA319621-8FED-4C7F-B783-C3FAEF739768}" name="Column13792" dataDxfId="2742"/>
    <tableColumn id="13809" xr3:uid="{668D03D3-C094-4B13-8E6B-C348CB1469E5}" name="Column13793" dataDxfId="2741"/>
    <tableColumn id="13810" xr3:uid="{7B2D701D-C6DC-4B60-8E2E-90F6DDA65070}" name="Column13794" dataDxfId="2740"/>
    <tableColumn id="13811" xr3:uid="{CEE2123D-AD5C-46A1-A212-C82B5CC7B80B}" name="Column13795" dataDxfId="2739"/>
    <tableColumn id="13812" xr3:uid="{D180DFEF-643B-4E4D-A62D-E9411F5E54A3}" name="Column13796" dataDxfId="2738"/>
    <tableColumn id="13813" xr3:uid="{857E79B5-071D-446A-9CBA-A536A066D1E7}" name="Column13797" dataDxfId="2737"/>
    <tableColumn id="13814" xr3:uid="{01FA7DFD-721E-4800-846D-FF7785386122}" name="Column13798" dataDxfId="2736"/>
    <tableColumn id="13815" xr3:uid="{F286E106-ECB6-4563-BAC9-D54E8B25C1D7}" name="Column13799" dataDxfId="2735"/>
    <tableColumn id="13816" xr3:uid="{6126B80B-943A-4570-8A9D-A8C546C098A0}" name="Column13800" dataDxfId="2734"/>
    <tableColumn id="13817" xr3:uid="{4FA9CAA2-0702-46D1-A19F-D820505FD69B}" name="Column13801" dataDxfId="2733"/>
    <tableColumn id="13818" xr3:uid="{B33849F0-8E0C-440E-997D-7C615D7112A0}" name="Column13802" dataDxfId="2732"/>
    <tableColumn id="13819" xr3:uid="{251A7548-6281-46D6-9240-310538FBBB41}" name="Column13803" dataDxfId="2731"/>
    <tableColumn id="13820" xr3:uid="{FE36B4EA-07E7-4225-8891-99121EBD20CA}" name="Column13804" dataDxfId="2730"/>
    <tableColumn id="13821" xr3:uid="{1A353833-C8D5-4D1C-A1F5-F4625EC3C63A}" name="Column13805" dataDxfId="2729"/>
    <tableColumn id="13822" xr3:uid="{8FBBFD03-70B8-482E-AC46-DA8DB3B70F5D}" name="Column13806" dataDxfId="2728"/>
    <tableColumn id="13823" xr3:uid="{46824136-67F8-4D46-A717-C33F00960BEF}" name="Column13807" dataDxfId="2727"/>
    <tableColumn id="13824" xr3:uid="{E7390351-FDAF-4491-87A9-7128A163FE0F}" name="Column13808" dataDxfId="2726"/>
    <tableColumn id="13825" xr3:uid="{825BA337-BE7E-4112-A8AF-9A7E86FDB7B7}" name="Column13809" dataDxfId="2725"/>
    <tableColumn id="13826" xr3:uid="{8A28DCCA-C870-4EC6-AA96-4DC833B66DD3}" name="Column13810" dataDxfId="2724"/>
    <tableColumn id="13827" xr3:uid="{A12A5858-2BF0-44CD-B0F1-467BA1D33A76}" name="Column13811" dataDxfId="2723"/>
    <tableColumn id="13828" xr3:uid="{6ED27D87-3D1C-4A61-826A-61E3065E8E10}" name="Column13812" dataDxfId="2722"/>
    <tableColumn id="13829" xr3:uid="{83B05429-8DED-4FF2-91E6-783D81D4E315}" name="Column13813" dataDxfId="2721"/>
    <tableColumn id="13830" xr3:uid="{FEAECFB3-8FC7-4FDC-8F7F-B64541EE9870}" name="Column13814" dataDxfId="2720"/>
    <tableColumn id="13831" xr3:uid="{64F030E5-11D0-4259-9A14-90FEAC8D3BF6}" name="Column13815" dataDxfId="2719"/>
    <tableColumn id="13832" xr3:uid="{988488E4-02ED-4697-B66B-2BEC10841096}" name="Column13816" dataDxfId="2718"/>
    <tableColumn id="13833" xr3:uid="{5314E523-5174-40B1-9FF3-990784CF4653}" name="Column13817" dataDxfId="2717"/>
    <tableColumn id="13834" xr3:uid="{D09626B2-E0A5-47F1-A26B-AB169782B782}" name="Column13818" dataDxfId="2716"/>
    <tableColumn id="13835" xr3:uid="{39AB7C94-3E1F-4D3B-A163-2BA57AD5DDB4}" name="Column13819" dataDxfId="2715"/>
    <tableColumn id="13836" xr3:uid="{4CBD5B01-F6A5-47EB-9762-F9CD5C24F4A1}" name="Column13820" dataDxfId="2714"/>
    <tableColumn id="13837" xr3:uid="{B1E852A4-11F8-4999-A14E-CC03F1577837}" name="Column13821" dataDxfId="2713"/>
    <tableColumn id="13838" xr3:uid="{5F94DEAB-0E63-4173-8EB0-78FA723D8BDB}" name="Column13822" dataDxfId="2712"/>
    <tableColumn id="13839" xr3:uid="{B9434A19-285B-49FD-9484-E02B5B050054}" name="Column13823" dataDxfId="2711"/>
    <tableColumn id="13840" xr3:uid="{68FCF93B-7BA8-415D-AB1D-70E5B3D9C8FE}" name="Column13824" dataDxfId="2710"/>
    <tableColumn id="13841" xr3:uid="{F9AAEBA6-6E6A-433F-863E-E5FAB4B5221A}" name="Column13825" dataDxfId="2709"/>
    <tableColumn id="13842" xr3:uid="{928CA1EA-D81E-4136-8010-A4397A53FE60}" name="Column13826" dataDxfId="2708"/>
    <tableColumn id="13843" xr3:uid="{04786827-D8A9-4751-BD39-EFC0576E3FA0}" name="Column13827" dataDxfId="2707"/>
    <tableColumn id="13844" xr3:uid="{CEE694A5-5815-4C19-BBFF-E5E625CBF90E}" name="Column13828" dataDxfId="2706"/>
    <tableColumn id="13845" xr3:uid="{4DE5EBF5-77A8-48C5-9BAE-DBABA6E4185E}" name="Column13829" dataDxfId="2705"/>
    <tableColumn id="13846" xr3:uid="{CA769669-CCB8-4614-A155-92AD39908AF1}" name="Column13830" dataDxfId="2704"/>
    <tableColumn id="13847" xr3:uid="{5169DCB3-9DA7-4832-8A09-EFAEF67D8A9B}" name="Column13831" dataDxfId="2703"/>
    <tableColumn id="13848" xr3:uid="{E9BFD321-F19C-4EDB-8D95-7F95594D4993}" name="Column13832" dataDxfId="2702"/>
    <tableColumn id="13849" xr3:uid="{3129408D-69BC-4A80-B9C4-E3D32E1922E4}" name="Column13833" dataDxfId="2701"/>
    <tableColumn id="13850" xr3:uid="{8C9A1AA2-2657-4DFD-B06A-78A8C83805CE}" name="Column13834" dataDxfId="2700"/>
    <tableColumn id="13851" xr3:uid="{45CA6ABA-165D-4FEF-A5C4-5D896DCF88B0}" name="Column13835" dataDxfId="2699"/>
    <tableColumn id="13852" xr3:uid="{AC0B35C8-72D6-46F8-974E-6F570DDB79F5}" name="Column13836" dataDxfId="2698"/>
    <tableColumn id="13853" xr3:uid="{008CFB64-AD7C-47CB-8E07-27DEADA9F2A6}" name="Column13837" dataDxfId="2697"/>
    <tableColumn id="13854" xr3:uid="{64B3F065-45E8-4B29-8189-3D8853758F15}" name="Column13838" dataDxfId="2696"/>
    <tableColumn id="13855" xr3:uid="{E3758336-0016-4207-A32F-13CEEF50CD3C}" name="Column13839" dataDxfId="2695"/>
    <tableColumn id="13856" xr3:uid="{3738D15B-6401-49F3-85F2-6B089F11B63E}" name="Column13840" dataDxfId="2694"/>
    <tableColumn id="13857" xr3:uid="{4822C3CF-8ABD-43EE-A887-FAFCE4F2B842}" name="Column13841" dataDxfId="2693"/>
    <tableColumn id="13858" xr3:uid="{1513B0A0-6887-4E67-AD24-239CA3C6742A}" name="Column13842" dataDxfId="2692"/>
    <tableColumn id="13859" xr3:uid="{1870E592-A315-40CF-BB7C-DE223BCDE199}" name="Column13843" dataDxfId="2691"/>
    <tableColumn id="13860" xr3:uid="{1B898B8E-E5E7-47FF-BC34-0132608862DE}" name="Column13844" dataDxfId="2690"/>
    <tableColumn id="13861" xr3:uid="{F8B7B49B-CDB5-4292-B4EB-D6BD56BC927D}" name="Column13845" dataDxfId="2689"/>
    <tableColumn id="13862" xr3:uid="{E1A3C185-1B5A-4BB1-A43A-FA0F06B6631D}" name="Column13846" dataDxfId="2688"/>
    <tableColumn id="13863" xr3:uid="{2C0B2392-7637-40B6-8F54-8A79CE500875}" name="Column13847" dataDxfId="2687"/>
    <tableColumn id="13864" xr3:uid="{9F139A7F-949C-4948-9D9A-986BF161500D}" name="Column13848" dataDxfId="2686"/>
    <tableColumn id="13865" xr3:uid="{9BF3352A-4936-4648-9E87-93A58E118636}" name="Column13849" dataDxfId="2685"/>
    <tableColumn id="13866" xr3:uid="{B26752D9-9A25-4B2A-8217-7BE990600EFC}" name="Column13850" dataDxfId="2684"/>
    <tableColumn id="13867" xr3:uid="{24F84B62-C65A-405D-975C-E31806D9D41D}" name="Column13851" dataDxfId="2683"/>
    <tableColumn id="13868" xr3:uid="{6BFD9702-9DD3-4479-A644-B0DBE7451EFC}" name="Column13852" dataDxfId="2682"/>
    <tableColumn id="13869" xr3:uid="{0DA2920C-8741-4049-ADF1-BD285F304A0D}" name="Column13853" dataDxfId="2681"/>
    <tableColumn id="13870" xr3:uid="{02C2942F-43B2-4117-B4D8-5B977EA0A02B}" name="Column13854" dataDxfId="2680"/>
    <tableColumn id="13871" xr3:uid="{1A7E1F0C-8520-4373-BBD5-B9AFB98A0B98}" name="Column13855" dataDxfId="2679"/>
    <tableColumn id="13872" xr3:uid="{9DE39223-8384-44C3-ADB0-344405180082}" name="Column13856" dataDxfId="2678"/>
    <tableColumn id="13873" xr3:uid="{CB68E936-55E1-4F35-94FB-BAFC2796E875}" name="Column13857" dataDxfId="2677"/>
    <tableColumn id="13874" xr3:uid="{57B152D4-C467-42F1-B067-243BF8AF60E2}" name="Column13858" dataDxfId="2676"/>
    <tableColumn id="13875" xr3:uid="{945D927D-B576-4B5A-9DFE-09FFD793E449}" name="Column13859" dataDxfId="2675"/>
    <tableColumn id="13876" xr3:uid="{CEFD01A9-E469-4256-B1A2-7C80ECE5782C}" name="Column13860" dataDxfId="2674"/>
    <tableColumn id="13877" xr3:uid="{D29EC815-CE81-45B6-8917-6584A02E79B9}" name="Column13861" dataDxfId="2673"/>
    <tableColumn id="13878" xr3:uid="{2DF90367-C969-4F84-9D2C-A37389261F1D}" name="Column13862" dataDxfId="2672"/>
    <tableColumn id="13879" xr3:uid="{E0DB0BE6-8BCF-4FDA-A905-ED46B4C76AAC}" name="Column13863" dataDxfId="2671"/>
    <tableColumn id="13880" xr3:uid="{4E07153D-051B-402D-A9F8-82BF4C8F3D69}" name="Column13864" dataDxfId="2670"/>
    <tableColumn id="13881" xr3:uid="{5BA1A4B4-722F-4CD8-8883-EC202A330CFE}" name="Column13865" dataDxfId="2669"/>
    <tableColumn id="13882" xr3:uid="{149DC69C-AD31-418F-8E07-D37B2CA3293E}" name="Column13866" dataDxfId="2668"/>
    <tableColumn id="13883" xr3:uid="{BF58906D-D4E4-4B53-AEFF-879CBDE7EB0E}" name="Column13867" dataDxfId="2667"/>
    <tableColumn id="13884" xr3:uid="{40F7595B-7C60-4DD5-BF19-04896F33A50C}" name="Column13868" dataDxfId="2666"/>
    <tableColumn id="13885" xr3:uid="{500D06B9-C856-4503-82D4-DA920B63EF00}" name="Column13869" dataDxfId="2665"/>
    <tableColumn id="13886" xr3:uid="{223FC5E8-AB7B-4EB2-9A6C-3DD9610E4A7C}" name="Column13870" dataDxfId="2664"/>
    <tableColumn id="13887" xr3:uid="{0284AF52-2DA9-41C1-AA8C-393A4A614E88}" name="Column13871" dataDxfId="2663"/>
    <tableColumn id="13888" xr3:uid="{BF4CCDFD-7834-45E4-B19C-A0AC6BF8F0C2}" name="Column13872" dataDxfId="2662"/>
    <tableColumn id="13889" xr3:uid="{499865B8-9F4B-47E6-A769-3E0457199F61}" name="Column13873" dataDxfId="2661"/>
    <tableColumn id="13890" xr3:uid="{CA4B478B-E9F1-4F1A-93AF-5E72D06B22C2}" name="Column13874" dataDxfId="2660"/>
    <tableColumn id="13891" xr3:uid="{6374543A-D584-460A-9056-0F7E1A735373}" name="Column13875" dataDxfId="2659"/>
    <tableColumn id="13892" xr3:uid="{BCBA52C3-3138-4A5E-8873-CD195B6C7060}" name="Column13876" dataDxfId="2658"/>
    <tableColumn id="13893" xr3:uid="{6BCDFBAA-E21F-4F62-89BB-059DB659075C}" name="Column13877" dataDxfId="2657"/>
    <tableColumn id="13894" xr3:uid="{762895E6-56E8-4144-8ACF-D1B2EE4C19E4}" name="Column13878" dataDxfId="2656"/>
    <tableColumn id="13895" xr3:uid="{8E3BD98F-24B3-43B2-B91E-F9ABAC245C88}" name="Column13879" dataDxfId="2655"/>
    <tableColumn id="13896" xr3:uid="{217C08DD-3CF9-4711-8CFA-F79ED2AC10D0}" name="Column13880" dataDxfId="2654"/>
    <tableColumn id="13897" xr3:uid="{B7ADC779-A715-4CE7-AB54-35374797B275}" name="Column13881" dataDxfId="2653"/>
    <tableColumn id="13898" xr3:uid="{F44FC034-1CB8-42CD-AC2F-F13FFDA40F1B}" name="Column13882" dataDxfId="2652"/>
    <tableColumn id="13899" xr3:uid="{D57213C4-46CC-444F-887A-C20E14CD1B4B}" name="Column13883" dataDxfId="2651"/>
    <tableColumn id="13900" xr3:uid="{5022D4B6-A7C0-4D7A-B8B7-C898A6745E2E}" name="Column13884" dataDxfId="2650"/>
    <tableColumn id="13901" xr3:uid="{B09F36DB-32C3-4E63-80C5-9F803D27C2B8}" name="Column13885" dataDxfId="2649"/>
    <tableColumn id="13902" xr3:uid="{90D975ED-C14B-4399-8BA1-2EF3C9AF6268}" name="Column13886" dataDxfId="2648"/>
    <tableColumn id="13903" xr3:uid="{484C4676-C3F1-4219-9AAD-ADEA8B61F44B}" name="Column13887" dataDxfId="2647"/>
    <tableColumn id="13904" xr3:uid="{3F66EFE9-FCF5-422B-8101-DCE6BB909504}" name="Column13888" dataDxfId="2646"/>
    <tableColumn id="13905" xr3:uid="{AFD29CE9-F9EE-4690-9E1C-F2B0A5D18512}" name="Column13889" dataDxfId="2645"/>
    <tableColumn id="13906" xr3:uid="{5AC32BAE-2847-4368-99F7-14684D1DB07B}" name="Column13890" dataDxfId="2644"/>
    <tableColumn id="13907" xr3:uid="{5FD00CDB-10C5-44A6-B4C8-0488422E215E}" name="Column13891" dataDxfId="2643"/>
    <tableColumn id="13908" xr3:uid="{2131CFEC-77DF-4D23-9948-D94B390936F3}" name="Column13892" dataDxfId="2642"/>
    <tableColumn id="13909" xr3:uid="{3F2E59F9-D82F-4B6A-B304-53AE6F729D3E}" name="Column13893" dataDxfId="2641"/>
    <tableColumn id="13910" xr3:uid="{46FED790-9E6B-4CF6-9848-54794122DC4D}" name="Column13894" dataDxfId="2640"/>
    <tableColumn id="13911" xr3:uid="{E58D234D-86AC-4E48-9856-41248A73405B}" name="Column13895" dataDxfId="2639"/>
    <tableColumn id="13912" xr3:uid="{6786940D-917E-414E-92C1-3D0AB3B195F4}" name="Column13896" dataDxfId="2638"/>
    <tableColumn id="13913" xr3:uid="{8C44EA46-80F8-4C82-BDB2-7A23C01E77C1}" name="Column13897" dataDxfId="2637"/>
    <tableColumn id="13914" xr3:uid="{98E9CD34-C8C4-472F-976D-03399BD529B9}" name="Column13898" dataDxfId="2636"/>
    <tableColumn id="13915" xr3:uid="{C6AD5FF8-7277-49EE-BDD2-63EB0B414112}" name="Column13899" dataDxfId="2635"/>
    <tableColumn id="13916" xr3:uid="{9639FEF4-F51D-49F8-8024-4BAC4751F90E}" name="Column13900" dataDxfId="2634"/>
    <tableColumn id="13917" xr3:uid="{7FCBA875-A0D3-486F-A61D-556C66ADC243}" name="Column13901" dataDxfId="2633"/>
    <tableColumn id="13918" xr3:uid="{FC3AC813-1726-4587-91F4-58CF35F2DC03}" name="Column13902" dataDxfId="2632"/>
    <tableColumn id="13919" xr3:uid="{684FA059-CD62-418E-87BF-B22747773AFD}" name="Column13903" dataDxfId="2631"/>
    <tableColumn id="13920" xr3:uid="{77C0C99C-83EA-4C82-92B4-100C1C0CE544}" name="Column13904" dataDxfId="2630"/>
    <tableColumn id="13921" xr3:uid="{EFB21AC9-BE56-49A4-B137-97FDF457CB1E}" name="Column13905" dataDxfId="2629"/>
    <tableColumn id="13922" xr3:uid="{588697FA-790A-46C7-A2F5-93B6ECE5C7F3}" name="Column13906" dataDxfId="2628"/>
    <tableColumn id="13923" xr3:uid="{1831A0A8-A4F2-4FD3-9714-471EF4AD07A4}" name="Column13907" dataDxfId="2627"/>
    <tableColumn id="13924" xr3:uid="{D2BEAB44-61BC-48F2-A268-BA41EB398543}" name="Column13908" dataDxfId="2626"/>
    <tableColumn id="13925" xr3:uid="{D5318B01-C252-45B8-9B15-2B1A44201C27}" name="Column13909" dataDxfId="2625"/>
    <tableColumn id="13926" xr3:uid="{E4648F1F-D1E4-4CAB-9E58-0B3406DB4026}" name="Column13910" dataDxfId="2624"/>
    <tableColumn id="13927" xr3:uid="{90CA196D-8EEB-4902-A6C6-EF991387C1E1}" name="Column13911" dataDxfId="2623"/>
    <tableColumn id="13928" xr3:uid="{BE672E96-08DF-4768-B491-FBD1BCF15E85}" name="Column13912" dataDxfId="2622"/>
    <tableColumn id="13929" xr3:uid="{7862A598-497E-442E-A311-57338ED0355B}" name="Column13913" dataDxfId="2621"/>
    <tableColumn id="13930" xr3:uid="{F585FC5E-6C01-4761-A967-C0D7DEC45C3C}" name="Column13914" dataDxfId="2620"/>
    <tableColumn id="13931" xr3:uid="{27B8C2D7-DDF7-4CF5-AA2D-ABB9D63AB2C8}" name="Column13915" dataDxfId="2619"/>
    <tableColumn id="13932" xr3:uid="{4D4079E4-D152-41A8-8190-62BC295E6C0B}" name="Column13916" dataDxfId="2618"/>
    <tableColumn id="13933" xr3:uid="{A1DEBF15-9BB6-4BA8-AF42-B86908186241}" name="Column13917" dataDxfId="2617"/>
    <tableColumn id="13934" xr3:uid="{2ED36CCA-32E4-4C9C-AA9F-05EDFB128547}" name="Column13918" dataDxfId="2616"/>
    <tableColumn id="13935" xr3:uid="{742D78A0-F828-4BA7-8CEE-3946CB0AD54E}" name="Column13919" dataDxfId="2615"/>
    <tableColumn id="13936" xr3:uid="{2B6F64D8-B834-4BB0-A90A-301BF588EA5B}" name="Column13920" dataDxfId="2614"/>
    <tableColumn id="13937" xr3:uid="{C46BD133-E582-4928-A5CB-E7F12D878873}" name="Column13921" dataDxfId="2613"/>
    <tableColumn id="13938" xr3:uid="{96AD0CC3-F209-4965-9AAD-AE6A91CA9ED4}" name="Column13922" dataDxfId="2612"/>
    <tableColumn id="13939" xr3:uid="{90910206-72C8-4555-952C-FF5D02494ECE}" name="Column13923" dataDxfId="2611"/>
    <tableColumn id="13940" xr3:uid="{8CCF5853-545B-4432-9E86-B5B0C123C3A6}" name="Column13924" dataDxfId="2610"/>
    <tableColumn id="13941" xr3:uid="{DDD7A6CC-9BEB-4729-991E-B6678E5D53A3}" name="Column13925" dataDxfId="2609"/>
    <tableColumn id="13942" xr3:uid="{9CE76657-957B-4F0A-A728-F207A5062A28}" name="Column13926" dataDxfId="2608"/>
    <tableColumn id="13943" xr3:uid="{84F3A36C-AFFC-46EA-9C94-C246C370BBB6}" name="Column13927" dataDxfId="2607"/>
    <tableColumn id="13944" xr3:uid="{1DA5D2D2-FBF3-4DAC-8CA7-D2427C06218C}" name="Column13928" dataDxfId="2606"/>
    <tableColumn id="13945" xr3:uid="{9B6F2CE7-CD25-4044-ACC7-58B16F2B3582}" name="Column13929" dataDxfId="2605"/>
    <tableColumn id="13946" xr3:uid="{E053EC55-F491-40DB-8781-C474CDDCAD2E}" name="Column13930" dataDxfId="2604"/>
    <tableColumn id="13947" xr3:uid="{83D2F0E8-99EA-44B1-905F-CDE97E4DFC16}" name="Column13931" dataDxfId="2603"/>
    <tableColumn id="13948" xr3:uid="{CB04A948-A377-434B-BD12-CCB4D2CA9DD8}" name="Column13932" dataDxfId="2602"/>
    <tableColumn id="13949" xr3:uid="{6A3D5677-2CDD-46FB-858C-923FEE488C6D}" name="Column13933" dataDxfId="2601"/>
    <tableColumn id="13950" xr3:uid="{CC48AFC7-618C-4C3E-88C7-04D4510E263F}" name="Column13934" dataDxfId="2600"/>
    <tableColumn id="13951" xr3:uid="{505884F0-1A26-4D79-AAFF-280F341DD9E7}" name="Column13935" dataDxfId="2599"/>
    <tableColumn id="13952" xr3:uid="{AD87243A-204F-4692-A737-B0BA25235BCE}" name="Column13936" dataDxfId="2598"/>
    <tableColumn id="13953" xr3:uid="{E82A8867-7848-4DBF-B90B-6C5A2D8D9148}" name="Column13937" dataDxfId="2597"/>
    <tableColumn id="13954" xr3:uid="{5B6C9A99-5C8D-4CE2-888A-D4D418EE8A33}" name="Column13938" dataDxfId="2596"/>
    <tableColumn id="13955" xr3:uid="{3BE68D30-B0A6-433E-96CF-782CD5B3D04B}" name="Column13939" dataDxfId="2595"/>
    <tableColumn id="13956" xr3:uid="{FD384BD6-3FA2-43C6-AC11-FBB30DCE8FF6}" name="Column13940" dataDxfId="2594"/>
    <tableColumn id="13957" xr3:uid="{887C7D32-46F9-4D18-B7DE-C29156A33111}" name="Column13941" dataDxfId="2593"/>
    <tableColumn id="13958" xr3:uid="{4E5B3126-7B94-495D-B8E7-BDAEF7001B1D}" name="Column13942" dataDxfId="2592"/>
    <tableColumn id="13959" xr3:uid="{6CAA3D8D-607B-4908-9ECC-7C949B3A1991}" name="Column13943" dataDxfId="2591"/>
    <tableColumn id="13960" xr3:uid="{0AE7A383-6236-435A-8414-4B4789C31537}" name="Column13944" dataDxfId="2590"/>
    <tableColumn id="13961" xr3:uid="{DB012067-5FEF-4058-A97B-16D51520CA0B}" name="Column13945" dataDxfId="2589"/>
    <tableColumn id="13962" xr3:uid="{B597ADF3-B9DF-4870-9AD4-E5804F783AB4}" name="Column13946" dataDxfId="2588"/>
    <tableColumn id="13963" xr3:uid="{EFB4D68E-4D0F-4BC2-A9E1-AAED01C4202A}" name="Column13947" dataDxfId="2587"/>
    <tableColumn id="13964" xr3:uid="{F71B4A21-5884-41AC-AEFD-DC1CDAC1ABA6}" name="Column13948" dataDxfId="2586"/>
    <tableColumn id="13965" xr3:uid="{3BB478B5-5004-4F9A-A677-90C875FE8D30}" name="Column13949" dataDxfId="2585"/>
    <tableColumn id="13966" xr3:uid="{7464654A-340C-4747-915D-29151B705D4F}" name="Column13950" dataDxfId="2584"/>
    <tableColumn id="13967" xr3:uid="{22E05940-10B4-4523-888A-079649CA7795}" name="Column13951" dataDxfId="2583"/>
    <tableColumn id="13968" xr3:uid="{488C3FCD-BEE5-44E1-BA03-DCA88B576CA3}" name="Column13952" dataDxfId="2582"/>
    <tableColumn id="13969" xr3:uid="{7DB4D5C5-8F43-48C4-AC9B-8B5290F548BD}" name="Column13953" dataDxfId="2581"/>
    <tableColumn id="13970" xr3:uid="{01088B8F-4677-479C-B550-92EC08082AFB}" name="Column13954" dataDxfId="2580"/>
    <tableColumn id="13971" xr3:uid="{73A19B10-0ED2-4172-98DE-5EB3F570E9F1}" name="Column13955" dataDxfId="2579"/>
    <tableColumn id="13972" xr3:uid="{1DD4817D-129B-456C-8039-C9FC15220441}" name="Column13956" dataDxfId="2578"/>
    <tableColumn id="13973" xr3:uid="{EF687722-6597-401D-B247-73EF6E2A8E9C}" name="Column13957" dataDxfId="2577"/>
    <tableColumn id="13974" xr3:uid="{C0F8223F-4694-4230-B833-039155774FB8}" name="Column13958" dataDxfId="2576"/>
    <tableColumn id="13975" xr3:uid="{82971224-B5A3-42B5-9F6E-B51412D3D5B8}" name="Column13959" dataDxfId="2575"/>
    <tableColumn id="13976" xr3:uid="{6BEF37F2-FB5B-4288-954C-ECD171DE365C}" name="Column13960" dataDxfId="2574"/>
    <tableColumn id="13977" xr3:uid="{C81D4D50-99BB-4163-A34C-DB5967D718CA}" name="Column13961" dataDxfId="2573"/>
    <tableColumn id="13978" xr3:uid="{F24DFB7E-FDF5-454E-8FE0-E65EDDD5A3C9}" name="Column13962" dataDxfId="2572"/>
    <tableColumn id="13979" xr3:uid="{592131D3-B7A2-4EBE-AB2B-DE0181F5434D}" name="Column13963" dataDxfId="2571"/>
    <tableColumn id="13980" xr3:uid="{ADCA455B-0614-47AB-871B-823CFF5E2C15}" name="Column13964" dataDxfId="2570"/>
    <tableColumn id="13981" xr3:uid="{B0392158-453D-491D-BBC4-F542FB802AD2}" name="Column13965" dataDxfId="2569"/>
    <tableColumn id="13982" xr3:uid="{691916E7-949F-4511-A5C1-A66F43850B97}" name="Column13966" dataDxfId="2568"/>
    <tableColumn id="13983" xr3:uid="{6D3FA036-BB6C-4688-BA9F-7CA7C559652D}" name="Column13967" dataDxfId="2567"/>
    <tableColumn id="13984" xr3:uid="{648C909D-11C9-409D-9664-C61BACEBE5DA}" name="Column13968" dataDxfId="2566"/>
    <tableColumn id="13985" xr3:uid="{29E4B2E2-3201-4B3C-ADDB-E4943DB2893F}" name="Column13969" dataDxfId="2565"/>
    <tableColumn id="13986" xr3:uid="{C327A956-B752-4B93-89A6-54B78325DA2B}" name="Column13970" dataDxfId="2564"/>
    <tableColumn id="13987" xr3:uid="{B3020B84-185E-4182-ADBF-FB0AD932C762}" name="Column13971" dataDxfId="2563"/>
    <tableColumn id="13988" xr3:uid="{5E7C0785-B7F7-4F43-B947-CA41B7EE4EF6}" name="Column13972" dataDxfId="2562"/>
    <tableColumn id="13989" xr3:uid="{60F3C80B-7355-4ECB-A93C-E8E8E511A523}" name="Column13973" dataDxfId="2561"/>
    <tableColumn id="13990" xr3:uid="{2BE8AE11-37E5-46B9-868B-7C88EC3DF2F9}" name="Column13974" dataDxfId="2560"/>
    <tableColumn id="13991" xr3:uid="{A7F1B42F-271B-4E2F-AAF0-5A174D57C0B1}" name="Column13975" dataDxfId="2559"/>
    <tableColumn id="13992" xr3:uid="{C97389A3-D2BC-4F0E-A388-256574D17AB7}" name="Column13976" dataDxfId="2558"/>
    <tableColumn id="13993" xr3:uid="{DC850DDA-5531-4A2D-BC95-1DCD7CB5C7B6}" name="Column13977" dataDxfId="2557"/>
    <tableColumn id="13994" xr3:uid="{9D891419-4240-49B5-AF91-F28094B5914D}" name="Column13978" dataDxfId="2556"/>
    <tableColumn id="13995" xr3:uid="{C157E746-15BF-4CC8-85C9-149A8DD21D42}" name="Column13979" dataDxfId="2555"/>
    <tableColumn id="13996" xr3:uid="{57ED084B-452A-4A6E-9D75-652E6C2593ED}" name="Column13980" dataDxfId="2554"/>
    <tableColumn id="13997" xr3:uid="{D8E778FA-FA0C-4A16-ADBE-3A21AB844BC0}" name="Column13981" dataDxfId="2553"/>
    <tableColumn id="13998" xr3:uid="{6FE753B9-9EDE-49E1-AAE0-57AC912E2CE2}" name="Column13982" dataDxfId="2552"/>
    <tableColumn id="13999" xr3:uid="{BAAF6EDC-B453-4F51-8CC5-174E2398A483}" name="Column13983" dataDxfId="2551"/>
    <tableColumn id="14000" xr3:uid="{CC7D5000-124E-4B05-9F4A-031D8C552498}" name="Column13984" dataDxfId="2550"/>
    <tableColumn id="14001" xr3:uid="{5368D352-A9BC-43B9-AFE1-7582482AB1F5}" name="Column13985" dataDxfId="2549"/>
    <tableColumn id="14002" xr3:uid="{FC254404-3854-4677-8D40-00FC4B20BDB7}" name="Column13986" dataDxfId="2548"/>
    <tableColumn id="14003" xr3:uid="{EF5D23CD-5B1F-471C-B64A-C1CBC3CE776B}" name="Column13987" dataDxfId="2547"/>
    <tableColumn id="14004" xr3:uid="{C2CBDD1D-4D82-4CFB-9D90-0C45C8387B39}" name="Column13988" dataDxfId="2546"/>
    <tableColumn id="14005" xr3:uid="{953D6941-85F1-4070-84A6-5DBF83C276D0}" name="Column13989" dataDxfId="2545"/>
    <tableColumn id="14006" xr3:uid="{B73BA1B6-0BF4-433B-A543-69FD7CD3B44C}" name="Column13990" dataDxfId="2544"/>
    <tableColumn id="14007" xr3:uid="{1711B608-9C7F-4238-AF5E-E83B6CD3AAF1}" name="Column13991" dataDxfId="2543"/>
    <tableColumn id="14008" xr3:uid="{343164C2-E6DC-4D64-BEFD-FC1DFA7EF64F}" name="Column13992" dataDxfId="2542"/>
    <tableColumn id="14009" xr3:uid="{69E08404-052A-4E86-BD69-E1A40FEDE1D1}" name="Column13993" dataDxfId="2541"/>
    <tableColumn id="14010" xr3:uid="{33DDB0EB-7E76-4566-AEA3-A20B821FE3CC}" name="Column13994" dataDxfId="2540"/>
    <tableColumn id="14011" xr3:uid="{752F3118-E5A0-434E-A192-1320B13D98F6}" name="Column13995" dataDxfId="2539"/>
    <tableColumn id="14012" xr3:uid="{D67E8E68-EF0D-4DDB-A0A7-B69E9B54D394}" name="Column13996" dataDxfId="2538"/>
    <tableColumn id="14013" xr3:uid="{C4278FBC-69F7-432B-B677-E7541499E518}" name="Column13997" dataDxfId="2537"/>
    <tableColumn id="14014" xr3:uid="{98701F7E-F4D7-4B68-8CDB-0AB7EE2A8259}" name="Column13998" dataDxfId="2536"/>
    <tableColumn id="14015" xr3:uid="{596F5816-2C0B-44C5-B7D0-1542D1D1EE92}" name="Column13999" dataDxfId="2535"/>
    <tableColumn id="14016" xr3:uid="{423BE687-0307-4451-B216-9B3AA22E6AA0}" name="Column14000" dataDxfId="2534"/>
    <tableColumn id="14017" xr3:uid="{9AD9211F-67D9-4888-B724-AB52909261FB}" name="Column14001" dataDxfId="2533"/>
    <tableColumn id="14018" xr3:uid="{B9FE3C16-8F6B-4958-BE33-42B7DFD56F6F}" name="Column14002" dataDxfId="2532"/>
    <tableColumn id="14019" xr3:uid="{9702C609-2ADE-477A-AD14-8971BF9742AB}" name="Column14003" dataDxfId="2531"/>
    <tableColumn id="14020" xr3:uid="{95939E8A-73A4-452D-B3F2-69747E351485}" name="Column14004" dataDxfId="2530"/>
    <tableColumn id="14021" xr3:uid="{5877BBE0-6D6C-447E-9A0D-36A9A0566951}" name="Column14005" dataDxfId="2529"/>
    <tableColumn id="14022" xr3:uid="{625552EF-A710-46A4-ACC4-6D8E985BAF32}" name="Column14006" dataDxfId="2528"/>
    <tableColumn id="14023" xr3:uid="{1DD021E8-9B4B-4F27-9A47-8FC8017D3FD4}" name="Column14007" dataDxfId="2527"/>
    <tableColumn id="14024" xr3:uid="{627E928C-C9BB-4DDF-B71A-3FC674936FCC}" name="Column14008" dataDxfId="2526"/>
    <tableColumn id="14025" xr3:uid="{2A2C283B-B5A6-44E0-A6F7-D413DEBBD7E8}" name="Column14009" dataDxfId="2525"/>
    <tableColumn id="14026" xr3:uid="{7A44CD56-3FA1-4C44-9ED7-250FD3454281}" name="Column14010" dataDxfId="2524"/>
    <tableColumn id="14027" xr3:uid="{D3C28BF0-2CB5-4A61-94EC-F0A8CEDD7D3B}" name="Column14011" dataDxfId="2523"/>
    <tableColumn id="14028" xr3:uid="{CDA83549-D7A0-437B-BCB3-8F80B4013611}" name="Column14012" dataDxfId="2522"/>
    <tableColumn id="14029" xr3:uid="{D0DE79B8-E31F-4CDE-BAE4-59B1587543E0}" name="Column14013" dataDxfId="2521"/>
    <tableColumn id="14030" xr3:uid="{D4CA4318-8307-4A43-A4EF-3D0EB4F28A2C}" name="Column14014" dataDxfId="2520"/>
    <tableColumn id="14031" xr3:uid="{0D8AE4B5-7A1A-4199-A42D-5E42D17B9A1F}" name="Column14015" dataDxfId="2519"/>
    <tableColumn id="14032" xr3:uid="{6AACD144-745F-4C77-8E24-0C8D2604CEA3}" name="Column14016" dataDxfId="2518"/>
    <tableColumn id="14033" xr3:uid="{40B6E9E2-6816-495B-8C00-F6340066D9EB}" name="Column14017" dataDxfId="2517"/>
    <tableColumn id="14034" xr3:uid="{40A42B76-55E8-443D-A70A-762388FCCCBB}" name="Column14018" dataDxfId="2516"/>
    <tableColumn id="14035" xr3:uid="{477EED55-F2CF-424F-9751-AF664BFBE41A}" name="Column14019" dataDxfId="2515"/>
    <tableColumn id="14036" xr3:uid="{5C27434E-185E-4C66-8671-A2C7A3AB2F6B}" name="Column14020" dataDxfId="2514"/>
    <tableColumn id="14037" xr3:uid="{02F08B5D-C0A6-4F5E-9B2E-9AB8303AA219}" name="Column14021" dataDxfId="2513"/>
    <tableColumn id="14038" xr3:uid="{C34AC948-6B6A-42E9-BA9B-F19C1B7B9FFB}" name="Column14022" dataDxfId="2512"/>
    <tableColumn id="14039" xr3:uid="{B01D7A78-469F-47D9-9AEB-AC4D5B96356C}" name="Column14023" dataDxfId="2511"/>
    <tableColumn id="14040" xr3:uid="{F3D3F32F-31C0-49F7-A644-40EBEB37F3ED}" name="Column14024" dataDxfId="2510"/>
    <tableColumn id="14041" xr3:uid="{FB80412B-FAD9-42FE-A363-28892DF9FD55}" name="Column14025" dataDxfId="2509"/>
    <tableColumn id="14042" xr3:uid="{E88EE93A-2369-4344-B864-955987C12E0F}" name="Column14026" dataDxfId="2508"/>
    <tableColumn id="14043" xr3:uid="{EA731C05-5948-4775-BE4D-F12BEDCA6ED7}" name="Column14027" dataDxfId="2507"/>
    <tableColumn id="14044" xr3:uid="{6F618E91-01B4-48AF-A956-C05EEE1D4F72}" name="Column14028" dataDxfId="2506"/>
    <tableColumn id="14045" xr3:uid="{FB035F5A-7C61-461D-A160-97667E9E8BC6}" name="Column14029" dataDxfId="2505"/>
    <tableColumn id="14046" xr3:uid="{2DBAE8AA-D406-4AD0-BB81-019146072EB3}" name="Column14030" dataDxfId="2504"/>
    <tableColumn id="14047" xr3:uid="{57EBD7FC-745E-44AE-A916-CE1309F66C5B}" name="Column14031" dataDxfId="2503"/>
    <tableColumn id="14048" xr3:uid="{ACF4AECE-C596-4D80-B618-BD33A93B52AA}" name="Column14032" dataDxfId="2502"/>
    <tableColumn id="14049" xr3:uid="{E2D06B01-D6FA-49FA-B4D1-59EBC16F2ED5}" name="Column14033" dataDxfId="2501"/>
    <tableColumn id="14050" xr3:uid="{E908F48F-4767-43E0-9B39-824D222F0CB6}" name="Column14034" dataDxfId="2500"/>
    <tableColumn id="14051" xr3:uid="{92B0CF5E-7B48-4E6B-8980-FB8EB36A5F4F}" name="Column14035" dataDxfId="2499"/>
    <tableColumn id="14052" xr3:uid="{F2D4DDBA-35CB-4488-97DF-1E754C2C2382}" name="Column14036" dataDxfId="2498"/>
    <tableColumn id="14053" xr3:uid="{8F908B4B-24EA-4B99-A9EB-378689796598}" name="Column14037" dataDxfId="2497"/>
    <tableColumn id="14054" xr3:uid="{7406E454-0756-492E-8BFB-825250C8F805}" name="Column14038" dataDxfId="2496"/>
    <tableColumn id="14055" xr3:uid="{6488ADC8-E58D-41EE-8A49-F9B1E75E0832}" name="Column14039" dataDxfId="2495"/>
    <tableColumn id="14056" xr3:uid="{95D70EDA-0C24-4B51-BAC9-7FEDC9CBB22A}" name="Column14040" dataDxfId="2494"/>
    <tableColumn id="14057" xr3:uid="{4C8CEEC2-7BF4-4D16-8C98-566C4E86B628}" name="Column14041" dataDxfId="2493"/>
    <tableColumn id="14058" xr3:uid="{C378F187-1835-440F-8A80-82CEEF4DC224}" name="Column14042" dataDxfId="2492"/>
    <tableColumn id="14059" xr3:uid="{C6C8CFE9-641B-4D9A-ABE3-0507225761AE}" name="Column14043" dataDxfId="2491"/>
    <tableColumn id="14060" xr3:uid="{AB75AD10-4546-47BF-A2FE-D8D25A3C532C}" name="Column14044" dataDxfId="2490"/>
    <tableColumn id="14061" xr3:uid="{DD2D0525-9928-49F0-B8DA-1FC104CDF7EA}" name="Column14045" dataDxfId="2489"/>
    <tableColumn id="14062" xr3:uid="{9C597000-F246-4D09-BB91-90A7F9E12CF6}" name="Column14046" dataDxfId="2488"/>
    <tableColumn id="14063" xr3:uid="{9C5C3E47-7774-4B7C-8483-3AF0BD6F6079}" name="Column14047" dataDxfId="2487"/>
    <tableColumn id="14064" xr3:uid="{FD613A1C-6582-428D-88E1-E478DB53E773}" name="Column14048" dataDxfId="2486"/>
    <tableColumn id="14065" xr3:uid="{5A9E9116-865B-4001-A6A6-ECBB48ED0F6A}" name="Column14049" dataDxfId="2485"/>
    <tableColumn id="14066" xr3:uid="{D4E39BEC-B30A-4BDD-B2C8-28670AA71099}" name="Column14050" dataDxfId="2484"/>
    <tableColumn id="14067" xr3:uid="{BFBF8616-48C3-4991-AC18-64CB820F1562}" name="Column14051" dataDxfId="2483"/>
    <tableColumn id="14068" xr3:uid="{04093EE1-8383-4D5F-864F-559380C0BF7B}" name="Column14052" dataDxfId="2482"/>
    <tableColumn id="14069" xr3:uid="{A7CEA69C-D5B6-4552-B081-4C9ABD089620}" name="Column14053" dataDxfId="2481"/>
    <tableColumn id="14070" xr3:uid="{C20ED1FE-E1B2-470B-8FB5-B6D5833D50B6}" name="Column14054" dataDxfId="2480"/>
    <tableColumn id="14071" xr3:uid="{8B25861C-3916-4305-9F94-7C3CCB1FBAB3}" name="Column14055" dataDxfId="2479"/>
    <tableColumn id="14072" xr3:uid="{76EDAFF9-DD67-41F2-85C3-0C3896DB9090}" name="Column14056" dataDxfId="2478"/>
    <tableColumn id="14073" xr3:uid="{8F1DF6C5-21FA-4AE5-A5B2-EEED9396D059}" name="Column14057" dataDxfId="2477"/>
    <tableColumn id="14074" xr3:uid="{552E6D04-8103-497B-9E8D-FC7BFA163A43}" name="Column14058" dataDxfId="2476"/>
    <tableColumn id="14075" xr3:uid="{4F652F7B-DE7D-432A-8F09-6E75F1D344E9}" name="Column14059" dataDxfId="2475"/>
    <tableColumn id="14076" xr3:uid="{C5821E64-50BC-493B-99C0-35A2B6E19062}" name="Column14060" dataDxfId="2474"/>
    <tableColumn id="14077" xr3:uid="{81E4EC57-7F3D-4B9C-88AE-CD6E3D73CCA5}" name="Column14061" dataDxfId="2473"/>
    <tableColumn id="14078" xr3:uid="{B9930DE9-3A2D-43B2-9F6E-740A79F2B072}" name="Column14062" dataDxfId="2472"/>
    <tableColumn id="14079" xr3:uid="{D4DD022B-2BAD-438A-954F-D548D5C8CD99}" name="Column14063" dataDxfId="2471"/>
    <tableColumn id="14080" xr3:uid="{7874BA3C-6A1D-4807-AB75-B4C6CDC19051}" name="Column14064" dataDxfId="2470"/>
    <tableColumn id="14081" xr3:uid="{48EF3779-3280-4213-86FA-08AB79A9782E}" name="Column14065" dataDxfId="2469"/>
    <tableColumn id="14082" xr3:uid="{D72A62A2-D675-4681-B9EB-0A594B0223BB}" name="Column14066" dataDxfId="2468"/>
    <tableColumn id="14083" xr3:uid="{B02F81F5-48C8-4FF2-9080-111C7679468D}" name="Column14067" dataDxfId="2467"/>
    <tableColumn id="14084" xr3:uid="{3A719661-B778-43BD-917C-D60F6186CB04}" name="Column14068" dataDxfId="2466"/>
    <tableColumn id="14085" xr3:uid="{CFFC7EB4-5E86-456A-BD4A-5499C92F1CB4}" name="Column14069" dataDxfId="2465"/>
    <tableColumn id="14086" xr3:uid="{F01558E9-3081-49DF-B308-C409EAF6CB95}" name="Column14070" dataDxfId="2464"/>
    <tableColumn id="14087" xr3:uid="{59460B87-CFCD-4E38-9670-04C55E64801F}" name="Column14071" dataDxfId="2463"/>
    <tableColumn id="14088" xr3:uid="{B2BC6608-9EF9-4B01-AFEB-9721151EF7DC}" name="Column14072" dataDxfId="2462"/>
    <tableColumn id="14089" xr3:uid="{EFB897A7-8753-415D-9007-F007080D8751}" name="Column14073" dataDxfId="2461"/>
    <tableColumn id="14090" xr3:uid="{7C97824D-1653-455A-BBCE-24CEA307ED7F}" name="Column14074" dataDxfId="2460"/>
    <tableColumn id="14091" xr3:uid="{41E2EDC6-1836-4FF9-A90B-00143C65F1CB}" name="Column14075" dataDxfId="2459"/>
    <tableColumn id="14092" xr3:uid="{3CF0EF73-4595-446F-9047-7F9FDEF3AF5A}" name="Column14076" dataDxfId="2458"/>
    <tableColumn id="14093" xr3:uid="{84A61D06-B85C-42A1-AFDC-EFE354CB4214}" name="Column14077" dataDxfId="2457"/>
    <tableColumn id="14094" xr3:uid="{8DD7748C-9066-4EE5-A5C9-32F9D62D7F39}" name="Column14078" dataDxfId="2456"/>
    <tableColumn id="14095" xr3:uid="{78BCF797-7301-4BA2-9993-0045E8EB54D9}" name="Column14079" dataDxfId="2455"/>
    <tableColumn id="14096" xr3:uid="{7F8414FA-B758-4972-8199-0CD1F1020893}" name="Column14080" dataDxfId="2454"/>
    <tableColumn id="14097" xr3:uid="{EBEE94EF-704B-4268-ACDA-EC62EFEB4671}" name="Column14081" dataDxfId="2453"/>
    <tableColumn id="14098" xr3:uid="{2A724A1B-AD9F-491A-9C3A-41A3283936F0}" name="Column14082" dataDxfId="2452"/>
    <tableColumn id="14099" xr3:uid="{CE964CBA-971B-4854-847E-ED9D52A03E70}" name="Column14083" dataDxfId="2451"/>
    <tableColumn id="14100" xr3:uid="{1898D619-77CF-4F70-A257-C95A421D1BB5}" name="Column14084" dataDxfId="2450"/>
    <tableColumn id="14101" xr3:uid="{6C5651B9-3523-40C6-BA93-172F00D1B1DC}" name="Column14085" dataDxfId="2449"/>
    <tableColumn id="14102" xr3:uid="{BD940A49-21A2-4049-A2CB-8BD71FA6104F}" name="Column14086" dataDxfId="2448"/>
    <tableColumn id="14103" xr3:uid="{AC60BAFE-345E-4B2C-9018-3459035B5BEB}" name="Column14087" dataDxfId="2447"/>
    <tableColumn id="14104" xr3:uid="{D1F531EC-0649-4168-8750-DDA15CD6FB6A}" name="Column14088" dataDxfId="2446"/>
    <tableColumn id="14105" xr3:uid="{B6805DF6-7A10-458E-9F1F-C6E67F6D0832}" name="Column14089" dataDxfId="2445"/>
    <tableColumn id="14106" xr3:uid="{062F5840-BFCE-440A-A0FB-27BD60EB48CF}" name="Column14090" dataDxfId="2444"/>
    <tableColumn id="14107" xr3:uid="{BB39FF96-57FD-462B-8C9A-5814B4E61B8D}" name="Column14091" dataDxfId="2443"/>
    <tableColumn id="14108" xr3:uid="{601794FC-47AE-4936-AE36-A204AC21E0E1}" name="Column14092" dataDxfId="2442"/>
    <tableColumn id="14109" xr3:uid="{87D4ED9F-A446-4227-B6B4-80A293B2CB63}" name="Column14093" dataDxfId="2441"/>
    <tableColumn id="14110" xr3:uid="{9BE2936D-DD98-456A-AD34-E56593947165}" name="Column14094" dataDxfId="2440"/>
    <tableColumn id="14111" xr3:uid="{650B4272-8BA3-4138-9218-975707F20102}" name="Column14095" dataDxfId="2439"/>
    <tableColumn id="14112" xr3:uid="{B2D97FED-E32A-40EC-A175-A6229C5E8451}" name="Column14096" dataDxfId="2438"/>
    <tableColumn id="14113" xr3:uid="{127E4444-21CF-46AE-8C48-87BC461C88F9}" name="Column14097" dataDxfId="2437"/>
    <tableColumn id="14114" xr3:uid="{10F04E95-50D6-4566-8E56-DFAC058F1310}" name="Column14098" dataDxfId="2436"/>
    <tableColumn id="14115" xr3:uid="{F040C70F-7235-45AD-A983-B5FBB56AEE63}" name="Column14099" dataDxfId="2435"/>
    <tableColumn id="14116" xr3:uid="{39554C4C-E593-4768-8E9B-F6D3F7C883B1}" name="Column14100" dataDxfId="2434"/>
    <tableColumn id="14117" xr3:uid="{6A74215D-9783-4FB3-9AE1-40A10A36CCEC}" name="Column14101" dataDxfId="2433"/>
    <tableColumn id="14118" xr3:uid="{9B1924B6-1B2B-46CB-AFBF-CB9F73914158}" name="Column14102" dataDxfId="2432"/>
    <tableColumn id="14119" xr3:uid="{EA48E5D8-961F-42C5-ACFC-B350DA1AAA41}" name="Column14103" dataDxfId="2431"/>
    <tableColumn id="14120" xr3:uid="{E726698B-6763-45BC-9F02-A823F9BB69FB}" name="Column14104" dataDxfId="2430"/>
    <tableColumn id="14121" xr3:uid="{2161C9BE-01C3-4CB7-9E3F-D036742885A3}" name="Column14105" dataDxfId="2429"/>
    <tableColumn id="14122" xr3:uid="{1DA796B2-117D-4A7E-8BAC-335B6254ED0F}" name="Column14106" dataDxfId="2428"/>
    <tableColumn id="14123" xr3:uid="{2F1AEEC3-2D0C-47EE-9DAE-6FEDD08A214B}" name="Column14107" dataDxfId="2427"/>
    <tableColumn id="14124" xr3:uid="{80219B99-6134-4D23-B56B-4A1093DC3406}" name="Column14108" dataDxfId="2426"/>
    <tableColumn id="14125" xr3:uid="{E52B4E6A-7B42-49A9-8197-655E5FEE5322}" name="Column14109" dataDxfId="2425"/>
    <tableColumn id="14126" xr3:uid="{5BF68C05-8415-4F7A-9399-3EB02174EE45}" name="Column14110" dataDxfId="2424"/>
    <tableColumn id="14127" xr3:uid="{5C0FF566-A9C4-445C-840E-D7C6C2AFBC3E}" name="Column14111" dataDxfId="2423"/>
    <tableColumn id="14128" xr3:uid="{8278B927-F8E8-4736-A03A-B49FBC7D2462}" name="Column14112" dataDxfId="2422"/>
    <tableColumn id="14129" xr3:uid="{27304C4F-F0AE-4B29-B1A0-7695BE1AA8E7}" name="Column14113" dataDxfId="2421"/>
    <tableColumn id="14130" xr3:uid="{E6176F27-70AF-4F43-A200-9F6CF87F21C3}" name="Column14114" dataDxfId="2420"/>
    <tableColumn id="14131" xr3:uid="{4636389E-48AA-41AE-9CD0-BD079F7CB457}" name="Column14115" dataDxfId="2419"/>
    <tableColumn id="14132" xr3:uid="{0AE54AF4-B123-4654-8382-A2CF61F9FAAC}" name="Column14116" dataDxfId="2418"/>
    <tableColumn id="14133" xr3:uid="{68D667D5-CA9D-4BC4-B005-A42D11BA662F}" name="Column14117" dataDxfId="2417"/>
    <tableColumn id="14134" xr3:uid="{D25E3C64-4780-4018-AE17-90B537C09C6C}" name="Column14118" dataDxfId="2416"/>
    <tableColumn id="14135" xr3:uid="{CE830A79-F579-46C9-9981-BADD22CDD87F}" name="Column14119" dataDxfId="2415"/>
    <tableColumn id="14136" xr3:uid="{A4D05C4F-7FE5-4364-905B-15E70006A323}" name="Column14120" dataDxfId="2414"/>
    <tableColumn id="14137" xr3:uid="{C93357D6-C239-4676-8591-539C059D133D}" name="Column14121" dataDxfId="2413"/>
    <tableColumn id="14138" xr3:uid="{0F236C68-73AA-488D-A736-82D5B199AB19}" name="Column14122" dataDxfId="2412"/>
    <tableColumn id="14139" xr3:uid="{85437091-CF0D-40C1-B22C-774D1CA4C73C}" name="Column14123" dataDxfId="2411"/>
    <tableColumn id="14140" xr3:uid="{CC811B57-7B55-4AA0-AAD9-5940AAF2C55D}" name="Column14124" dataDxfId="2410"/>
    <tableColumn id="14141" xr3:uid="{F7F524B5-0CD7-4752-A896-921A3DB4AB5A}" name="Column14125" dataDxfId="2409"/>
    <tableColumn id="14142" xr3:uid="{FEEC470C-891B-43C2-ACCB-85DF485FFDEC}" name="Column14126" dataDxfId="2408"/>
    <tableColumn id="14143" xr3:uid="{5F6A437F-E2B6-43C2-8DF2-8E6D1BF85A6A}" name="Column14127" dataDxfId="2407"/>
    <tableColumn id="14144" xr3:uid="{534E897D-C327-4018-A8E1-5F152E363291}" name="Column14128" dataDxfId="2406"/>
    <tableColumn id="14145" xr3:uid="{3B38F324-FF16-48ED-B73D-02FA39F240CD}" name="Column14129" dataDxfId="2405"/>
    <tableColumn id="14146" xr3:uid="{D47F69EA-AF89-498C-ACE0-CA50D9E59D5B}" name="Column14130" dataDxfId="2404"/>
    <tableColumn id="14147" xr3:uid="{5F69D53E-62EC-4F6F-858C-64DBD26465F6}" name="Column14131" dataDxfId="2403"/>
    <tableColumn id="14148" xr3:uid="{9409E8D4-8809-4648-BD75-A8AF2446D4E3}" name="Column14132" dataDxfId="2402"/>
    <tableColumn id="14149" xr3:uid="{85BD2B0C-57F7-490E-8900-99672814C5A1}" name="Column14133" dataDxfId="2401"/>
    <tableColumn id="14150" xr3:uid="{6D064BC2-9E91-42B0-AAD8-406AA3F02F45}" name="Column14134" dataDxfId="2400"/>
    <tableColumn id="14151" xr3:uid="{E4B1936D-52F8-4FF0-9D1F-EC0C4079D48B}" name="Column14135" dataDxfId="2399"/>
    <tableColumn id="14152" xr3:uid="{5A1F7756-F53D-4673-9B98-64D3C9CEB9DC}" name="Column14136" dataDxfId="2398"/>
    <tableColumn id="14153" xr3:uid="{8FA2D4D7-6FAD-48A7-AE82-9DC1D1BB0449}" name="Column14137" dataDxfId="2397"/>
    <tableColumn id="14154" xr3:uid="{CC9FBABB-77A6-4FB9-970C-6738D714346C}" name="Column14138" dataDxfId="2396"/>
    <tableColumn id="14155" xr3:uid="{5A585A66-68D2-42E4-A225-A17C799A6579}" name="Column14139" dataDxfId="2395"/>
    <tableColumn id="14156" xr3:uid="{327C6C15-5865-4F2A-9577-BF30CD2F3425}" name="Column14140" dataDxfId="2394"/>
    <tableColumn id="14157" xr3:uid="{5061CF8F-0393-40C7-80E2-FF21B86AD04E}" name="Column14141" dataDxfId="2393"/>
    <tableColumn id="14158" xr3:uid="{2C31E44A-D136-4E4B-99F2-2295ED5D341A}" name="Column14142" dataDxfId="2392"/>
    <tableColumn id="14159" xr3:uid="{55253EDE-C6CD-4ED3-9101-4A07F89C3169}" name="Column14143" dataDxfId="2391"/>
    <tableColumn id="14160" xr3:uid="{71933B8F-68EB-4690-9412-3E2EA612AC23}" name="Column14144" dataDxfId="2390"/>
    <tableColumn id="14161" xr3:uid="{9BBE5DF9-5DB2-4ACE-8904-3BA8F6D715B9}" name="Column14145" dataDxfId="2389"/>
    <tableColumn id="14162" xr3:uid="{8070A7CA-B9E6-4920-BA8C-0D82B52DAB69}" name="Column14146" dataDxfId="2388"/>
    <tableColumn id="14163" xr3:uid="{FBC2CE8D-6591-441B-8599-2E9F3CA017CD}" name="Column14147" dataDxfId="2387"/>
    <tableColumn id="14164" xr3:uid="{3DC3642E-E743-403A-9522-A9C613355352}" name="Column14148" dataDxfId="2386"/>
    <tableColumn id="14165" xr3:uid="{D2A125D0-555B-4EF1-8C23-F2736DF4CFDB}" name="Column14149" dataDxfId="2385"/>
    <tableColumn id="14166" xr3:uid="{42CBEE11-A60A-4CB2-9495-4AF7374D0019}" name="Column14150" dataDxfId="2384"/>
    <tableColumn id="14167" xr3:uid="{641B34C1-F953-4B8F-8044-97EDA146941A}" name="Column14151" dataDxfId="2383"/>
    <tableColumn id="14168" xr3:uid="{7BBDAEED-D636-4B48-B062-AB960A1E0B00}" name="Column14152" dataDxfId="2382"/>
    <tableColumn id="14169" xr3:uid="{ECF8247E-4407-4505-9411-642CC2884DEB}" name="Column14153" dataDxfId="2381"/>
    <tableColumn id="14170" xr3:uid="{05BC3761-BD01-478F-90E6-31AA539E9880}" name="Column14154" dataDxfId="2380"/>
    <tableColumn id="14171" xr3:uid="{B4684FAA-CBB7-4DA2-B2FF-FD3003D61800}" name="Column14155" dataDxfId="2379"/>
    <tableColumn id="14172" xr3:uid="{733AC07C-E32E-4683-AAC5-34385D3BFCDD}" name="Column14156" dataDxfId="2378"/>
    <tableColumn id="14173" xr3:uid="{45E24CF4-F00C-4D35-B286-787C88DC157D}" name="Column14157" dataDxfId="2377"/>
    <tableColumn id="14174" xr3:uid="{30D32B91-8FED-40AE-8DC6-7A8F5AD4B18A}" name="Column14158" dataDxfId="2376"/>
    <tableColumn id="14175" xr3:uid="{3A78C0A5-F991-456B-BE03-08A06D7EED18}" name="Column14159" dataDxfId="2375"/>
    <tableColumn id="14176" xr3:uid="{2E884234-A806-4195-86ED-ED92475EB527}" name="Column14160" dataDxfId="2374"/>
    <tableColumn id="14177" xr3:uid="{09AFE2AA-B1B4-4F4B-9096-93E973FA9AB2}" name="Column14161" dataDxfId="2373"/>
    <tableColumn id="14178" xr3:uid="{E16AC71F-8679-4102-9691-B27AC31DCDB5}" name="Column14162" dataDxfId="2372"/>
    <tableColumn id="14179" xr3:uid="{62BF8078-EAD0-43D2-8500-A3D56FA1726E}" name="Column14163" dataDxfId="2371"/>
    <tableColumn id="14180" xr3:uid="{56E5C181-C704-4063-A667-77C51C907F87}" name="Column14164" dataDxfId="2370"/>
    <tableColumn id="14181" xr3:uid="{F14FDB07-0AD2-4B13-9C71-E3BC4CEC357C}" name="Column14165" dataDxfId="2369"/>
    <tableColumn id="14182" xr3:uid="{F570FFDE-E7A4-4B36-BC25-68465CD14FFF}" name="Column14166" dataDxfId="2368"/>
    <tableColumn id="14183" xr3:uid="{48E451D5-A01C-4BF9-9DA1-DDC91BC234EA}" name="Column14167" dataDxfId="2367"/>
    <tableColumn id="14184" xr3:uid="{54F1E7FD-7EA4-47F3-A03F-F065AE4DFA28}" name="Column14168" dataDxfId="2366"/>
    <tableColumn id="14185" xr3:uid="{091D5751-2DCD-48FF-A2F9-CD3739620F5F}" name="Column14169" dataDxfId="2365"/>
    <tableColumn id="14186" xr3:uid="{508016FA-2FB3-48E1-976D-DF0BF7858922}" name="Column14170" dataDxfId="2364"/>
    <tableColumn id="14187" xr3:uid="{3380B287-01D4-418E-8448-1605E220CE78}" name="Column14171" dataDxfId="2363"/>
    <tableColumn id="14188" xr3:uid="{39CC7F1A-8C19-40D2-B69E-D0765D431DE0}" name="Column14172" dataDxfId="2362"/>
    <tableColumn id="14189" xr3:uid="{FADB49C8-2E9E-403D-837E-52AF498E3694}" name="Column14173" dataDxfId="2361"/>
    <tableColumn id="14190" xr3:uid="{B107FAD0-7476-49EB-A487-2A23CFE4D527}" name="Column14174" dataDxfId="2360"/>
    <tableColumn id="14191" xr3:uid="{3F3DB57D-9CA8-4B84-B2CF-689A1FC1141F}" name="Column14175" dataDxfId="2359"/>
    <tableColumn id="14192" xr3:uid="{ED040597-7D1D-44A4-80C4-5E8D8F0CF136}" name="Column14176" dataDxfId="2358"/>
    <tableColumn id="14193" xr3:uid="{2B3C15B4-5027-499A-B793-902072BC873E}" name="Column14177" dataDxfId="2357"/>
    <tableColumn id="14194" xr3:uid="{258564D3-5224-4EDE-A12A-86E5D1A1B15F}" name="Column14178" dataDxfId="2356"/>
    <tableColumn id="14195" xr3:uid="{AACF8CC5-060E-4807-AFC4-F2E577DD6EF3}" name="Column14179" dataDxfId="2355"/>
    <tableColumn id="14196" xr3:uid="{F7114041-AEF2-4725-8686-0D1900FF7C15}" name="Column14180" dataDxfId="2354"/>
    <tableColumn id="14197" xr3:uid="{67E0E4FA-F969-4AFA-9C3E-53518FAE960B}" name="Column14181" dataDxfId="2353"/>
    <tableColumn id="14198" xr3:uid="{AA0336A6-46FF-4809-95AF-0DC7EFA70A96}" name="Column14182" dataDxfId="2352"/>
    <tableColumn id="14199" xr3:uid="{02337866-A136-42A2-BDA9-4C095A947DBB}" name="Column14183" dataDxfId="2351"/>
    <tableColumn id="14200" xr3:uid="{32C3D380-E987-4DBF-895E-72BB69D37582}" name="Column14184" dataDxfId="2350"/>
    <tableColumn id="14201" xr3:uid="{BA0771B0-C4E1-43B1-99D3-5E4C67D04BA3}" name="Column14185" dataDxfId="2349"/>
    <tableColumn id="14202" xr3:uid="{91531E70-FCA7-4946-A2D3-2E188F163537}" name="Column14186" dataDxfId="2348"/>
    <tableColumn id="14203" xr3:uid="{594E2635-3B8B-4647-94B9-89DBF9CF09D2}" name="Column14187" dataDxfId="2347"/>
    <tableColumn id="14204" xr3:uid="{802119F8-EB3E-4DBF-9B8D-08CA03013B30}" name="Column14188" dataDxfId="2346"/>
    <tableColumn id="14205" xr3:uid="{A1AB84F6-A60A-435A-BEB3-5A120CF134F0}" name="Column14189" dataDxfId="2345"/>
    <tableColumn id="14206" xr3:uid="{C63CEF34-4313-4FC9-B006-B03842E8DEF7}" name="Column14190" dataDxfId="2344"/>
    <tableColumn id="14207" xr3:uid="{8585F548-8954-4E08-94CC-D9258D6BE115}" name="Column14191" dataDxfId="2343"/>
    <tableColumn id="14208" xr3:uid="{0EB7E8A0-1CF0-4604-818B-7B1A176B1365}" name="Column14192" dataDxfId="2342"/>
    <tableColumn id="14209" xr3:uid="{573D6DB4-79E3-4D95-88CA-F9158481B8A0}" name="Column14193" dataDxfId="2341"/>
    <tableColumn id="14210" xr3:uid="{545CF209-73E7-4D2E-9F23-AC9751D34B2E}" name="Column14194" dataDxfId="2340"/>
    <tableColumn id="14211" xr3:uid="{563B17F1-00E4-48DA-A3B1-70C77A2555B9}" name="Column14195" dataDxfId="2339"/>
    <tableColumn id="14212" xr3:uid="{47A39246-B363-478A-A927-CBBEB75B01F9}" name="Column14196" dataDxfId="2338"/>
    <tableColumn id="14213" xr3:uid="{09E42350-1F37-488C-A61C-1087D9F5F247}" name="Column14197" dataDxfId="2337"/>
    <tableColumn id="14214" xr3:uid="{0CBCCEDC-D14E-4F43-9A39-1E906A483733}" name="Column14198" dataDxfId="2336"/>
    <tableColumn id="14215" xr3:uid="{B705F84D-AC7C-4178-8DFD-C1D4D337194F}" name="Column14199" dataDxfId="2335"/>
    <tableColumn id="14216" xr3:uid="{A762BA0B-2D16-4D80-A01C-ECD552337E3F}" name="Column14200" dataDxfId="2334"/>
    <tableColumn id="14217" xr3:uid="{71C5694A-924A-4309-ADC8-B7BECA143C3F}" name="Column14201" dataDxfId="2333"/>
    <tableColumn id="14218" xr3:uid="{CCEE8E5B-ECA2-4829-91A2-AA60E8298919}" name="Column14202" dataDxfId="2332"/>
    <tableColumn id="14219" xr3:uid="{9AF4F52E-C1E0-404D-B47F-B709A8AA272B}" name="Column14203" dataDxfId="2331"/>
    <tableColumn id="14220" xr3:uid="{271FAAA2-168F-48FE-AED6-43A163F57A62}" name="Column14204" dataDxfId="2330"/>
    <tableColumn id="14221" xr3:uid="{2FDD80E4-1FAF-408D-8DB6-B5F7BD9CB7BE}" name="Column14205" dataDxfId="2329"/>
    <tableColumn id="14222" xr3:uid="{8A7F06E1-7C82-4C57-ADAB-28533B83514D}" name="Column14206" dataDxfId="2328"/>
    <tableColumn id="14223" xr3:uid="{E6AE0F11-47B1-4A33-AA37-066ACEB1B7F4}" name="Column14207" dataDxfId="2327"/>
    <tableColumn id="14224" xr3:uid="{B9DB12BD-1D05-4D0B-A82A-179219B71D3F}" name="Column14208" dataDxfId="2326"/>
    <tableColumn id="14225" xr3:uid="{650D912A-02BD-4A1E-AEC5-C12078CECB42}" name="Column14209" dataDxfId="2325"/>
    <tableColumn id="14226" xr3:uid="{25F8B4BE-EF2C-4E2F-AB2D-73B1C1D8F316}" name="Column14210" dataDxfId="2324"/>
    <tableColumn id="14227" xr3:uid="{0CA055D9-A632-48C1-9C4E-A4FE23EC4D69}" name="Column14211" dataDxfId="2323"/>
    <tableColumn id="14228" xr3:uid="{D0D03B5F-2CEF-4B0D-B85E-C9D1598DF112}" name="Column14212" dataDxfId="2322"/>
    <tableColumn id="14229" xr3:uid="{ED990D6D-0CDA-42AF-87F4-D28ADBC27B3E}" name="Column14213" dataDxfId="2321"/>
    <tableColumn id="14230" xr3:uid="{98F11519-A10E-4B32-9CD1-4181A9C01000}" name="Column14214" dataDxfId="2320"/>
    <tableColumn id="14231" xr3:uid="{9CBAC693-3DE3-4BAF-925B-0BFA3EB78A72}" name="Column14215" dataDxfId="2319"/>
    <tableColumn id="14232" xr3:uid="{62C43E4A-D74D-4E74-9388-B3CEF282556C}" name="Column14216" dataDxfId="2318"/>
    <tableColumn id="14233" xr3:uid="{64B64223-8807-4480-9C4B-8985C8B0923A}" name="Column14217" dataDxfId="2317"/>
    <tableColumn id="14234" xr3:uid="{6761ACEF-05BF-4BEC-91E7-BCC50B23A8C3}" name="Column14218" dataDxfId="2316"/>
    <tableColumn id="14235" xr3:uid="{41A9B8ED-1C8F-4790-A855-4F44241DBE19}" name="Column14219" dataDxfId="2315"/>
    <tableColumn id="14236" xr3:uid="{EC8DF03F-375F-4EB0-96BD-B9A2160050C5}" name="Column14220" dataDxfId="2314"/>
    <tableColumn id="14237" xr3:uid="{7EC5A53B-7836-4E8A-8099-527EDA6E0EC3}" name="Column14221" dataDxfId="2313"/>
    <tableColumn id="14238" xr3:uid="{CF42BC86-D9F3-41BD-AB15-57EDD6AF0098}" name="Column14222" dataDxfId="2312"/>
    <tableColumn id="14239" xr3:uid="{13E5DD37-6139-4CE5-8C5C-3C391554DB2A}" name="Column14223" dataDxfId="2311"/>
    <tableColumn id="14240" xr3:uid="{4C59F01B-5580-4D91-B391-2C430ACAFFC3}" name="Column14224" dataDxfId="2310"/>
    <tableColumn id="14241" xr3:uid="{80DB8E4C-9613-4010-922B-D3A1BDD152A3}" name="Column14225" dataDxfId="2309"/>
    <tableColumn id="14242" xr3:uid="{4A171EDF-D2C2-4651-AA23-5C9401BB6DC9}" name="Column14226" dataDxfId="2308"/>
    <tableColumn id="14243" xr3:uid="{BFAC09C0-A8FD-4198-81A7-BF4758B3976F}" name="Column14227" dataDxfId="2307"/>
    <tableColumn id="14244" xr3:uid="{452DB516-AD51-4DBE-85FC-FD6D3F032B45}" name="Column14228" dataDxfId="2306"/>
    <tableColumn id="14245" xr3:uid="{BFFCE2E7-191D-4F1B-BF5B-2279C62B085D}" name="Column14229" dataDxfId="2305"/>
    <tableColumn id="14246" xr3:uid="{FFC3066C-CF6C-466B-9059-5C2A0E1B19C2}" name="Column14230" dataDxfId="2304"/>
    <tableColumn id="14247" xr3:uid="{4FBB0637-E707-4155-B079-DA7537F9DC04}" name="Column14231" dataDxfId="2303"/>
    <tableColumn id="14248" xr3:uid="{9D486923-50B4-4FD6-8E14-DF04118BF1BC}" name="Column14232" dataDxfId="2302"/>
    <tableColumn id="14249" xr3:uid="{51C3DA9A-2AEF-425C-8E6E-2A909470862E}" name="Column14233" dataDxfId="2301"/>
    <tableColumn id="14250" xr3:uid="{DDA521CD-03AC-40DD-BEDD-C5D826E13A12}" name="Column14234" dataDxfId="2300"/>
    <tableColumn id="14251" xr3:uid="{B659E5FB-5930-44F6-9D6F-2F8B349B0505}" name="Column14235" dataDxfId="2299"/>
    <tableColumn id="14252" xr3:uid="{0564B180-9A45-4217-8CB7-96BE9C148719}" name="Column14236" dataDxfId="2298"/>
    <tableColumn id="14253" xr3:uid="{60CF3262-1FF8-47D1-A1EF-D371EAC4DACC}" name="Column14237" dataDxfId="2297"/>
    <tableColumn id="14254" xr3:uid="{832F7B73-61FB-405C-A943-2DF1D0515CB7}" name="Column14238" dataDxfId="2296"/>
    <tableColumn id="14255" xr3:uid="{9689754A-BD85-4B52-B4BC-FB32DCBBB295}" name="Column14239" dataDxfId="2295"/>
    <tableColumn id="14256" xr3:uid="{A6F53B62-337D-40E0-A98C-B21A0DCD7FB1}" name="Column14240" dataDxfId="2294"/>
    <tableColumn id="14257" xr3:uid="{8BEC98D5-E388-4C5B-BEB3-999A5BC89896}" name="Column14241" dataDxfId="2293"/>
    <tableColumn id="14258" xr3:uid="{9DEC4763-F0C6-436B-B1BA-DA80CECBE41C}" name="Column14242" dataDxfId="2292"/>
    <tableColumn id="14259" xr3:uid="{28A05D27-A4C9-4817-B130-76AC2734218A}" name="Column14243" dataDxfId="2291"/>
    <tableColumn id="14260" xr3:uid="{1B07F665-FA5D-4AC1-9CCC-C303883DDE4B}" name="Column14244" dataDxfId="2290"/>
    <tableColumn id="14261" xr3:uid="{E5ED455C-28E4-434C-9B5C-8F4F29A1F114}" name="Column14245" dataDxfId="2289"/>
    <tableColumn id="14262" xr3:uid="{059EA87D-905A-479D-AA70-EF1153239A3E}" name="Column14246" dataDxfId="2288"/>
    <tableColumn id="14263" xr3:uid="{531E2C4D-FBFD-4725-91AD-1843A598AFE8}" name="Column14247" dataDxfId="2287"/>
    <tableColumn id="14264" xr3:uid="{ECAA68C6-26E5-41B0-881E-F3720C1365A8}" name="Column14248" dataDxfId="2286"/>
    <tableColumn id="14265" xr3:uid="{3C651589-D686-462C-A807-5958B1E837EA}" name="Column14249" dataDxfId="2285"/>
    <tableColumn id="14266" xr3:uid="{12488AD0-BF0C-44D6-B02E-27119B9211AD}" name="Column14250" dataDxfId="2284"/>
    <tableColumn id="14267" xr3:uid="{09D20400-CB12-466B-9A6F-34F71471B19E}" name="Column14251" dataDxfId="2283"/>
    <tableColumn id="14268" xr3:uid="{0B002848-4F74-44E3-B476-1B9C745116E2}" name="Column14252" dataDxfId="2282"/>
    <tableColumn id="14269" xr3:uid="{F652FC17-B9C0-468A-A896-E332AA9F7EE4}" name="Column14253" dataDxfId="2281"/>
    <tableColumn id="14270" xr3:uid="{AD1ABC51-C70E-45B3-B304-EC3E73B1CABB}" name="Column14254" dataDxfId="2280"/>
    <tableColumn id="14271" xr3:uid="{291B3955-F3F2-4113-A690-7CABC16745C0}" name="Column14255" dataDxfId="2279"/>
    <tableColumn id="14272" xr3:uid="{19756F76-DB6E-45F4-B907-CB2961A02892}" name="Column14256" dataDxfId="2278"/>
    <tableColumn id="14273" xr3:uid="{A23A6BBB-7D5B-4058-A14F-6D45545F8556}" name="Column14257" dataDxfId="2277"/>
    <tableColumn id="14274" xr3:uid="{583D8AD8-0B00-4766-A559-3CDA998C06AC}" name="Column14258" dataDxfId="2276"/>
    <tableColumn id="14275" xr3:uid="{740B2E0D-EF9B-4208-A662-D7EE0810AE55}" name="Column14259" dataDxfId="2275"/>
    <tableColumn id="14276" xr3:uid="{7F8C3D9F-0BAB-4797-9541-F39A02E3DFF6}" name="Column14260" dataDxfId="2274"/>
    <tableColumn id="14277" xr3:uid="{0E15422D-E1AE-418B-9858-4FB5F5038015}" name="Column14261" dataDxfId="2273"/>
    <tableColumn id="14278" xr3:uid="{4FBD0C53-DE35-443C-96C4-9DBD480DD981}" name="Column14262" dataDxfId="2272"/>
    <tableColumn id="14279" xr3:uid="{F4BF64A1-ABBE-4836-94AF-E995E06F97A4}" name="Column14263" dataDxfId="2271"/>
    <tableColumn id="14280" xr3:uid="{6A1954D4-16C4-46A0-B73B-767590E7C0C1}" name="Column14264" dataDxfId="2270"/>
    <tableColumn id="14281" xr3:uid="{B4C19D29-52D3-48FD-AE28-D90188C399C7}" name="Column14265" dataDxfId="2269"/>
    <tableColumn id="14282" xr3:uid="{43D482A9-BBB1-4FBC-8ADA-F6D26F112D27}" name="Column14266" dataDxfId="2268"/>
    <tableColumn id="14283" xr3:uid="{B894358E-F5B0-4AC2-89D2-B87A96B65A44}" name="Column14267" dataDxfId="2267"/>
    <tableColumn id="14284" xr3:uid="{992001F6-B5A6-43B6-AF93-FAE02E40798E}" name="Column14268" dataDxfId="2266"/>
    <tableColumn id="14285" xr3:uid="{D05E8CF4-79A7-42DF-B11E-72A8709846C2}" name="Column14269" dataDxfId="2265"/>
    <tableColumn id="14286" xr3:uid="{E8EBFCCA-8648-4D0B-9289-C944FFD08F35}" name="Column14270" dataDxfId="2264"/>
    <tableColumn id="14287" xr3:uid="{28AE24E9-DD3C-4AD5-B598-5C5B6AD39E94}" name="Column14271" dataDxfId="2263"/>
    <tableColumn id="14288" xr3:uid="{0799DE2F-A5DA-41D8-BD1F-0B2C9AB7AC4F}" name="Column14272" dataDxfId="2262"/>
    <tableColumn id="14289" xr3:uid="{F8BC396A-28D7-4DF4-8C2A-479E06142DD2}" name="Column14273" dataDxfId="2261"/>
    <tableColumn id="14290" xr3:uid="{4DC29552-73EE-4577-AC39-9D9562474D14}" name="Column14274" dataDxfId="2260"/>
    <tableColumn id="14291" xr3:uid="{C232704C-066F-45C6-834C-C91807219B80}" name="Column14275" dataDxfId="2259"/>
    <tableColumn id="14292" xr3:uid="{F30055FF-EB7B-4093-B928-8AFA91B00A47}" name="Column14276" dataDxfId="2258"/>
    <tableColumn id="14293" xr3:uid="{72D49A61-AF7D-4C19-BE86-D17B6EF4EA34}" name="Column14277" dataDxfId="2257"/>
    <tableColumn id="14294" xr3:uid="{ADB84450-8049-45B5-A920-C113FD65462B}" name="Column14278" dataDxfId="2256"/>
    <tableColumn id="14295" xr3:uid="{4384E5D4-6F72-4B6C-9B28-7A5075C755F1}" name="Column14279" dataDxfId="2255"/>
    <tableColumn id="14296" xr3:uid="{59C30928-7833-4264-8DC2-AE8E9E664B37}" name="Column14280" dataDxfId="2254"/>
    <tableColumn id="14297" xr3:uid="{3AD00442-4D51-4111-A257-9106078DD0BA}" name="Column14281" dataDxfId="2253"/>
    <tableColumn id="14298" xr3:uid="{CEB0C87D-DACA-4D2D-835B-CBD8412F91BE}" name="Column14282" dataDxfId="2252"/>
    <tableColumn id="14299" xr3:uid="{2B886E2E-DDA2-485D-B0E0-3B64C6F9D0D6}" name="Column14283" dataDxfId="2251"/>
    <tableColumn id="14300" xr3:uid="{D546A049-608D-4D56-B035-A46D7EAA68A3}" name="Column14284" dataDxfId="2250"/>
    <tableColumn id="14301" xr3:uid="{2A238C81-D40D-4660-ADBA-228931243075}" name="Column14285" dataDxfId="2249"/>
    <tableColumn id="14302" xr3:uid="{B0012C94-C6BB-4647-8A96-A6B7B155128A}" name="Column14286" dataDxfId="2248"/>
    <tableColumn id="14303" xr3:uid="{16401526-A592-4818-9192-B0F5A66BABEF}" name="Column14287" dataDxfId="2247"/>
    <tableColumn id="14304" xr3:uid="{0F08D12E-181D-4BA0-A267-77557995336E}" name="Column14288" dataDxfId="2246"/>
    <tableColumn id="14305" xr3:uid="{3697E165-BBE3-414B-8471-47DC0B159A18}" name="Column14289" dataDxfId="2245"/>
    <tableColumn id="14306" xr3:uid="{13D5032F-6BA4-4AA8-8E0D-1854EDEFBABE}" name="Column14290" dataDxfId="2244"/>
    <tableColumn id="14307" xr3:uid="{2AF34B65-1302-4C1A-9A09-0BBE40BC5540}" name="Column14291" dataDxfId="2243"/>
    <tableColumn id="14308" xr3:uid="{23CD4BBA-F6FC-43D0-A687-A8A821F98705}" name="Column14292" dataDxfId="2242"/>
    <tableColumn id="14309" xr3:uid="{6C447A68-5E39-4BEF-BBE0-4D602E5360BC}" name="Column14293" dataDxfId="2241"/>
    <tableColumn id="14310" xr3:uid="{5E751089-3CA6-4CD0-8D2A-FDE4EDD6E653}" name="Column14294" dataDxfId="2240"/>
    <tableColumn id="14311" xr3:uid="{D1E5AACD-23BC-48A7-B368-B3E96E92DC3F}" name="Column14295" dataDxfId="2239"/>
    <tableColumn id="14312" xr3:uid="{6396EA92-1710-48F9-B6D6-292294AE8719}" name="Column14296" dataDxfId="2238"/>
    <tableColumn id="14313" xr3:uid="{0667D6AB-87C0-4AC0-8703-C7A88398F5FE}" name="Column14297" dataDxfId="2237"/>
    <tableColumn id="14314" xr3:uid="{E5AA6A2F-80AA-4EAC-B156-EE01E296CFE1}" name="Column14298" dataDxfId="2236"/>
    <tableColumn id="14315" xr3:uid="{BAB01F3F-76F0-483D-89A9-319BC9C839AE}" name="Column14299" dataDxfId="2235"/>
    <tableColumn id="14316" xr3:uid="{16A22AB5-EC1C-4FF3-8456-9B4547141DA9}" name="Column14300" dataDxfId="2234"/>
    <tableColumn id="14317" xr3:uid="{ED5DD358-D7F5-4A30-BA67-7562803C9410}" name="Column14301" dataDxfId="2233"/>
    <tableColumn id="14318" xr3:uid="{6757E28C-BC1C-4BE0-A485-68D07EBB1D69}" name="Column14302" dataDxfId="2232"/>
    <tableColumn id="14319" xr3:uid="{E6C23982-C680-4DDF-B48A-772272914CC4}" name="Column14303" dataDxfId="2231"/>
    <tableColumn id="14320" xr3:uid="{65C404B7-63C6-4B7E-B30A-D50CB16497EF}" name="Column14304" dataDxfId="2230"/>
    <tableColumn id="14321" xr3:uid="{3B904BD1-7933-480C-9E27-FFD2D004156D}" name="Column14305" dataDxfId="2229"/>
    <tableColumn id="14322" xr3:uid="{66C0807F-E30F-4865-ADCE-8F6B999402D3}" name="Column14306" dataDxfId="2228"/>
    <tableColumn id="14323" xr3:uid="{920DB4C6-45C7-4135-993B-79FCF9C52253}" name="Column14307" dataDxfId="2227"/>
    <tableColumn id="14324" xr3:uid="{2553E6CB-B610-4890-8BD2-AE0A91613448}" name="Column14308" dataDxfId="2226"/>
    <tableColumn id="14325" xr3:uid="{E1173CDF-02B6-4C88-8CFB-DA43EE9ACD11}" name="Column14309" dataDxfId="2225"/>
    <tableColumn id="14326" xr3:uid="{9F1BA6F6-62C6-455D-AADF-4E95E7A657CB}" name="Column14310" dataDxfId="2224"/>
    <tableColumn id="14327" xr3:uid="{350822E3-14E4-469B-A682-1B7C0618B281}" name="Column14311" dataDxfId="2223"/>
    <tableColumn id="14328" xr3:uid="{28326F5B-DB6E-4F14-9A15-B569BEBEC422}" name="Column14312" dataDxfId="2222"/>
    <tableColumn id="14329" xr3:uid="{3F1763CE-2087-4B39-9724-C95B0FEA2B22}" name="Column14313" dataDxfId="2221"/>
    <tableColumn id="14330" xr3:uid="{57F31034-F199-4EAF-9564-7750FB20B893}" name="Column14314" dataDxfId="2220"/>
    <tableColumn id="14331" xr3:uid="{3DD613BB-6330-413F-BCAB-975F8DC0FF72}" name="Column14315" dataDxfId="2219"/>
    <tableColumn id="14332" xr3:uid="{98547542-AFB4-4AD9-8995-98DFB5B66E0C}" name="Column14316" dataDxfId="2218"/>
    <tableColumn id="14333" xr3:uid="{9944F993-89B9-457B-8213-931197110285}" name="Column14317" dataDxfId="2217"/>
    <tableColumn id="14334" xr3:uid="{360EEA8E-C934-4EB4-A46E-5A6663FEDE90}" name="Column14318" dataDxfId="2216"/>
    <tableColumn id="14335" xr3:uid="{F8E4FD3A-F813-4566-8C19-AB240889F990}" name="Column14319" dataDxfId="2215"/>
    <tableColumn id="14336" xr3:uid="{9DB9F9E3-2BBD-4C5F-A65A-5EA2A6BC7B17}" name="Column14320" dataDxfId="2214"/>
    <tableColumn id="14337" xr3:uid="{209F9095-E212-42CE-83E8-8474118A402B}" name="Column14321" dataDxfId="2213"/>
    <tableColumn id="14338" xr3:uid="{4257B8C0-8B2C-46E6-AFF3-C62F6A71995C}" name="Column14322" dataDxfId="2212"/>
    <tableColumn id="14339" xr3:uid="{598692E6-2877-4F20-8761-C01F703B7693}" name="Column14323" dataDxfId="2211"/>
    <tableColumn id="14340" xr3:uid="{7B3714F3-6340-4CC4-8047-99FB0DEC34F2}" name="Column14324" dataDxfId="2210"/>
    <tableColumn id="14341" xr3:uid="{1A547972-4D96-46BF-9265-410439BB8EB3}" name="Column14325" dataDxfId="2209"/>
    <tableColumn id="14342" xr3:uid="{455CD077-EF34-4DD0-9D11-B11E5E491EDE}" name="Column14326" dataDxfId="2208"/>
    <tableColumn id="14343" xr3:uid="{01BB0CFC-57BC-4B56-960E-E6E9C6215B1A}" name="Column14327" dataDxfId="2207"/>
    <tableColumn id="14344" xr3:uid="{1F02D1DA-DA0A-45EC-A876-70DAD8502282}" name="Column14328" dataDxfId="2206"/>
    <tableColumn id="14345" xr3:uid="{8D048DD9-0F06-4504-B65D-3944EFACE820}" name="Column14329" dataDxfId="2205"/>
    <tableColumn id="14346" xr3:uid="{D17A92CF-1B8B-4B87-9E30-1AA827A791DD}" name="Column14330" dataDxfId="2204"/>
    <tableColumn id="14347" xr3:uid="{A3F3E9D1-8ECA-478D-B765-A6AB3C71EC01}" name="Column14331" dataDxfId="2203"/>
    <tableColumn id="14348" xr3:uid="{39928D80-BF63-4839-906B-E3DFE547009D}" name="Column14332" dataDxfId="2202"/>
    <tableColumn id="14349" xr3:uid="{5D5C5962-9830-4B96-9A49-F3C412E02E3D}" name="Column14333" dataDxfId="2201"/>
    <tableColumn id="14350" xr3:uid="{E197C206-FDFB-45A3-AB6B-AAA9BD41A0A6}" name="Column14334" dataDxfId="2200"/>
    <tableColumn id="14351" xr3:uid="{441F4EF1-CEEE-4AFC-B813-6126663160B1}" name="Column14335" dataDxfId="2199"/>
    <tableColumn id="14352" xr3:uid="{DDE2FE8C-7DDA-43EB-A504-30728E46CA9E}" name="Column14336" dataDxfId="2198"/>
    <tableColumn id="14353" xr3:uid="{BD612F4D-9A75-4736-AE7C-E6E7EC8E9E39}" name="Column14337" dataDxfId="2197"/>
    <tableColumn id="14354" xr3:uid="{954F71F2-53AB-465F-8449-08E87D3AA84A}" name="Column14338" dataDxfId="2196"/>
    <tableColumn id="14355" xr3:uid="{7A8EDF72-E142-47F8-BAF8-9CF3192B94CE}" name="Column14339" dataDxfId="2195"/>
    <tableColumn id="14356" xr3:uid="{A2A6398A-6536-4272-922E-1B1930EAB818}" name="Column14340" dataDxfId="2194"/>
    <tableColumn id="14357" xr3:uid="{40782762-4822-4A4F-9BA5-F7387831D706}" name="Column14341" dataDxfId="2193"/>
    <tableColumn id="14358" xr3:uid="{1D093B76-AA53-4764-B869-622440B3FEA1}" name="Column14342" dataDxfId="2192"/>
    <tableColumn id="14359" xr3:uid="{588A70AC-A026-4C4A-8F37-4D6C0205BBF1}" name="Column14343" dataDxfId="2191"/>
    <tableColumn id="14360" xr3:uid="{AC637C8C-E8E8-4213-B106-4D5E9532F8C1}" name="Column14344" dataDxfId="2190"/>
    <tableColumn id="14361" xr3:uid="{98A24F31-CF28-4B3F-8F5E-3BC49FE3F2F6}" name="Column14345" dataDxfId="2189"/>
    <tableColumn id="14362" xr3:uid="{EB251C09-08A0-49B5-8643-6A8DFD2A22DC}" name="Column14346" dataDxfId="2188"/>
    <tableColumn id="14363" xr3:uid="{8A0D36E1-6C5C-4F19-9768-ABC0D39D1C8B}" name="Column14347" dataDxfId="2187"/>
    <tableColumn id="14364" xr3:uid="{413D7D98-5CC0-496C-8811-47B499540998}" name="Column14348" dataDxfId="2186"/>
    <tableColumn id="14365" xr3:uid="{6B3FE7E1-6921-47B7-8416-EFB5D65E22E4}" name="Column14349" dataDxfId="2185"/>
    <tableColumn id="14366" xr3:uid="{58A116CD-3761-42D6-8A14-45D159A94D38}" name="Column14350" dataDxfId="2184"/>
    <tableColumn id="14367" xr3:uid="{1E2C7E82-72EB-45AA-BDE4-A7AB23872D9C}" name="Column14351" dataDxfId="2183"/>
    <tableColumn id="14368" xr3:uid="{3A08DA57-8DEE-4EDC-9FFF-5B757989BAFE}" name="Column14352" dataDxfId="2182"/>
    <tableColumn id="14369" xr3:uid="{A18F68C0-CDD8-4BC4-89B8-0818F85CD100}" name="Column14353" dataDxfId="2181"/>
    <tableColumn id="14370" xr3:uid="{C780ACAE-62AE-4DE5-9E3F-621410E4DB67}" name="Column14354" dataDxfId="2180"/>
    <tableColumn id="14371" xr3:uid="{B6D75ACA-BC79-4BF5-8E50-D90F3DBA6C03}" name="Column14355" dataDxfId="2179"/>
    <tableColumn id="14372" xr3:uid="{468337C4-2CB7-48A1-A882-6A14203E5DF2}" name="Column14356" dataDxfId="2178"/>
    <tableColumn id="14373" xr3:uid="{A0762ECF-C356-4393-BD06-3DD66E06D9C1}" name="Column14357" dataDxfId="2177"/>
    <tableColumn id="14374" xr3:uid="{049917CC-5A31-4650-8949-07D367D93D39}" name="Column14358" dataDxfId="2176"/>
    <tableColumn id="14375" xr3:uid="{D32F13D8-A3A3-45C6-99B3-86CD9AB6BC6D}" name="Column14359" dataDxfId="2175"/>
    <tableColumn id="14376" xr3:uid="{AA615BA7-E002-45E6-A295-05152E54C60C}" name="Column14360" dataDxfId="2174"/>
    <tableColumn id="14377" xr3:uid="{2E8637C3-24D6-45F2-B4CE-91B67545FB02}" name="Column14361" dataDxfId="2173"/>
    <tableColumn id="14378" xr3:uid="{0F52AB9A-1F7B-4C44-9448-D4FEA9CA06CE}" name="Column14362" dataDxfId="2172"/>
    <tableColumn id="14379" xr3:uid="{A9649076-680F-4F39-8B08-5497318F977D}" name="Column14363" dataDxfId="2171"/>
    <tableColumn id="14380" xr3:uid="{CCB71299-75B6-4F2E-ADD4-A8B8D3B2EB1B}" name="Column14364" dataDxfId="2170"/>
    <tableColumn id="14381" xr3:uid="{D1DF8B6A-4A75-4129-9262-EE1A42A7CE25}" name="Column14365" dataDxfId="2169"/>
    <tableColumn id="14382" xr3:uid="{98C55637-E6BE-445A-86CD-ED03F7528991}" name="Column14366" dataDxfId="2168"/>
    <tableColumn id="14383" xr3:uid="{66C4FDDC-E8C7-4AC7-8E1E-5C3F4139FD38}" name="Column14367" dataDxfId="2167"/>
    <tableColumn id="14384" xr3:uid="{A4A0BFC7-D984-4349-A2B9-B1BCA32373E0}" name="Column14368" dataDxfId="2166"/>
    <tableColumn id="14385" xr3:uid="{049C3F0A-EB1F-4C71-B412-8C8C566438B5}" name="Column14369" dataDxfId="2165"/>
    <tableColumn id="14386" xr3:uid="{B24EBEDE-1B33-4960-A071-8DE321BF32B8}" name="Column14370" dataDxfId="2164"/>
    <tableColumn id="14387" xr3:uid="{D360E412-6E57-4ECA-B0F5-07298BEAAA40}" name="Column14371" dataDxfId="2163"/>
    <tableColumn id="14388" xr3:uid="{E4869BA0-9B3E-4FBF-8502-4900E4C434D5}" name="Column14372" dataDxfId="2162"/>
    <tableColumn id="14389" xr3:uid="{775E768D-9042-4F85-ACA6-409172A9A1E4}" name="Column14373" dataDxfId="2161"/>
    <tableColumn id="14390" xr3:uid="{4FC54F73-03CA-46AD-AC33-8CAD2ACCA90A}" name="Column14374" dataDxfId="2160"/>
    <tableColumn id="14391" xr3:uid="{DE676A3E-5943-45B0-9BF6-FE6DC2A24D10}" name="Column14375" dataDxfId="2159"/>
    <tableColumn id="14392" xr3:uid="{E56042DA-A554-47C9-8F8B-FDE922F13C8A}" name="Column14376" dataDxfId="2158"/>
    <tableColumn id="14393" xr3:uid="{3F056B0B-89A5-40BA-A862-8DD10BF30343}" name="Column14377" dataDxfId="2157"/>
    <tableColumn id="14394" xr3:uid="{291B914B-7B66-407A-B7E0-5E1C3204446D}" name="Column14378" dataDxfId="2156"/>
    <tableColumn id="14395" xr3:uid="{832D4A89-8CE1-4729-BE15-68BA61BE23D7}" name="Column14379" dataDxfId="2155"/>
    <tableColumn id="14396" xr3:uid="{50A63C20-6D8A-4C9A-ACAC-6D509A94536F}" name="Column14380" dataDxfId="2154"/>
    <tableColumn id="14397" xr3:uid="{DB6B57E2-967C-4C89-8D6A-6D351BB528BA}" name="Column14381" dataDxfId="2153"/>
    <tableColumn id="14398" xr3:uid="{7F23885E-2E6C-4805-A8EC-2979190CABF3}" name="Column14382" dataDxfId="2152"/>
    <tableColumn id="14399" xr3:uid="{19E56CCD-A92C-4A6B-82C6-923991A74627}" name="Column14383" dataDxfId="2151"/>
    <tableColumn id="14400" xr3:uid="{03655995-064F-401D-B5CA-5F3CE10E9A97}" name="Column14384" dataDxfId="2150"/>
    <tableColumn id="14401" xr3:uid="{B39B9DF2-D853-4D21-B469-16B4A9A04C9C}" name="Column14385" dataDxfId="2149"/>
    <tableColumn id="14402" xr3:uid="{57836679-2444-4D06-9E15-DF611666A6CD}" name="Column14386" dataDxfId="2148"/>
    <tableColumn id="14403" xr3:uid="{9C88249D-8F59-46B1-AC86-AF94F3655D90}" name="Column14387" dataDxfId="2147"/>
    <tableColumn id="14404" xr3:uid="{CD29262F-1AD4-421C-8EF3-F7AFD360657A}" name="Column14388" dataDxfId="2146"/>
    <tableColumn id="14405" xr3:uid="{236F737E-71BF-4DE2-83E2-5085064619CA}" name="Column14389" dataDxfId="2145"/>
    <tableColumn id="14406" xr3:uid="{BD1F75A3-2AAF-46E8-9A78-024FCBFC1A4B}" name="Column14390" dataDxfId="2144"/>
    <tableColumn id="14407" xr3:uid="{12AC6666-453A-4F01-B40A-89E0AE303866}" name="Column14391" dataDxfId="2143"/>
    <tableColumn id="14408" xr3:uid="{5E05D6A6-627C-4A51-828E-130F60227CD3}" name="Column14392" dataDxfId="2142"/>
    <tableColumn id="14409" xr3:uid="{00D750E0-B27D-417A-9090-8061513D5A53}" name="Column14393" dataDxfId="2141"/>
    <tableColumn id="14410" xr3:uid="{C3CBA28D-1062-46D4-8AB4-C98D842F5F46}" name="Column14394" dataDxfId="2140"/>
    <tableColumn id="14411" xr3:uid="{BAECD649-9053-4D70-8F6D-1295FB84A848}" name="Column14395" dataDxfId="2139"/>
    <tableColumn id="14412" xr3:uid="{D3B26C4B-4679-4D34-854C-F80F135447F4}" name="Column14396" dataDxfId="2138"/>
    <tableColumn id="14413" xr3:uid="{CFDBD80D-CC3D-40C3-87E9-00B2FAF7DF77}" name="Column14397" dataDxfId="2137"/>
    <tableColumn id="14414" xr3:uid="{54222396-5841-4D1E-996A-4AFE1C6455D5}" name="Column14398" dataDxfId="2136"/>
    <tableColumn id="14415" xr3:uid="{009C0DB4-24A0-4DE2-BDD5-A4034D426A03}" name="Column14399" dataDxfId="2135"/>
    <tableColumn id="14416" xr3:uid="{FF743188-E8FC-4323-8DC5-2FC5CCA01668}" name="Column14400" dataDxfId="2134"/>
    <tableColumn id="14417" xr3:uid="{53D5D6BE-3400-467B-AFD2-01A6C2EE2C74}" name="Column14401" dataDxfId="2133"/>
    <tableColumn id="14418" xr3:uid="{C695B7C8-0356-4AA1-996D-A362662481A4}" name="Column14402" dataDxfId="2132"/>
    <tableColumn id="14419" xr3:uid="{5F9E9270-5F71-49B6-BC78-3E4536164DB2}" name="Column14403" dataDxfId="2131"/>
    <tableColumn id="14420" xr3:uid="{9AFF1C32-1C94-4631-B8C5-7DDF6308348A}" name="Column14404" dataDxfId="2130"/>
    <tableColumn id="14421" xr3:uid="{0EA1E57C-5754-4097-BA09-859A15C90085}" name="Column14405" dataDxfId="2129"/>
    <tableColumn id="14422" xr3:uid="{2A12D386-8D22-4FAD-A813-0763ABF4A2EC}" name="Column14406" dataDxfId="2128"/>
    <tableColumn id="14423" xr3:uid="{FB06899A-06B0-416B-9F3A-5222A188B86B}" name="Column14407" dataDxfId="2127"/>
    <tableColumn id="14424" xr3:uid="{3EE13799-3136-4E19-99C6-A40345F83C9A}" name="Column14408" dataDxfId="2126"/>
    <tableColumn id="14425" xr3:uid="{C5A9EE27-756D-4D36-B93A-B3094EC114F9}" name="Column14409" dataDxfId="2125"/>
    <tableColumn id="14426" xr3:uid="{983D02CF-17E2-47F1-8ADC-90904D0E5E85}" name="Column14410" dataDxfId="2124"/>
    <tableColumn id="14427" xr3:uid="{0771C0AC-DF9A-447F-BA5F-BFE28EE6E1DD}" name="Column14411" dataDxfId="2123"/>
    <tableColumn id="14428" xr3:uid="{B10319E4-E49D-40EA-A5D6-34C2B03B0703}" name="Column14412" dataDxfId="2122"/>
    <tableColumn id="14429" xr3:uid="{384D2EC0-3257-4EE3-9B7A-52FE4C58C1AD}" name="Column14413" dataDxfId="2121"/>
    <tableColumn id="14430" xr3:uid="{50191284-B3CA-40E2-83AF-2CE5AB9E83E7}" name="Column14414" dataDxfId="2120"/>
    <tableColumn id="14431" xr3:uid="{5765DB57-27EA-410C-9A88-CCC9E70E28EF}" name="Column14415" dataDxfId="2119"/>
    <tableColumn id="14432" xr3:uid="{15E9D0BF-63F0-44FA-BD73-388AB484011B}" name="Column14416" dataDxfId="2118"/>
    <tableColumn id="14433" xr3:uid="{ABD8A2C8-7364-4183-8805-431555B38714}" name="Column14417" dataDxfId="2117"/>
    <tableColumn id="14434" xr3:uid="{279E0E6A-1571-457B-9F0C-5FBE9C6F4442}" name="Column14418" dataDxfId="2116"/>
    <tableColumn id="14435" xr3:uid="{6D1A5BFF-2C81-46D9-876C-5FF7182BF8E9}" name="Column14419" dataDxfId="2115"/>
    <tableColumn id="14436" xr3:uid="{F994B1BB-F7F0-46B3-91C7-3D2E9B2CF60F}" name="Column14420" dataDxfId="2114"/>
    <tableColumn id="14437" xr3:uid="{78D2A155-9B24-42F3-AA5E-74077EC3E62D}" name="Column14421" dataDxfId="2113"/>
    <tableColumn id="14438" xr3:uid="{8DEA4AB0-509A-49FB-99A2-55033469CB09}" name="Column14422" dataDxfId="2112"/>
    <tableColumn id="14439" xr3:uid="{AC708BA3-71CC-4B91-A277-5AB569BBECA9}" name="Column14423" dataDxfId="2111"/>
    <tableColumn id="14440" xr3:uid="{17D1402D-847F-4C92-BD5F-9B25482DFC27}" name="Column14424" dataDxfId="2110"/>
    <tableColumn id="14441" xr3:uid="{1E6CCA0D-C611-471F-8316-7F96DD691BB3}" name="Column14425" dataDxfId="2109"/>
    <tableColumn id="14442" xr3:uid="{618D5462-0166-4592-948E-78334A079F47}" name="Column14426" dataDxfId="2108"/>
    <tableColumn id="14443" xr3:uid="{9669DE04-0104-4B6E-8998-DDBB7F48D380}" name="Column14427" dataDxfId="2107"/>
    <tableColumn id="14444" xr3:uid="{E0E92B4C-BCEC-420C-9CE1-1A0850FB6690}" name="Column14428" dataDxfId="2106"/>
    <tableColumn id="14445" xr3:uid="{AB5CC1D5-A14D-4727-BA34-9A722CA851A9}" name="Column14429" dataDxfId="2105"/>
    <tableColumn id="14446" xr3:uid="{C6798436-F0A2-4EB7-8D7D-ADAFCE753F7C}" name="Column14430" dataDxfId="2104"/>
    <tableColumn id="14447" xr3:uid="{9F2F0A50-A0DA-44A0-8F49-C2C6296F5699}" name="Column14431" dataDxfId="2103"/>
    <tableColumn id="14448" xr3:uid="{43E173EE-35F3-4F29-942D-D40592F0562D}" name="Column14432" dataDxfId="2102"/>
    <tableColumn id="14449" xr3:uid="{4C3B88AE-BD53-474C-8B34-D2F39A8B30AB}" name="Column14433" dataDxfId="2101"/>
    <tableColumn id="14450" xr3:uid="{F0727E19-EED6-406B-A0A0-594682E8BD50}" name="Column14434" dataDxfId="2100"/>
    <tableColumn id="14451" xr3:uid="{E9CDB484-C4DF-4276-89B4-11FEB6D76F1E}" name="Column14435" dataDxfId="2099"/>
    <tableColumn id="14452" xr3:uid="{381E18D1-EDE2-4B69-A47A-1EC468633F4D}" name="Column14436" dataDxfId="2098"/>
    <tableColumn id="14453" xr3:uid="{6607C8E3-53D4-49DF-B9FE-4312CBE0C1E7}" name="Column14437" dataDxfId="2097"/>
    <tableColumn id="14454" xr3:uid="{C7BECD16-2E69-4D26-9EE2-01821BDA0263}" name="Column14438" dataDxfId="2096"/>
    <tableColumn id="14455" xr3:uid="{EF1C4EAA-6AAC-4B5A-AADE-6A7920A1C66A}" name="Column14439" dataDxfId="2095"/>
    <tableColumn id="14456" xr3:uid="{BEA10746-604F-450E-A4CB-0316BC4C4335}" name="Column14440" dataDxfId="2094"/>
    <tableColumn id="14457" xr3:uid="{94F2E842-E4BD-47B8-9062-279F72F18F63}" name="Column14441" dataDxfId="2093"/>
    <tableColumn id="14458" xr3:uid="{8C9E5E85-1543-4A1B-8620-9D93241EA329}" name="Column14442" dataDxfId="2092"/>
    <tableColumn id="14459" xr3:uid="{BFBC27CB-4BAF-4357-96EB-CB30F7C06280}" name="Column14443" dataDxfId="2091"/>
    <tableColumn id="14460" xr3:uid="{C50F10FC-67FF-4095-8C68-7EC5891D5F05}" name="Column14444" dataDxfId="2090"/>
    <tableColumn id="14461" xr3:uid="{4023DFA2-A686-4C3F-8839-141E4A4C2A29}" name="Column14445" dataDxfId="2089"/>
    <tableColumn id="14462" xr3:uid="{E211E548-322D-498C-A0E2-DC76EC34B690}" name="Column14446" dataDxfId="2088"/>
    <tableColumn id="14463" xr3:uid="{0513CA9A-9068-4771-990F-365BBEBA3906}" name="Column14447" dataDxfId="2087"/>
    <tableColumn id="14464" xr3:uid="{279F5F77-7479-42A1-BEB1-66C8EEEC6603}" name="Column14448" dataDxfId="2086"/>
    <tableColumn id="14465" xr3:uid="{A987748C-835B-41E8-8CFA-099B7CD288A5}" name="Column14449" dataDxfId="2085"/>
    <tableColumn id="14466" xr3:uid="{127211A2-5D66-49D6-909E-D09A84C3DD36}" name="Column14450" dataDxfId="2084"/>
    <tableColumn id="14467" xr3:uid="{35ADE81E-4141-4B75-85E6-14BC8B99C517}" name="Column14451" dataDxfId="2083"/>
    <tableColumn id="14468" xr3:uid="{9992A8BD-F8B9-4907-8943-1640F13C726B}" name="Column14452" dataDxfId="2082"/>
    <tableColumn id="14469" xr3:uid="{4E65877A-B645-44E1-A756-4A35D01A17AC}" name="Column14453" dataDxfId="2081"/>
    <tableColumn id="14470" xr3:uid="{934E5008-8111-4209-99A2-E3DC12432338}" name="Column14454" dataDxfId="2080"/>
    <tableColumn id="14471" xr3:uid="{33CF8C1E-F809-4B50-AFC6-8DDFC2FDEBDD}" name="Column14455" dataDxfId="2079"/>
    <tableColumn id="14472" xr3:uid="{94494E13-FA9F-43D5-92A6-BC0C3CAF69FE}" name="Column14456" dataDxfId="2078"/>
    <tableColumn id="14473" xr3:uid="{D8971ABF-A57E-492A-B1B8-EC26804B253F}" name="Column14457" dataDxfId="2077"/>
    <tableColumn id="14474" xr3:uid="{A6155A99-86E6-45BC-B4BA-260DA87D2699}" name="Column14458" dataDxfId="2076"/>
    <tableColumn id="14475" xr3:uid="{D68B8A45-225D-428B-967B-D40B66ABFD02}" name="Column14459" dataDxfId="2075"/>
    <tableColumn id="14476" xr3:uid="{2B930FB5-AFB9-4A5D-823A-ABAA32FAA1E9}" name="Column14460" dataDxfId="2074"/>
    <tableColumn id="14477" xr3:uid="{7B8EE855-8029-4325-8A41-1B7C0F37B1F3}" name="Column14461" dataDxfId="2073"/>
    <tableColumn id="14478" xr3:uid="{60CA70F9-5AF4-4312-89F9-4C3E7226D1FB}" name="Column14462" dataDxfId="2072"/>
    <tableColumn id="14479" xr3:uid="{9FF05961-8B1F-4DDB-8280-A32864F6A290}" name="Column14463" dataDxfId="2071"/>
    <tableColumn id="14480" xr3:uid="{3FED485E-E502-497B-94B8-5A1BA75E0233}" name="Column14464" dataDxfId="2070"/>
    <tableColumn id="14481" xr3:uid="{0D019767-C2AC-46E0-AC33-FF548B223C57}" name="Column14465" dataDxfId="2069"/>
    <tableColumn id="14482" xr3:uid="{F33C0F7E-2B9A-42B0-AF57-4FC7A36B15E2}" name="Column14466" dataDxfId="2068"/>
    <tableColumn id="14483" xr3:uid="{43F51940-AE41-4208-807B-BF7ADCD543D7}" name="Column14467" dataDxfId="2067"/>
    <tableColumn id="14484" xr3:uid="{C7E12557-D8A1-4137-9EA8-B3ADD3B09E2E}" name="Column14468" dataDxfId="2066"/>
    <tableColumn id="14485" xr3:uid="{0E7E4640-1BC4-44E7-9045-C5E0A5A1BE49}" name="Column14469" dataDxfId="2065"/>
    <tableColumn id="14486" xr3:uid="{747062D5-6516-4474-B7A0-BD839D0AB315}" name="Column14470" dataDxfId="2064"/>
    <tableColumn id="14487" xr3:uid="{1759E5E4-6A89-4F0E-89D7-4ECF1838C818}" name="Column14471" dataDxfId="2063"/>
    <tableColumn id="14488" xr3:uid="{B40BC268-F35D-41A2-8794-4194F39AA0B2}" name="Column14472" dataDxfId="2062"/>
    <tableColumn id="14489" xr3:uid="{9FF621AB-934E-4801-8A6B-9DE9E294B6BF}" name="Column14473" dataDxfId="2061"/>
    <tableColumn id="14490" xr3:uid="{68E0DB60-3BD1-43CA-A519-5BF681ADCA2A}" name="Column14474" dataDxfId="2060"/>
    <tableColumn id="14491" xr3:uid="{7A967DCB-18EC-43C2-A9BD-27E9FE343905}" name="Column14475" dataDxfId="2059"/>
    <tableColumn id="14492" xr3:uid="{CAF4761E-152D-4671-9886-08E59140ECA9}" name="Column14476" dataDxfId="2058"/>
    <tableColumn id="14493" xr3:uid="{DB968D33-FE7B-44E9-B024-AB45D8BE38B9}" name="Column14477" dataDxfId="2057"/>
    <tableColumn id="14494" xr3:uid="{68573F20-6A2A-44FF-9EAF-733166E72002}" name="Column14478" dataDxfId="2056"/>
    <tableColumn id="14495" xr3:uid="{13BA4350-A194-4DB2-85D1-8A540974D8E6}" name="Column14479" dataDxfId="2055"/>
    <tableColumn id="14496" xr3:uid="{E417AC5D-6DBF-417C-A3FB-7E49E1B6CDA3}" name="Column14480" dataDxfId="2054"/>
    <tableColumn id="14497" xr3:uid="{180A117B-A097-41C3-8584-A5B66050D01D}" name="Column14481" dataDxfId="2053"/>
    <tableColumn id="14498" xr3:uid="{3C4C4468-9A6A-42ED-BB10-201DB53D39F3}" name="Column14482" dataDxfId="2052"/>
    <tableColumn id="14499" xr3:uid="{46395669-97A2-4A97-BED4-AFC043B41A21}" name="Column14483" dataDxfId="2051"/>
    <tableColumn id="14500" xr3:uid="{C6A4903E-C4BA-498C-AD22-758656649AF3}" name="Column14484" dataDxfId="2050"/>
    <tableColumn id="14501" xr3:uid="{EC88FB2B-9B76-4B26-A5B4-49B2D07A950A}" name="Column14485" dataDxfId="2049"/>
    <tableColumn id="14502" xr3:uid="{A15C2FFC-6573-4EC1-95D5-BF1A7DECB06C}" name="Column14486" dataDxfId="2048"/>
    <tableColumn id="14503" xr3:uid="{FF810993-F475-4A6F-89C0-713AEF0F4C0F}" name="Column14487" dataDxfId="2047"/>
    <tableColumn id="14504" xr3:uid="{15C5A35F-99DC-4D02-9C4F-250E4ED4F4D6}" name="Column14488" dataDxfId="2046"/>
    <tableColumn id="14505" xr3:uid="{F131CB07-5C5E-4D07-B9EA-589CEFDC045C}" name="Column14489" dataDxfId="2045"/>
    <tableColumn id="14506" xr3:uid="{32BFB9EB-C1A7-47F8-9E57-82CEC8A59800}" name="Column14490" dataDxfId="2044"/>
    <tableColumn id="14507" xr3:uid="{9438FBAD-1A21-43DC-9FF3-AED13DDF82C3}" name="Column14491" dataDxfId="2043"/>
    <tableColumn id="14508" xr3:uid="{F3E84C55-C20D-4165-91BD-9DE753961B48}" name="Column14492" dataDxfId="2042"/>
    <tableColumn id="14509" xr3:uid="{1DC0092D-7A67-4C11-84B8-A176880B2EC7}" name="Column14493" dataDxfId="2041"/>
    <tableColumn id="14510" xr3:uid="{893233B4-A9B8-4470-8D6E-7E3A11015AD4}" name="Column14494" dataDxfId="2040"/>
    <tableColumn id="14511" xr3:uid="{2758C8D4-7D56-404D-9E9A-797F8317CDC3}" name="Column14495" dataDxfId="2039"/>
    <tableColumn id="14512" xr3:uid="{D57E2D03-9ABA-4E85-B4F3-CFC4B6C5EDCD}" name="Column14496" dataDxfId="2038"/>
    <tableColumn id="14513" xr3:uid="{34C768AE-F063-4C38-89B1-40D03C126EDC}" name="Column14497" dataDxfId="2037"/>
    <tableColumn id="14514" xr3:uid="{2887B746-AB6A-4B6E-8F4C-130B374FE652}" name="Column14498" dataDxfId="2036"/>
    <tableColumn id="14515" xr3:uid="{54E2DF0A-C106-48DC-80AE-2A1A5982CBC6}" name="Column14499" dataDxfId="2035"/>
    <tableColumn id="14516" xr3:uid="{1880E93F-E686-4DCA-B07E-8FED9F7FB10F}" name="Column14500" dataDxfId="2034"/>
    <tableColumn id="14517" xr3:uid="{1AA6C179-AE32-433B-B282-D73E657B03B6}" name="Column14501" dataDxfId="2033"/>
    <tableColumn id="14518" xr3:uid="{C7DC8E2D-0A6A-4088-AAB6-FF87D5779727}" name="Column14502" dataDxfId="2032"/>
    <tableColumn id="14519" xr3:uid="{10942CF2-2479-4086-A3F4-B9E801022115}" name="Column14503" dataDxfId="2031"/>
    <tableColumn id="14520" xr3:uid="{F9D51141-2D49-40E0-9A5B-2B2F18A08CAF}" name="Column14504" dataDxfId="2030"/>
    <tableColumn id="14521" xr3:uid="{20D9F840-FA8B-4D11-AFDA-DE07DDA88184}" name="Column14505" dataDxfId="2029"/>
    <tableColumn id="14522" xr3:uid="{1E2A2683-D77F-436C-BB83-CB217ABA4BF2}" name="Column14506" dataDxfId="2028"/>
    <tableColumn id="14523" xr3:uid="{FA8EEAF8-A7FC-4524-81BD-288247797E23}" name="Column14507" dataDxfId="2027"/>
    <tableColumn id="14524" xr3:uid="{CCEF143C-1781-4EF8-A822-87D5153E22E3}" name="Column14508" dataDxfId="2026"/>
    <tableColumn id="14525" xr3:uid="{4601AE31-9045-4825-B84C-478D02713B38}" name="Column14509" dataDxfId="2025"/>
    <tableColumn id="14526" xr3:uid="{4934AFB6-0791-4579-B0FA-EFEEBEA33225}" name="Column14510" dataDxfId="2024"/>
    <tableColumn id="14527" xr3:uid="{C6CFDCD8-A702-4D66-873D-05258E29910D}" name="Column14511" dataDxfId="2023"/>
    <tableColumn id="14528" xr3:uid="{16C70CC4-AC73-4C3F-81A7-FDC215E49781}" name="Column14512" dataDxfId="2022"/>
    <tableColumn id="14529" xr3:uid="{7EC7F7A3-6010-4FF7-AC04-2674B960AC67}" name="Column14513" dataDxfId="2021"/>
    <tableColumn id="14530" xr3:uid="{C41D9D37-0FC4-437A-958F-59630BEFB651}" name="Column14514" dataDxfId="2020"/>
    <tableColumn id="14531" xr3:uid="{D75883B0-360F-425E-9DCD-623916E8FED0}" name="Column14515" dataDxfId="2019"/>
    <tableColumn id="14532" xr3:uid="{3EB796DC-F66A-48B9-AB44-F87F2CE2A42B}" name="Column14516" dataDxfId="2018"/>
    <tableColumn id="14533" xr3:uid="{24851DEA-4D6D-4FFA-BD2D-75CFF0E36EF8}" name="Column14517" dataDxfId="2017"/>
    <tableColumn id="14534" xr3:uid="{53F16946-3A02-48F0-B6A4-5F541CA36043}" name="Column14518" dataDxfId="2016"/>
    <tableColumn id="14535" xr3:uid="{3FFBDE29-EC52-47A3-AE95-881726D865DB}" name="Column14519" dataDxfId="2015"/>
    <tableColumn id="14536" xr3:uid="{49D973CA-7113-47F7-927D-1664ABF6ADE2}" name="Column14520" dataDxfId="2014"/>
    <tableColumn id="14537" xr3:uid="{9F299A21-9EFC-44C0-97FD-ACA901E90F6F}" name="Column14521" dataDxfId="2013"/>
    <tableColumn id="14538" xr3:uid="{3455E35F-7513-4C90-A7AC-6A907A0709A4}" name="Column14522" dataDxfId="2012"/>
    <tableColumn id="14539" xr3:uid="{B2B52852-7785-45F4-8004-FE2B55ED83DA}" name="Column14523" dataDxfId="2011"/>
    <tableColumn id="14540" xr3:uid="{156095B9-3847-4F64-B08B-C7E44A7B8246}" name="Column14524" dataDxfId="2010"/>
    <tableColumn id="14541" xr3:uid="{C909096C-D9D5-45CA-B1C5-C430193589A1}" name="Column14525" dataDxfId="2009"/>
    <tableColumn id="14542" xr3:uid="{2CFBBA27-C088-4A02-9212-A2A701E8D77E}" name="Column14526" dataDxfId="2008"/>
    <tableColumn id="14543" xr3:uid="{00EDA131-52D2-4D47-87EC-8FA5A7F70CBE}" name="Column14527" dataDxfId="2007"/>
    <tableColumn id="14544" xr3:uid="{F49F6C8B-08ED-4AC0-B4FA-84FE2D09CEF1}" name="Column14528" dataDxfId="2006"/>
    <tableColumn id="14545" xr3:uid="{54F72E3E-02A1-4D87-8101-6AD1B3350FE8}" name="Column14529" dataDxfId="2005"/>
    <tableColumn id="14546" xr3:uid="{BCD786F7-EA4A-4A4A-A0E1-22373CBF379D}" name="Column14530" dataDxfId="2004"/>
    <tableColumn id="14547" xr3:uid="{C8D22746-DF15-4E66-8BE1-6DDDDCDFB642}" name="Column14531" dataDxfId="2003"/>
    <tableColumn id="14548" xr3:uid="{B48BE1CA-BD5B-43A0-A7F0-DCB85C2F172F}" name="Column14532" dataDxfId="2002"/>
    <tableColumn id="14549" xr3:uid="{FC2C2E2B-5A2E-43F7-A888-D358908973A2}" name="Column14533" dataDxfId="2001"/>
    <tableColumn id="14550" xr3:uid="{3408D881-389D-41B1-BB1E-0763C73DA056}" name="Column14534" dataDxfId="2000"/>
    <tableColumn id="14551" xr3:uid="{03EEA4B2-56CF-4ACB-BF62-72CFE3D73AA0}" name="Column14535" dataDxfId="1999"/>
    <tableColumn id="14552" xr3:uid="{1088F53E-0C9B-4A81-981C-E7015C679971}" name="Column14536" dataDxfId="1998"/>
    <tableColumn id="14553" xr3:uid="{A1FFC1FC-0CD3-44BA-94F1-8E2F3432B52F}" name="Column14537" dataDxfId="1997"/>
    <tableColumn id="14554" xr3:uid="{91D7C355-1FA6-4B8A-8DCF-325188E675EC}" name="Column14538" dataDxfId="1996"/>
    <tableColumn id="14555" xr3:uid="{93C03DD9-8C3A-4933-A56B-DAC3252703A2}" name="Column14539" dataDxfId="1995"/>
    <tableColumn id="14556" xr3:uid="{F67DAAB3-4C46-4BE6-AD35-C8014472783B}" name="Column14540" dataDxfId="1994"/>
    <tableColumn id="14557" xr3:uid="{9AF48A74-88EC-4B00-A4C8-5494F03C4B01}" name="Column14541" dataDxfId="1993"/>
    <tableColumn id="14558" xr3:uid="{3015A555-4483-415F-ACA9-5F55A8083AAF}" name="Column14542" dataDxfId="1992"/>
    <tableColumn id="14559" xr3:uid="{E28FD266-F675-4E11-BD45-E73E9B39F419}" name="Column14543" dataDxfId="1991"/>
    <tableColumn id="14560" xr3:uid="{2D71840D-3B70-447B-93FB-087541D72F09}" name="Column14544" dataDxfId="1990"/>
    <tableColumn id="14561" xr3:uid="{81CDD244-5877-4271-88EC-5D5812434268}" name="Column14545" dataDxfId="1989"/>
    <tableColumn id="14562" xr3:uid="{7594DF7A-AF01-4BB2-811E-953982B16929}" name="Column14546" dataDxfId="1988"/>
    <tableColumn id="14563" xr3:uid="{6810F5BA-5075-4F7C-AC7E-1216BFF7FCBF}" name="Column14547" dataDxfId="1987"/>
    <tableColumn id="14564" xr3:uid="{717F8B62-A5E3-4FF6-8629-C1593978A890}" name="Column14548" dataDxfId="1986"/>
    <tableColumn id="14565" xr3:uid="{200F64D4-0C86-4BC4-9EF1-FFCCD64F2252}" name="Column14549" dataDxfId="1985"/>
    <tableColumn id="14566" xr3:uid="{4BE9E218-7771-4F05-B75F-36C8DC2C0B82}" name="Column14550" dataDxfId="1984"/>
    <tableColumn id="14567" xr3:uid="{ABD28F1C-D9B8-4919-A0FC-21CC48C69501}" name="Column14551" dataDxfId="1983"/>
    <tableColumn id="14568" xr3:uid="{2BF551D6-D8D0-4B68-90C0-FB1841D15A22}" name="Column14552" dataDxfId="1982"/>
    <tableColumn id="14569" xr3:uid="{4F62325E-F7F4-438A-8B82-6738A2DAE17A}" name="Column14553" dataDxfId="1981"/>
    <tableColumn id="14570" xr3:uid="{66E36462-7139-48B7-BFA4-1CF6D30FBBB0}" name="Column14554" dataDxfId="1980"/>
    <tableColumn id="14571" xr3:uid="{797EC4B7-9F6B-4340-9E6D-73074A6ABCB0}" name="Column14555" dataDxfId="1979"/>
    <tableColumn id="14572" xr3:uid="{E55AB63F-9980-41EB-A132-D2CAF41F7AF8}" name="Column14556" dataDxfId="1978"/>
    <tableColumn id="14573" xr3:uid="{D577E454-CC95-4CFA-99CE-3093A59DD1E9}" name="Column14557" dataDxfId="1977"/>
    <tableColumn id="14574" xr3:uid="{788C694A-8711-42A8-BB5A-1FE703B94A2F}" name="Column14558" dataDxfId="1976"/>
    <tableColumn id="14575" xr3:uid="{018CE01B-ECA6-41C0-B513-38AA9C6F8214}" name="Column14559" dataDxfId="1975"/>
    <tableColumn id="14576" xr3:uid="{E028DECF-0861-4918-B397-975203E7646C}" name="Column14560" dataDxfId="1974"/>
    <tableColumn id="14577" xr3:uid="{01522DA8-792F-46C6-916F-FC38CBAAFD32}" name="Column14561" dataDxfId="1973"/>
    <tableColumn id="14578" xr3:uid="{DD77FB9E-75CD-4D56-94C7-4D04F39D1862}" name="Column14562" dataDxfId="1972"/>
    <tableColumn id="14579" xr3:uid="{9B37FE79-1747-423E-9A5C-AF33C9579714}" name="Column14563" dataDxfId="1971"/>
    <tableColumn id="14580" xr3:uid="{5BD77655-B97F-4A17-8135-50AF290B7F97}" name="Column14564" dataDxfId="1970"/>
    <tableColumn id="14581" xr3:uid="{C0AD438F-3315-478D-97DE-A50E5AD55A8A}" name="Column14565" dataDxfId="1969"/>
    <tableColumn id="14582" xr3:uid="{53086A06-5C97-4E9C-B2F6-0801ED35AAEF}" name="Column14566" dataDxfId="1968"/>
    <tableColumn id="14583" xr3:uid="{591D76BA-F17F-4B48-9953-1830995193B1}" name="Column14567" dataDxfId="1967"/>
    <tableColumn id="14584" xr3:uid="{8CDC1D55-DCFC-46F6-97FD-A63894E90189}" name="Column14568" dataDxfId="1966"/>
    <tableColumn id="14585" xr3:uid="{8B82FF7D-A408-4B41-8714-FA5A514D2D0A}" name="Column14569" dataDxfId="1965"/>
    <tableColumn id="14586" xr3:uid="{5AF7FEBB-E992-4D14-8085-558852FFE9D2}" name="Column14570" dataDxfId="1964"/>
    <tableColumn id="14587" xr3:uid="{49AC0284-ED95-4A75-AC75-3BB43981845E}" name="Column14571" dataDxfId="1963"/>
    <tableColumn id="14588" xr3:uid="{C8E0E9DF-B430-45C6-A2FD-1D53CA8FB281}" name="Column14572" dataDxfId="1962"/>
    <tableColumn id="14589" xr3:uid="{8537B369-1896-40AF-86D4-D90DBFC6C597}" name="Column14573" dataDxfId="1961"/>
    <tableColumn id="14590" xr3:uid="{B722042D-0B8A-4F42-A24E-EA86C4C87828}" name="Column14574" dataDxfId="1960"/>
    <tableColumn id="14591" xr3:uid="{98ACD28E-24C0-4AED-9170-3B022617DBEA}" name="Column14575" dataDxfId="1959"/>
    <tableColumn id="14592" xr3:uid="{EFC9A5DD-D1E0-4EA6-850F-9C80C5825C08}" name="Column14576" dataDxfId="1958"/>
    <tableColumn id="14593" xr3:uid="{979D0CA4-18F8-4BB5-91A2-DD4899D1174E}" name="Column14577" dataDxfId="1957"/>
    <tableColumn id="14594" xr3:uid="{0E4EB4C8-B22B-4E93-84ED-C0D71A3081F9}" name="Column14578" dataDxfId="1956"/>
    <tableColumn id="14595" xr3:uid="{E6D10557-2090-49FA-8CFB-35F455FF954B}" name="Column14579" dataDxfId="1955"/>
    <tableColumn id="14596" xr3:uid="{9DEA88DC-DAF5-4E73-A501-C2A18BC5967B}" name="Column14580" dataDxfId="1954"/>
    <tableColumn id="14597" xr3:uid="{3A33AC8B-DA5D-437F-9285-6A25B240F4C9}" name="Column14581" dataDxfId="1953"/>
    <tableColumn id="14598" xr3:uid="{FD0B6219-ED03-4710-BE6E-68FB896F3A8C}" name="Column14582" dataDxfId="1952"/>
    <tableColumn id="14599" xr3:uid="{49A913A0-0035-4C12-AB85-7C7D57B0EC27}" name="Column14583" dataDxfId="1951"/>
    <tableColumn id="14600" xr3:uid="{2ADBECBF-EBF5-438E-95F6-F2F08E2C460B}" name="Column14584" dataDxfId="1950"/>
    <tableColumn id="14601" xr3:uid="{A3C9964D-F2D4-4578-8B5C-8519EAAF5C66}" name="Column14585" dataDxfId="1949"/>
    <tableColumn id="14602" xr3:uid="{11D4617C-D442-4B68-896F-DAAB87B0AD88}" name="Column14586" dataDxfId="1948"/>
    <tableColumn id="14603" xr3:uid="{6F4C7010-7311-4867-B161-DF050306F046}" name="Column14587" dataDxfId="1947"/>
    <tableColumn id="14604" xr3:uid="{E8CCFA3D-86B7-4337-80A9-751943A16971}" name="Column14588" dataDxfId="1946"/>
    <tableColumn id="14605" xr3:uid="{82B9E63D-3C8B-419D-BEAC-FE6C9A6C1E00}" name="Column14589" dataDxfId="1945"/>
    <tableColumn id="14606" xr3:uid="{F6689CD8-98DC-4F40-9A54-5A43AB97B777}" name="Column14590" dataDxfId="1944"/>
    <tableColumn id="14607" xr3:uid="{E1E9B0AC-4E28-4589-A120-6AEB4FFD7B45}" name="Column14591" dataDxfId="1943"/>
    <tableColumn id="14608" xr3:uid="{60D473D1-E500-4C2F-902E-5BAB26971EC5}" name="Column14592" dataDxfId="1942"/>
    <tableColumn id="14609" xr3:uid="{3AB1492C-F32D-40E5-9687-18C20B64906A}" name="Column14593" dataDxfId="1941"/>
    <tableColumn id="14610" xr3:uid="{C8080844-E23E-42BC-BAC1-6CFC00E7C17A}" name="Column14594" dataDxfId="1940"/>
    <tableColumn id="14611" xr3:uid="{40066F89-27FF-484B-BB40-F34B41860AF3}" name="Column14595" dataDxfId="1939"/>
    <tableColumn id="14612" xr3:uid="{820AEC97-CF20-496A-9C10-2C41B2A6FED9}" name="Column14596" dataDxfId="1938"/>
    <tableColumn id="14613" xr3:uid="{9FC3AF02-A791-400B-A1A4-84E122AFAC91}" name="Column14597" dataDxfId="1937"/>
    <tableColumn id="14614" xr3:uid="{1C66EB42-D0D2-458E-A1B6-91B72688CBE7}" name="Column14598" dataDxfId="1936"/>
    <tableColumn id="14615" xr3:uid="{C6B1DA51-E6B0-4819-8B28-B96B64B56F9A}" name="Column14599" dataDxfId="1935"/>
    <tableColumn id="14616" xr3:uid="{5FBDBCF9-D004-4C75-B2C7-C3C533297401}" name="Column14600" dataDxfId="1934"/>
    <tableColumn id="14617" xr3:uid="{324280CB-7F3F-41FE-BD14-369E3A789211}" name="Column14601" dataDxfId="1933"/>
    <tableColumn id="14618" xr3:uid="{D45E47A9-58FE-44CD-9D71-CD7412AEFC1B}" name="Column14602" dataDxfId="1932"/>
    <tableColumn id="14619" xr3:uid="{A8A3B641-E351-4819-AF9F-165A5F5643D0}" name="Column14603" dataDxfId="1931"/>
    <tableColumn id="14620" xr3:uid="{397B782F-145B-4AB4-A09C-9FD643CB0C08}" name="Column14604" dataDxfId="1930"/>
    <tableColumn id="14621" xr3:uid="{31C5F068-5237-4372-9102-22FF8190FC77}" name="Column14605" dataDxfId="1929"/>
    <tableColumn id="14622" xr3:uid="{B14A0918-F21F-4905-A9CA-969E74213ED9}" name="Column14606" dataDxfId="1928"/>
    <tableColumn id="14623" xr3:uid="{DB575E29-1C56-4945-8C31-D3C0FDB15F8B}" name="Column14607" dataDxfId="1927"/>
    <tableColumn id="14624" xr3:uid="{34DEB063-3448-4BE4-B605-E7A5EE7A3915}" name="Column14608" dataDxfId="1926"/>
    <tableColumn id="14625" xr3:uid="{33F25F7F-503D-4232-A57B-3CF652E9A701}" name="Column14609" dataDxfId="1925"/>
    <tableColumn id="14626" xr3:uid="{F40822F0-E55E-4CA7-A0C5-2782DFF44C99}" name="Column14610" dataDxfId="1924"/>
    <tableColumn id="14627" xr3:uid="{73B75DF9-624D-4482-A4AE-841F38772780}" name="Column14611" dataDxfId="1923"/>
    <tableColumn id="14628" xr3:uid="{B85B1616-F609-4E06-B6CB-716ACBF300A3}" name="Column14612" dataDxfId="1922"/>
    <tableColumn id="14629" xr3:uid="{DB8BCB54-E12E-4AC0-9FC1-80334D1FC612}" name="Column14613" dataDxfId="1921"/>
    <tableColumn id="14630" xr3:uid="{54600C81-C7F2-4526-8BC0-C2D1E88F9B5D}" name="Column14614" dataDxfId="1920"/>
    <tableColumn id="14631" xr3:uid="{D1F86B51-03F9-4EF8-BB4A-BDBC4D87BC1D}" name="Column14615" dataDxfId="1919"/>
    <tableColumn id="14632" xr3:uid="{0427F63C-28B3-444E-95DC-465191E20D9E}" name="Column14616" dataDxfId="1918"/>
    <tableColumn id="14633" xr3:uid="{4129AD90-8465-46FD-9E6B-47404A82549F}" name="Column14617" dataDxfId="1917"/>
    <tableColumn id="14634" xr3:uid="{71A5DC30-B3E3-4F71-9C05-6711B2E09652}" name="Column14618" dataDxfId="1916"/>
    <tableColumn id="14635" xr3:uid="{247D89DC-3F63-4688-BD4A-BF423A03BE2E}" name="Column14619" dataDxfId="1915"/>
    <tableColumn id="14636" xr3:uid="{6EFB5146-D044-41AC-9D65-858D87E81D30}" name="Column14620" dataDxfId="1914"/>
    <tableColumn id="14637" xr3:uid="{0DFA9B7A-353C-40EF-9519-28BCECECEE0E}" name="Column14621" dataDxfId="1913"/>
    <tableColumn id="14638" xr3:uid="{0968E4F0-8AE3-41D3-8F1F-9793FB0FB40E}" name="Column14622" dataDxfId="1912"/>
    <tableColumn id="14639" xr3:uid="{279AFE11-A281-4E05-896E-A1BDE404CB22}" name="Column14623" dataDxfId="1911"/>
    <tableColumn id="14640" xr3:uid="{ED157E99-4856-44E1-93C4-42C3797CA7AB}" name="Column14624" dataDxfId="1910"/>
    <tableColumn id="14641" xr3:uid="{16156C6A-5F3F-4CC4-85F5-AA11F1B2C583}" name="Column14625" dataDxfId="1909"/>
    <tableColumn id="14642" xr3:uid="{97F4A4C7-3B33-4107-9A0E-DA0DABD0E058}" name="Column14626" dataDxfId="1908"/>
    <tableColumn id="14643" xr3:uid="{98449CDB-A153-4EDF-8F12-3D0C74D62044}" name="Column14627" dataDxfId="1907"/>
    <tableColumn id="14644" xr3:uid="{6C27E01F-6888-4634-BB67-C772A03A56BF}" name="Column14628" dataDxfId="1906"/>
    <tableColumn id="14645" xr3:uid="{47C756CF-BB2B-4835-871B-06F7F8916277}" name="Column14629" dataDxfId="1905"/>
    <tableColumn id="14646" xr3:uid="{CAD6F51D-FD9C-4B37-84E7-34F8A130A5E5}" name="Column14630" dataDxfId="1904"/>
    <tableColumn id="14647" xr3:uid="{8D6F158C-AB6A-44C3-A378-94455BD893CE}" name="Column14631" dataDxfId="1903"/>
    <tableColumn id="14648" xr3:uid="{695E6991-E956-4A54-A8BD-A5C17E5D6A7A}" name="Column14632" dataDxfId="1902"/>
    <tableColumn id="14649" xr3:uid="{D278C8B1-8F0E-418B-99D1-9C199B752764}" name="Column14633" dataDxfId="1901"/>
    <tableColumn id="14650" xr3:uid="{53F0FCE4-B7DB-48C8-9EED-541870AB594F}" name="Column14634" dataDxfId="1900"/>
    <tableColumn id="14651" xr3:uid="{A18784F6-129A-48D5-817E-3DE2500C2D38}" name="Column14635" dataDxfId="1899"/>
    <tableColumn id="14652" xr3:uid="{45FC5A29-29E9-48BD-9EF4-E1AA74BEE0A0}" name="Column14636" dataDxfId="1898"/>
    <tableColumn id="14653" xr3:uid="{6E8BC231-D3EE-4B8D-B08D-5AA623037BC6}" name="Column14637" dataDxfId="1897"/>
    <tableColumn id="14654" xr3:uid="{240F8A13-8AD0-4565-A075-2A06D617D2B4}" name="Column14638" dataDxfId="1896"/>
    <tableColumn id="14655" xr3:uid="{E050579C-8F41-4AA7-A35A-EA376CD194C7}" name="Column14639" dataDxfId="1895"/>
    <tableColumn id="14656" xr3:uid="{0DB45A5D-42FF-477F-B228-687E4987ED9E}" name="Column14640" dataDxfId="1894"/>
    <tableColumn id="14657" xr3:uid="{09A31D7A-DCE7-4041-A076-FDB7D03C73C0}" name="Column14641" dataDxfId="1893"/>
    <tableColumn id="14658" xr3:uid="{F343C158-6A9B-4518-9296-61219F85BB34}" name="Column14642" dataDxfId="1892"/>
    <tableColumn id="14659" xr3:uid="{403D0B44-8578-4B35-A625-771F16725A9D}" name="Column14643" dataDxfId="1891"/>
    <tableColumn id="14660" xr3:uid="{2FA9ED94-A4E6-4B17-8A3C-B7618CCFC884}" name="Column14644" dataDxfId="1890"/>
    <tableColumn id="14661" xr3:uid="{5618C076-A527-468D-BE70-BFA20A8EEA1B}" name="Column14645" dataDxfId="1889"/>
    <tableColumn id="14662" xr3:uid="{E18FCA6C-0898-4C0E-897C-C7F9ADB8B416}" name="Column14646" dataDxfId="1888"/>
    <tableColumn id="14663" xr3:uid="{610ED137-A1E8-44B4-8EF0-986A9511DD60}" name="Column14647" dataDxfId="1887"/>
    <tableColumn id="14664" xr3:uid="{95B59B8E-7A0A-42D8-B9DF-4F7A83342396}" name="Column14648" dataDxfId="1886"/>
    <tableColumn id="14665" xr3:uid="{59C3E0C6-76FF-4E08-8226-F7D2DFFAE5F6}" name="Column14649" dataDxfId="1885"/>
    <tableColumn id="14666" xr3:uid="{A46A7864-F9F4-4434-8B1D-8C646991D261}" name="Column14650" dataDxfId="1884"/>
    <tableColumn id="14667" xr3:uid="{CF1FE35F-4CFA-42BA-9A37-7A9123C356E7}" name="Column14651" dataDxfId="1883"/>
    <tableColumn id="14668" xr3:uid="{4042C9CC-23D4-4323-894E-75859BDC9B5C}" name="Column14652" dataDxfId="1882"/>
    <tableColumn id="14669" xr3:uid="{3255B65A-B57B-4F8E-8A0B-559352679601}" name="Column14653" dataDxfId="1881"/>
    <tableColumn id="14670" xr3:uid="{8CBD08AE-1346-440E-B86D-1E6C7BB54F4B}" name="Column14654" dataDxfId="1880"/>
    <tableColumn id="14671" xr3:uid="{ED5A6240-6596-4450-876D-E42831A7E687}" name="Column14655" dataDxfId="1879"/>
    <tableColumn id="14672" xr3:uid="{D5A7FD97-0A5A-4E23-AD99-4156E67D63E2}" name="Column14656" dataDxfId="1878"/>
    <tableColumn id="14673" xr3:uid="{2A5F0C6F-0097-453A-A775-D9E983B3B93E}" name="Column14657" dataDxfId="1877"/>
    <tableColumn id="14674" xr3:uid="{0E6FA1FB-9A11-47AD-A5E2-2174181C29F4}" name="Column14658" dataDxfId="1876"/>
    <tableColumn id="14675" xr3:uid="{7294E015-1432-4CFD-9F93-3B61F952DE23}" name="Column14659" dataDxfId="1875"/>
    <tableColumn id="14676" xr3:uid="{333F22B6-1BB2-4703-8D80-0020CEF4A70A}" name="Column14660" dataDxfId="1874"/>
    <tableColumn id="14677" xr3:uid="{7A39D345-14A5-4CE4-A6BA-2F1C26C88131}" name="Column14661" dataDxfId="1873"/>
    <tableColumn id="14678" xr3:uid="{214C5484-B58F-4681-B765-957E51903E81}" name="Column14662" dataDxfId="1872"/>
    <tableColumn id="14679" xr3:uid="{646E9EAD-D5C1-4B1F-9A72-A0FA83DB5B1C}" name="Column14663" dataDxfId="1871"/>
    <tableColumn id="14680" xr3:uid="{5A04F84C-F5B8-4A8C-AE59-0AEC413B94D0}" name="Column14664" dataDxfId="1870"/>
    <tableColumn id="14681" xr3:uid="{BCD64F0A-9C4E-460B-8892-7623B7474C66}" name="Column14665" dataDxfId="1869"/>
    <tableColumn id="14682" xr3:uid="{56EA2DE7-59CF-4F82-B3B6-555748A3F552}" name="Column14666" dataDxfId="1868"/>
    <tableColumn id="14683" xr3:uid="{65B5012D-A545-4200-A8CC-DC2C765C8ADA}" name="Column14667" dataDxfId="1867"/>
    <tableColumn id="14684" xr3:uid="{537B32C8-0847-471D-BD8A-792227DC878D}" name="Column14668" dataDxfId="1866"/>
    <tableColumn id="14685" xr3:uid="{4E58B2F4-F900-4330-92DC-EF58DF481A46}" name="Column14669" dataDxfId="1865"/>
    <tableColumn id="14686" xr3:uid="{012A9638-BDFB-46A5-88FC-F14BEC8A4DB4}" name="Column14670" dataDxfId="1864"/>
    <tableColumn id="14687" xr3:uid="{5397F452-BC1E-49AC-AF17-990EEC3EBA25}" name="Column14671" dataDxfId="1863"/>
    <tableColumn id="14688" xr3:uid="{41B82727-D966-43E0-9928-3E1BC6FF83B3}" name="Column14672" dataDxfId="1862"/>
    <tableColumn id="14689" xr3:uid="{18D9AA7D-BE2F-4F3F-8DE7-DAB40385AC7F}" name="Column14673" dataDxfId="1861"/>
    <tableColumn id="14690" xr3:uid="{21B067DA-FBE1-48E9-A7B0-6D9B0A43010F}" name="Column14674" dataDxfId="1860"/>
    <tableColumn id="14691" xr3:uid="{FBD6ABBA-968B-47FB-AFD5-EB88E4ED7033}" name="Column14675" dataDxfId="1859"/>
    <tableColumn id="14692" xr3:uid="{0DB32F2A-2CCC-4AEF-B78E-941159013B88}" name="Column14676" dataDxfId="1858"/>
    <tableColumn id="14693" xr3:uid="{762CF84F-474D-4A40-BC19-2A026B71D237}" name="Column14677" dataDxfId="1857"/>
    <tableColumn id="14694" xr3:uid="{434A6464-207B-45B1-AB42-4D5274C66C12}" name="Column14678" dataDxfId="1856"/>
    <tableColumn id="14695" xr3:uid="{A8DB2D06-13F3-476D-A14D-A4290ADAEA25}" name="Column14679" dataDxfId="1855"/>
    <tableColumn id="14696" xr3:uid="{0F6162B2-1BF5-49FA-953B-28AF0CA2244A}" name="Column14680" dataDxfId="1854"/>
    <tableColumn id="14697" xr3:uid="{3D43714A-8E6E-418E-96C6-B6E62AC06E87}" name="Column14681" dataDxfId="1853"/>
    <tableColumn id="14698" xr3:uid="{1DEBAE54-C9D1-4277-AE2F-12D69BB51062}" name="Column14682" dataDxfId="1852"/>
    <tableColumn id="14699" xr3:uid="{40067091-2CF6-40B8-AE31-1E566E89B89B}" name="Column14683" dataDxfId="1851"/>
    <tableColumn id="14700" xr3:uid="{D155818F-01B0-4988-A15A-56811470839E}" name="Column14684" dataDxfId="1850"/>
    <tableColumn id="14701" xr3:uid="{4EF489B7-28C2-4288-8090-E05498D2A54B}" name="Column14685" dataDxfId="1849"/>
    <tableColumn id="14702" xr3:uid="{5C953776-2E80-4C2C-9E52-1F1AF54AF040}" name="Column14686" dataDxfId="1848"/>
    <tableColumn id="14703" xr3:uid="{D9C03AFB-FCC7-4A7D-90ED-06CE6EC57DB8}" name="Column14687" dataDxfId="1847"/>
    <tableColumn id="14704" xr3:uid="{FE45DB07-AC0B-45CA-BA6F-CC7B3EB66942}" name="Column14688" dataDxfId="1846"/>
    <tableColumn id="14705" xr3:uid="{3CCB1499-25ED-4E1F-A73A-7763442CF198}" name="Column14689" dataDxfId="1845"/>
    <tableColumn id="14706" xr3:uid="{608749D3-D167-428D-BDEA-AB77DF3DA377}" name="Column14690" dataDxfId="1844"/>
    <tableColumn id="14707" xr3:uid="{458D947C-E4F9-4036-881E-CE0E098FCCDD}" name="Column14691" dataDxfId="1843"/>
    <tableColumn id="14708" xr3:uid="{FF0D509A-EDB6-4CF4-B10F-A9583D1445D4}" name="Column14692" dataDxfId="1842"/>
    <tableColumn id="14709" xr3:uid="{9DE61636-A97B-4981-B974-D2C54F6F7D52}" name="Column14693" dataDxfId="1841"/>
    <tableColumn id="14710" xr3:uid="{F1E2037A-448A-4435-8F15-7C3447BBCDCC}" name="Column14694" dataDxfId="1840"/>
    <tableColumn id="14711" xr3:uid="{AC84DF77-8783-4CD6-9AF5-691D715B5E33}" name="Column14695" dataDxfId="1839"/>
    <tableColumn id="14712" xr3:uid="{384B8A97-F672-44B6-A96A-A326DDC4540A}" name="Column14696" dataDxfId="1838"/>
    <tableColumn id="14713" xr3:uid="{3E5FDA3B-B351-47F6-977C-7CB47711152D}" name="Column14697" dataDxfId="1837"/>
    <tableColumn id="14714" xr3:uid="{7EC0893F-CE39-4D26-AF57-C8133E273BB5}" name="Column14698" dataDxfId="1836"/>
    <tableColumn id="14715" xr3:uid="{C40E0337-7596-4708-96A5-5081E52A2302}" name="Column14699" dataDxfId="1835"/>
    <tableColumn id="14716" xr3:uid="{AEC77F10-69AF-4222-A50B-8702CC112B85}" name="Column14700" dataDxfId="1834"/>
    <tableColumn id="14717" xr3:uid="{CE7F3CA0-AA5F-4AC5-A49D-5FDA241DEDDB}" name="Column14701" dataDxfId="1833"/>
    <tableColumn id="14718" xr3:uid="{2FAB765E-4C98-4DBA-8D86-EFC631FF5DE5}" name="Column14702" dataDxfId="1832"/>
    <tableColumn id="14719" xr3:uid="{5B362AB9-3F7B-44BC-BC42-7D09FF9420F2}" name="Column14703" dataDxfId="1831"/>
    <tableColumn id="14720" xr3:uid="{0EEE402A-54E7-4E17-B0BF-2D83E24F60F9}" name="Column14704" dataDxfId="1830"/>
    <tableColumn id="14721" xr3:uid="{8C44B787-23D7-4ADD-B4DD-F6378ADCE37E}" name="Column14705" dataDxfId="1829"/>
    <tableColumn id="14722" xr3:uid="{E551F1B8-8F15-46F0-A892-F6066D29FFDA}" name="Column14706" dataDxfId="1828"/>
    <tableColumn id="14723" xr3:uid="{03CDC98D-4E7A-4FD3-B730-785D3E21A213}" name="Column14707" dataDxfId="1827"/>
    <tableColumn id="14724" xr3:uid="{966B243D-739F-4C88-96C8-437468294DB6}" name="Column14708" dataDxfId="1826"/>
    <tableColumn id="14725" xr3:uid="{D4ADE1A0-32D4-4F35-9045-14D1E2A25A30}" name="Column14709" dataDxfId="1825"/>
    <tableColumn id="14726" xr3:uid="{BF618800-2C21-47E0-9347-F13C6571306E}" name="Column14710" dataDxfId="1824"/>
    <tableColumn id="14727" xr3:uid="{5FC78F34-FCF0-4F44-A1B1-CF4A492D8FF4}" name="Column14711" dataDxfId="1823"/>
    <tableColumn id="14728" xr3:uid="{AEFC325C-BC09-4AFC-9E80-A4D44945B5B2}" name="Column14712" dataDxfId="1822"/>
    <tableColumn id="14729" xr3:uid="{F6B32594-F80B-496C-A00A-0EE435BDCEEF}" name="Column14713" dataDxfId="1821"/>
    <tableColumn id="14730" xr3:uid="{8CE1B642-B262-48F4-BFA8-63FF059E0AA5}" name="Column14714" dataDxfId="1820"/>
    <tableColumn id="14731" xr3:uid="{C531B13B-EB62-40FE-BB49-A9C7A8C261CE}" name="Column14715" dataDxfId="1819"/>
    <tableColumn id="14732" xr3:uid="{E36B18AB-1843-4D43-9002-84DD15A55F22}" name="Column14716" dataDxfId="1818"/>
    <tableColumn id="14733" xr3:uid="{2AE966CA-E3E7-4BA3-AAE1-C479881F2C8A}" name="Column14717" dataDxfId="1817"/>
    <tableColumn id="14734" xr3:uid="{C5DD7C30-EA47-4464-8739-122A9ED71015}" name="Column14718" dataDxfId="1816"/>
    <tableColumn id="14735" xr3:uid="{01A6A9B6-DA44-44BE-A1F9-4A6678735506}" name="Column14719" dataDxfId="1815"/>
    <tableColumn id="14736" xr3:uid="{1A212448-3969-49F7-BE91-BA33C5BB290D}" name="Column14720" dataDxfId="1814"/>
    <tableColumn id="14737" xr3:uid="{6B0223B2-3381-41AD-A41E-18CCC536C116}" name="Column14721" dataDxfId="1813"/>
    <tableColumn id="14738" xr3:uid="{B3026D46-FAA7-4ADE-96BD-BB52A97C6397}" name="Column14722" dataDxfId="1812"/>
    <tableColumn id="14739" xr3:uid="{6261AB4F-FE8D-41A3-9B23-9393D4A46425}" name="Column14723" dataDxfId="1811"/>
    <tableColumn id="14740" xr3:uid="{BB053A7C-B307-4BF4-9E94-1748268EF2E3}" name="Column14724" dataDxfId="1810"/>
    <tableColumn id="14741" xr3:uid="{63DEA8BA-4163-4E7A-BB44-6DA6497ECDF1}" name="Column14725" dataDxfId="1809"/>
    <tableColumn id="14742" xr3:uid="{036685A0-CF57-4B40-A299-6B44BD11D9DF}" name="Column14726" dataDxfId="1808"/>
    <tableColumn id="14743" xr3:uid="{4780EBAA-B6FF-451A-9AFB-11C81C4E8859}" name="Column14727" dataDxfId="1807"/>
    <tableColumn id="14744" xr3:uid="{B8A21F69-3F4D-4617-85C2-DD1E28DED543}" name="Column14728" dataDxfId="1806"/>
    <tableColumn id="14745" xr3:uid="{97F2DF5C-E58A-4216-80AD-DF92A48FAAA4}" name="Column14729" dataDxfId="1805"/>
    <tableColumn id="14746" xr3:uid="{D2F7B44C-6659-4C69-8277-1F91B5A1A3FE}" name="Column14730" dataDxfId="1804"/>
    <tableColumn id="14747" xr3:uid="{E3F410C4-18BC-4D3F-9D40-52F1E11E9EE9}" name="Column14731" dataDxfId="1803"/>
    <tableColumn id="14748" xr3:uid="{672FC17C-F4C5-4F31-A818-6A7CDAEB6977}" name="Column14732" dataDxfId="1802"/>
    <tableColumn id="14749" xr3:uid="{81B14E13-5026-48A2-8EB2-2847D5E1517A}" name="Column14733" dataDxfId="1801"/>
    <tableColumn id="14750" xr3:uid="{FE8EAC31-F126-4464-9C0F-D2C2EEE31213}" name="Column14734" dataDxfId="1800"/>
    <tableColumn id="14751" xr3:uid="{57AC51E2-EF6D-41D8-95D1-04793839FAEB}" name="Column14735" dataDxfId="1799"/>
    <tableColumn id="14752" xr3:uid="{5797D28C-7B90-456A-9EEC-ADDDA266EE5F}" name="Column14736" dataDxfId="1798"/>
    <tableColumn id="14753" xr3:uid="{975709DC-8415-4609-9FB5-3EC8E3D92C0E}" name="Column14737" dataDxfId="1797"/>
    <tableColumn id="14754" xr3:uid="{B4B44DA1-7583-4907-BEFF-147D282CA700}" name="Column14738" dataDxfId="1796"/>
    <tableColumn id="14755" xr3:uid="{0010C57B-1687-402F-9740-3CB3B01B2890}" name="Column14739" dataDxfId="1795"/>
    <tableColumn id="14756" xr3:uid="{940C3BC6-2CAD-4B8F-87F2-C36F5FEAFDBD}" name="Column14740" dataDxfId="1794"/>
    <tableColumn id="14757" xr3:uid="{22E40E06-FEBE-41D7-9A9C-13CFB8526402}" name="Column14741" dataDxfId="1793"/>
    <tableColumn id="14758" xr3:uid="{8792F187-3C35-445E-8103-EC64FE7B3062}" name="Column14742" dataDxfId="1792"/>
    <tableColumn id="14759" xr3:uid="{90B80549-BB84-4973-A537-79ECD12E9AF6}" name="Column14743" dataDxfId="1791"/>
    <tableColumn id="14760" xr3:uid="{E85B8864-258D-4A38-BCC7-8B3127FC061E}" name="Column14744" dataDxfId="1790"/>
    <tableColumn id="14761" xr3:uid="{586D35C3-3CB7-4947-8CAF-36AEA53B0DE9}" name="Column14745" dataDxfId="1789"/>
    <tableColumn id="14762" xr3:uid="{813479C2-4CFA-46F1-8DCD-B21AA60C8BF0}" name="Column14746" dataDxfId="1788"/>
    <tableColumn id="14763" xr3:uid="{586FF64F-A533-4238-ADC5-D0A536D92A94}" name="Column14747" dataDxfId="1787"/>
    <tableColumn id="14764" xr3:uid="{77C4A86E-7A77-4537-B1B7-8FF5402893ED}" name="Column14748" dataDxfId="1786"/>
    <tableColumn id="14765" xr3:uid="{BA961EEB-9A8F-498A-AB67-D5CD5AFF488C}" name="Column14749" dataDxfId="1785"/>
    <tableColumn id="14766" xr3:uid="{EA20D546-3FBF-49E4-9097-D81A268602E6}" name="Column14750" dataDxfId="1784"/>
    <tableColumn id="14767" xr3:uid="{8D789590-9836-4CED-B723-D873688560EA}" name="Column14751" dataDxfId="1783"/>
    <tableColumn id="14768" xr3:uid="{4AD026AD-1A6D-4E95-8B88-56B0541AD628}" name="Column14752" dataDxfId="1782"/>
    <tableColumn id="14769" xr3:uid="{53EC0D02-6EC9-4AD2-9A22-FD950BC93EFD}" name="Column14753" dataDxfId="1781"/>
    <tableColumn id="14770" xr3:uid="{4D2692DD-50C1-450D-9081-B405DE0F1EA6}" name="Column14754" dataDxfId="1780"/>
    <tableColumn id="14771" xr3:uid="{7C9C7B96-4FEE-4116-8334-52D7F4071F11}" name="Column14755" dataDxfId="1779"/>
    <tableColumn id="14772" xr3:uid="{CEA41E0A-5823-4AFD-BE1A-35FA2B05CD2E}" name="Column14756" dataDxfId="1778"/>
    <tableColumn id="14773" xr3:uid="{29F7F09C-3530-4617-B94B-057E2366B31C}" name="Column14757" dataDxfId="1777"/>
    <tableColumn id="14774" xr3:uid="{61214965-F8AD-4A74-9BF8-127548516874}" name="Column14758" dataDxfId="1776"/>
    <tableColumn id="14775" xr3:uid="{5910D3E3-B167-4B9F-B4B6-1F67ACA11BBD}" name="Column14759" dataDxfId="1775"/>
    <tableColumn id="14776" xr3:uid="{BE874058-AACE-41F7-B5F9-6FF088F660A3}" name="Column14760" dataDxfId="1774"/>
    <tableColumn id="14777" xr3:uid="{A9071BE9-CC99-4919-BA9E-6DF4F9747937}" name="Column14761" dataDxfId="1773"/>
    <tableColumn id="14778" xr3:uid="{4F5D4A33-4B84-4BA7-A911-F88BC2C31C96}" name="Column14762" dataDxfId="1772"/>
    <tableColumn id="14779" xr3:uid="{00B135BD-1C05-4C96-B3F2-C122A907A9A8}" name="Column14763" dataDxfId="1771"/>
    <tableColumn id="14780" xr3:uid="{3297299D-2CDF-4825-BF6C-B34B1511EEAF}" name="Column14764" dataDxfId="1770"/>
    <tableColumn id="14781" xr3:uid="{B6248A65-3477-417C-A758-B867EC9CF88F}" name="Column14765" dataDxfId="1769"/>
    <tableColumn id="14782" xr3:uid="{5F47F79E-E84C-4F7D-9AF2-E34E3D9242DB}" name="Column14766" dataDxfId="1768"/>
    <tableColumn id="14783" xr3:uid="{5EC79E4D-7159-49D4-B7B4-49C489021AA9}" name="Column14767" dataDxfId="1767"/>
    <tableColumn id="14784" xr3:uid="{17B7E665-8E32-44F8-9EE8-34B18BCE3FE9}" name="Column14768" dataDxfId="1766"/>
    <tableColumn id="14785" xr3:uid="{C540268D-BE25-445F-9F93-2458AAB4EB58}" name="Column14769" dataDxfId="1765"/>
    <tableColumn id="14786" xr3:uid="{8E3724BB-5833-4F3D-9F13-1A1F0E8E8C89}" name="Column14770" dataDxfId="1764"/>
    <tableColumn id="14787" xr3:uid="{9D919B47-F477-453D-9D46-5D2317DBBF16}" name="Column14771" dataDxfId="1763"/>
    <tableColumn id="14788" xr3:uid="{B3DB03A6-3D12-462F-92F0-ECBA0CD77C22}" name="Column14772" dataDxfId="1762"/>
    <tableColumn id="14789" xr3:uid="{4399D200-A709-4955-81A5-F56E658D4162}" name="Column14773" dataDxfId="1761"/>
    <tableColumn id="14790" xr3:uid="{60F59F89-1515-4D6D-9AAA-F3F34EA3BF3B}" name="Column14774" dataDxfId="1760"/>
    <tableColumn id="14791" xr3:uid="{3B02FC35-48A0-41EC-8D10-36F0C34C0E85}" name="Column14775" dataDxfId="1759"/>
    <tableColumn id="14792" xr3:uid="{A358E0CD-307D-4396-B8A9-E0D613AF1A15}" name="Column14776" dataDxfId="1758"/>
    <tableColumn id="14793" xr3:uid="{55A2D571-0310-4872-8A71-D6B65437DA9C}" name="Column14777" dataDxfId="1757"/>
    <tableColumn id="14794" xr3:uid="{6C6ABC62-B3E2-4175-8B62-1A76FA982A81}" name="Column14778" dataDxfId="1756"/>
    <tableColumn id="14795" xr3:uid="{58248BEF-CF7C-4B56-9C38-03A3ECEB2B2F}" name="Column14779" dataDxfId="1755"/>
    <tableColumn id="14796" xr3:uid="{511F75D1-27FD-430B-8650-E8106FD4E352}" name="Column14780" dataDxfId="1754"/>
    <tableColumn id="14797" xr3:uid="{1A1550AC-8B7D-4D05-8081-6D4689B9A0FD}" name="Column14781" dataDxfId="1753"/>
    <tableColumn id="14798" xr3:uid="{025DF26F-A701-4823-B251-1DB1014B29A7}" name="Column14782" dataDxfId="1752"/>
    <tableColumn id="14799" xr3:uid="{07D05348-2D0C-42FA-98D0-421BCA357053}" name="Column14783" dataDxfId="1751"/>
    <tableColumn id="14800" xr3:uid="{338E347C-F100-4CB8-9EFD-FDB2710150E3}" name="Column14784" dataDxfId="1750"/>
    <tableColumn id="14801" xr3:uid="{95E86661-8D1C-468E-87D2-7831275AA029}" name="Column14785" dataDxfId="1749"/>
    <tableColumn id="14802" xr3:uid="{0C955BF4-AFF2-4C82-9FDC-66F65AFA44A8}" name="Column14786" dataDxfId="1748"/>
    <tableColumn id="14803" xr3:uid="{241DC028-F293-4AC7-8D1F-EEEF652D6C6F}" name="Column14787" dataDxfId="1747"/>
    <tableColumn id="14804" xr3:uid="{BEAF0A50-9B6F-4BCD-99E9-ABF6FF5E9C92}" name="Column14788" dataDxfId="1746"/>
    <tableColumn id="14805" xr3:uid="{1561BEF3-8FC1-451F-8D69-34D4D35D2981}" name="Column14789" dataDxfId="1745"/>
    <tableColumn id="14806" xr3:uid="{E142427C-1789-427F-BC91-A8CB94513083}" name="Column14790" dataDxfId="1744"/>
    <tableColumn id="14807" xr3:uid="{0AE78932-E9BA-4E4F-ABDB-45391CFE8669}" name="Column14791" dataDxfId="1743"/>
    <tableColumn id="14808" xr3:uid="{7CBF81B2-F0AF-4665-81E0-0A5DABDB8D53}" name="Column14792" dataDxfId="1742"/>
    <tableColumn id="14809" xr3:uid="{2505212C-9586-4C78-9512-9CC4F447713A}" name="Column14793" dataDxfId="1741"/>
    <tableColumn id="14810" xr3:uid="{1BBB0983-09F5-4C5A-A679-4DBED1CFCF95}" name="Column14794" dataDxfId="1740"/>
    <tableColumn id="14811" xr3:uid="{231380AC-34C5-4084-91E8-068A4A013994}" name="Column14795" dataDxfId="1739"/>
    <tableColumn id="14812" xr3:uid="{1F3BB80E-D2E5-4E46-A06E-1648CB584636}" name="Column14796" dataDxfId="1738"/>
    <tableColumn id="14813" xr3:uid="{81F9114A-9476-483B-85F2-3A2919C12763}" name="Column14797" dataDxfId="1737"/>
    <tableColumn id="14814" xr3:uid="{03C60307-5829-4D10-8748-8AECE6B9F0BF}" name="Column14798" dataDxfId="1736"/>
    <tableColumn id="14815" xr3:uid="{7C86C63E-D287-44CC-A488-774DF7C0BEB8}" name="Column14799" dataDxfId="1735"/>
    <tableColumn id="14816" xr3:uid="{4BA5B7FD-9539-4CA4-91D3-10774D64C21F}" name="Column14800" dataDxfId="1734"/>
    <tableColumn id="14817" xr3:uid="{9003764E-B059-4866-9CB5-BE13F1FBD81B}" name="Column14801" dataDxfId="1733"/>
    <tableColumn id="14818" xr3:uid="{06A351EE-591D-4303-84FB-87777EFB99CC}" name="Column14802" dataDxfId="1732"/>
    <tableColumn id="14819" xr3:uid="{176C772B-FA17-4E93-A637-A4EDD84953E6}" name="Column14803" dataDxfId="1731"/>
    <tableColumn id="14820" xr3:uid="{0D94D8A5-8047-46A2-8BC9-A47A52A6312B}" name="Column14804" dataDxfId="1730"/>
    <tableColumn id="14821" xr3:uid="{0781EF30-ABCB-40E6-AEB6-D6D322E1B916}" name="Column14805" dataDxfId="1729"/>
    <tableColumn id="14822" xr3:uid="{FCFFF3D3-E5B1-4484-B307-FB2246CF2BE4}" name="Column14806" dataDxfId="1728"/>
    <tableColumn id="14823" xr3:uid="{742FB0FC-5F5F-4966-8EA5-4CD71E312325}" name="Column14807" dataDxfId="1727"/>
    <tableColumn id="14824" xr3:uid="{9455329F-82E7-4502-83F4-F8AF01BDC7C7}" name="Column14808" dataDxfId="1726"/>
    <tableColumn id="14825" xr3:uid="{72B72AAF-EC5D-46E8-8F47-AC34B0B6BDB0}" name="Column14809" dataDxfId="1725"/>
    <tableColumn id="14826" xr3:uid="{4CC3A8E1-5856-4544-A7DA-1621B5A5C870}" name="Column14810" dataDxfId="1724"/>
    <tableColumn id="14827" xr3:uid="{A0372C7B-AB45-4B64-ACCB-1691FBF741AD}" name="Column14811" dataDxfId="1723"/>
    <tableColumn id="14828" xr3:uid="{77BD2A3A-A903-461A-A468-525B80F35F59}" name="Column14812" dataDxfId="1722"/>
    <tableColumn id="14829" xr3:uid="{CB166E6C-1499-480E-A33D-A6D9BF6A12B4}" name="Column14813" dataDxfId="1721"/>
    <tableColumn id="14830" xr3:uid="{D9193049-C1A1-4332-93CC-41D24D925F52}" name="Column14814" dataDxfId="1720"/>
    <tableColumn id="14831" xr3:uid="{BBD9B21E-B7C7-4AC1-8E48-0A313403922E}" name="Column14815" dataDxfId="1719"/>
    <tableColumn id="14832" xr3:uid="{2DCC9F89-E698-4AF1-8B07-5D63FCFF574E}" name="Column14816" dataDxfId="1718"/>
    <tableColumn id="14833" xr3:uid="{2EE4D99F-704E-4957-A032-E4002F7C9E33}" name="Column14817" dataDxfId="1717"/>
    <tableColumn id="14834" xr3:uid="{BAEB96A0-01BB-4A1B-889F-D0C6463CDD0A}" name="Column14818" dataDxfId="1716"/>
    <tableColumn id="14835" xr3:uid="{454965F6-B8F4-45ED-9653-BF692951D28D}" name="Column14819" dataDxfId="1715"/>
    <tableColumn id="14836" xr3:uid="{708348D3-3468-4BC4-8E94-A62D91B8B09F}" name="Column14820" dataDxfId="1714"/>
    <tableColumn id="14837" xr3:uid="{693575F6-22FF-4BE3-AE93-299476FA45C3}" name="Column14821" dataDxfId="1713"/>
    <tableColumn id="14838" xr3:uid="{53E0DE3F-0D08-49FF-83EC-FAF2DD1B5A44}" name="Column14822" dataDxfId="1712"/>
    <tableColumn id="14839" xr3:uid="{4419AF31-246E-4605-8CFD-BE362FDE1E36}" name="Column14823" dataDxfId="1711"/>
    <tableColumn id="14840" xr3:uid="{529DB817-6C50-46B7-AD0F-228E97BFEDAD}" name="Column14824" dataDxfId="1710"/>
    <tableColumn id="14841" xr3:uid="{0E0AD6A8-B64D-4F02-BEDA-BB5D9F826F80}" name="Column14825" dataDxfId="1709"/>
    <tableColumn id="14842" xr3:uid="{AAD22BF9-8C4B-47F9-BEEE-8374ED6E114C}" name="Column14826" dataDxfId="1708"/>
    <tableColumn id="14843" xr3:uid="{4DC457B7-E6D7-4F23-8083-857764171C0A}" name="Column14827" dataDxfId="1707"/>
    <tableColumn id="14844" xr3:uid="{61F1B280-364A-44B7-8FBD-1778D0D9D954}" name="Column14828" dataDxfId="1706"/>
    <tableColumn id="14845" xr3:uid="{D2213D62-F8B8-4E38-B3AC-12CF078DF88F}" name="Column14829" dataDxfId="1705"/>
    <tableColumn id="14846" xr3:uid="{2540988A-A50C-4D3C-B59D-7463095F4831}" name="Column14830" dataDxfId="1704"/>
    <tableColumn id="14847" xr3:uid="{628D28D3-46F0-4AA0-841C-BDD32151BB21}" name="Column14831" dataDxfId="1703"/>
    <tableColumn id="14848" xr3:uid="{AF3777EA-0D02-46D4-9739-8A0373E950CC}" name="Column14832" dataDxfId="1702"/>
    <tableColumn id="14849" xr3:uid="{D4E49DC1-FFE1-4868-AA60-77DB6BA72B4F}" name="Column14833" dataDxfId="1701"/>
    <tableColumn id="14850" xr3:uid="{C7225044-8934-48F1-A5B0-14DF08D5037C}" name="Column14834" dataDxfId="1700"/>
    <tableColumn id="14851" xr3:uid="{56CE2245-2858-4AF9-AE31-4A99663F9841}" name="Column14835" dataDxfId="1699"/>
    <tableColumn id="14852" xr3:uid="{6F3E1BC8-F31D-40EB-A7ED-AA85CAB3E5AB}" name="Column14836" dataDxfId="1698"/>
    <tableColumn id="14853" xr3:uid="{C69E4465-3864-4B06-A105-C5BFC9672CE7}" name="Column14837" dataDxfId="1697"/>
    <tableColumn id="14854" xr3:uid="{84B71715-9BE1-4460-A6E6-680C81A92CCA}" name="Column14838" dataDxfId="1696"/>
    <tableColumn id="14855" xr3:uid="{F5E3DE9E-9AB3-4CFD-AAD0-0D7DFA08A8B9}" name="Column14839" dataDxfId="1695"/>
    <tableColumn id="14856" xr3:uid="{FF58D469-25D7-4FEE-9850-086AE643F778}" name="Column14840" dataDxfId="1694"/>
    <tableColumn id="14857" xr3:uid="{06CDA22C-5837-44B0-B7B0-08F65B7CDF71}" name="Column14841" dataDxfId="1693"/>
    <tableColumn id="14858" xr3:uid="{4D0D4080-B44D-4BA7-868C-94B3CB85FDA7}" name="Column14842" dataDxfId="1692"/>
    <tableColumn id="14859" xr3:uid="{5BFA5179-9B2E-4E54-8568-952FE9405631}" name="Column14843" dataDxfId="1691"/>
    <tableColumn id="14860" xr3:uid="{E26E9C2C-40B7-4B8A-9885-D8F62D42EFA3}" name="Column14844" dataDxfId="1690"/>
    <tableColumn id="14861" xr3:uid="{AA0D8EE2-FA86-43CB-AE78-8BC6F2E9F951}" name="Column14845" dataDxfId="1689"/>
    <tableColumn id="14862" xr3:uid="{D6A1D0E1-6F59-4E02-B8C0-52F681BE801D}" name="Column14846" dataDxfId="1688"/>
    <tableColumn id="14863" xr3:uid="{43040BC9-B81A-43B6-8277-2F9281D1681F}" name="Column14847" dataDxfId="1687"/>
    <tableColumn id="14864" xr3:uid="{F9D7ADFE-9EA6-46A5-8C02-7F754A8AC5C2}" name="Column14848" dataDxfId="1686"/>
    <tableColumn id="14865" xr3:uid="{119A5288-D9D7-4927-9D2A-1BFD5CB4A96A}" name="Column14849" dataDxfId="1685"/>
    <tableColumn id="14866" xr3:uid="{7F9297BA-2E8E-43E8-82B6-2A5625668C0A}" name="Column14850" dataDxfId="1684"/>
    <tableColumn id="14867" xr3:uid="{01E80482-96ED-4731-8F4A-6BC31EABFA58}" name="Column14851" dataDxfId="1683"/>
    <tableColumn id="14868" xr3:uid="{7E360828-DEEB-4994-A59F-7ABC9AD938E8}" name="Column14852" dataDxfId="1682"/>
    <tableColumn id="14869" xr3:uid="{0F12238A-E986-4E01-A0FB-DA1E7E096CBA}" name="Column14853" dataDxfId="1681"/>
    <tableColumn id="14870" xr3:uid="{869DDEF1-DC9C-41E9-B291-6DDF385492FD}" name="Column14854" dataDxfId="1680"/>
    <tableColumn id="14871" xr3:uid="{1FE48E55-4398-497C-8B8E-1FBFD3DFA53D}" name="Column14855" dataDxfId="1679"/>
    <tableColumn id="14872" xr3:uid="{2EF01DEE-BD4C-4B5F-8484-B22AD0DCCC37}" name="Column14856" dataDxfId="1678"/>
    <tableColumn id="14873" xr3:uid="{52390C12-4BC7-40AA-B093-F54FA5FFDA01}" name="Column14857" dataDxfId="1677"/>
    <tableColumn id="14874" xr3:uid="{DF16E5A3-A0A9-4940-AE17-84FD98D2CDD3}" name="Column14858" dataDxfId="1676"/>
    <tableColumn id="14875" xr3:uid="{F75AABDD-536E-4976-92CD-B2DFDDBADACA}" name="Column14859" dataDxfId="1675"/>
    <tableColumn id="14876" xr3:uid="{F9C01958-7D68-491F-8B9A-DDFB7D078B1F}" name="Column14860" dataDxfId="1674"/>
    <tableColumn id="14877" xr3:uid="{D5808EF4-DC7F-4752-9B89-152AC84D15A1}" name="Column14861" dataDxfId="1673"/>
    <tableColumn id="14878" xr3:uid="{FF569D85-5773-4D43-B776-17D39B725760}" name="Column14862" dataDxfId="1672"/>
    <tableColumn id="14879" xr3:uid="{FCDEFA38-E915-4717-9B19-8E6DBA00A068}" name="Column14863" dataDxfId="1671"/>
    <tableColumn id="14880" xr3:uid="{42322A57-10DA-428A-A891-409F290B029F}" name="Column14864" dataDxfId="1670"/>
    <tableColumn id="14881" xr3:uid="{563E0C11-2613-4BDC-B70A-61E22FD94B9E}" name="Column14865" dataDxfId="1669"/>
    <tableColumn id="14882" xr3:uid="{A54D1001-AB6E-4271-A2DE-A24F7EFF6634}" name="Column14866" dataDxfId="1668"/>
    <tableColumn id="14883" xr3:uid="{D5571B30-7758-4525-8E00-BF7C68B2B7B4}" name="Column14867" dataDxfId="1667"/>
    <tableColumn id="14884" xr3:uid="{DFFECBC8-1105-4BF4-B2FB-CD6FBB8D0B42}" name="Column14868" dataDxfId="1666"/>
    <tableColumn id="14885" xr3:uid="{DEE1BE50-A4C1-48CD-B71D-B4999695E018}" name="Column14869" dataDxfId="1665"/>
    <tableColumn id="14886" xr3:uid="{D403678C-8AFA-44AC-AD32-6632246F44A7}" name="Column14870" dataDxfId="1664"/>
    <tableColumn id="14887" xr3:uid="{F46663DF-CF23-4D81-B293-2A44FE19DAFF}" name="Column14871" dataDxfId="1663"/>
    <tableColumn id="14888" xr3:uid="{F113E063-3DA1-40B4-868B-676001A15620}" name="Column14872" dataDxfId="1662"/>
    <tableColumn id="14889" xr3:uid="{C9F3067F-DB0A-41D7-A500-027FAB567FFB}" name="Column14873" dataDxfId="1661"/>
    <tableColumn id="14890" xr3:uid="{1D821644-21AA-4B6E-ABC5-E13F103C7D51}" name="Column14874" dataDxfId="1660"/>
    <tableColumn id="14891" xr3:uid="{7AFCA364-E183-40E1-B640-0179EE9E9920}" name="Column14875" dataDxfId="1659"/>
    <tableColumn id="14892" xr3:uid="{4D269DF6-C013-4F2B-B03D-D98FC2BAEC45}" name="Column14876" dataDxfId="1658"/>
    <tableColumn id="14893" xr3:uid="{93DAFEC0-964B-4163-ADF3-74A2143A2C05}" name="Column14877" dataDxfId="1657"/>
    <tableColumn id="14894" xr3:uid="{742894A7-CCB6-4631-ADAE-94DCC6C189FE}" name="Column14878" dataDxfId="1656"/>
    <tableColumn id="14895" xr3:uid="{B9137FEB-A28D-4028-A078-D4A78603ECEA}" name="Column14879" dataDxfId="1655"/>
    <tableColumn id="14896" xr3:uid="{404189CE-79B0-492A-9385-18D1D909BF34}" name="Column14880" dataDxfId="1654"/>
    <tableColumn id="14897" xr3:uid="{405DEEBE-65D0-4B0E-A6D4-57C04A815905}" name="Column14881" dataDxfId="1653"/>
    <tableColumn id="14898" xr3:uid="{73BDED4D-0145-4774-8A47-A4EE9254AC66}" name="Column14882" dataDxfId="1652"/>
    <tableColumn id="14899" xr3:uid="{AACC425A-DC41-49D3-9C1A-7CC1B742C0BC}" name="Column14883" dataDxfId="1651"/>
    <tableColumn id="14900" xr3:uid="{37321470-182B-48F3-8425-E6478F4EBB8D}" name="Column14884" dataDxfId="1650"/>
    <tableColumn id="14901" xr3:uid="{BF6619EF-A5E7-41B9-8B03-40E816B6782A}" name="Column14885" dataDxfId="1649"/>
    <tableColumn id="14902" xr3:uid="{3EAE7A2C-EFA7-48A1-80CB-152B8FD28B3D}" name="Column14886" dataDxfId="1648"/>
    <tableColumn id="14903" xr3:uid="{A5228BD6-ACC1-4B4D-80CB-4291173D48CB}" name="Column14887" dataDxfId="1647"/>
    <tableColumn id="14904" xr3:uid="{4B9EB0C5-D38E-419F-8EE5-E80DFC3EA331}" name="Column14888" dataDxfId="1646"/>
    <tableColumn id="14905" xr3:uid="{7A1BB437-13DC-4FB0-8DC3-CFD55172FFE3}" name="Column14889" dataDxfId="1645"/>
    <tableColumn id="14906" xr3:uid="{FE2106B6-D479-4583-9426-4DFE01513D12}" name="Column14890" dataDxfId="1644"/>
    <tableColumn id="14907" xr3:uid="{D3F5EE76-2AB5-470F-A0B9-61166FCCDA59}" name="Column14891" dataDxfId="1643"/>
    <tableColumn id="14908" xr3:uid="{6E2FCB83-7CCF-4B41-8FD6-B7A4565C46B2}" name="Column14892" dataDxfId="1642"/>
    <tableColumn id="14909" xr3:uid="{A9257B77-1946-4B66-A914-EC4A7E07BD74}" name="Column14893" dataDxfId="1641"/>
    <tableColumn id="14910" xr3:uid="{920A90AC-D1BF-46D5-B4D3-8377C69673AC}" name="Column14894" dataDxfId="1640"/>
    <tableColumn id="14911" xr3:uid="{75CC3D38-9B62-4E7A-BB41-23C27A0791AB}" name="Column14895" dataDxfId="1639"/>
    <tableColumn id="14912" xr3:uid="{DF527FD4-B934-47A6-8AE6-CEE13A274985}" name="Column14896" dataDxfId="1638"/>
    <tableColumn id="14913" xr3:uid="{F5F09190-E8D8-4DFC-871B-198CB9E2D7EA}" name="Column14897" dataDxfId="1637"/>
    <tableColumn id="14914" xr3:uid="{489EF84E-368B-48EE-A64E-383C06E1D348}" name="Column14898" dataDxfId="1636"/>
    <tableColumn id="14915" xr3:uid="{FA457C0E-EDB6-4DB8-998E-C9A3416C6BBB}" name="Column14899" dataDxfId="1635"/>
    <tableColumn id="14916" xr3:uid="{5148A89C-AFE2-4282-9FCF-2132D02D6212}" name="Column14900" dataDxfId="1634"/>
    <tableColumn id="14917" xr3:uid="{0197A36C-C2A0-4435-9792-A088CA813EC2}" name="Column14901" dataDxfId="1633"/>
    <tableColumn id="14918" xr3:uid="{B1D0538A-C958-43CE-86F4-05F8E0907748}" name="Column14902" dataDxfId="1632"/>
    <tableColumn id="14919" xr3:uid="{3977682D-9F39-43F5-9C9E-2CF73DDB11CA}" name="Column14903" dataDxfId="1631"/>
    <tableColumn id="14920" xr3:uid="{7021AACB-6E5F-4AFC-B62F-9E6FA6BFE6BB}" name="Column14904" dataDxfId="1630"/>
    <tableColumn id="14921" xr3:uid="{C14E0C34-8A48-4B8F-A3F1-D93C373FE3FD}" name="Column14905" dataDxfId="1629"/>
    <tableColumn id="14922" xr3:uid="{AE08B126-FCF8-406C-8ED1-676E51260D19}" name="Column14906" dataDxfId="1628"/>
    <tableColumn id="14923" xr3:uid="{8942ED82-56C3-4AAF-85B2-88E0872E74B9}" name="Column14907" dataDxfId="1627"/>
    <tableColumn id="14924" xr3:uid="{641656F3-4BD2-44B4-93DF-8FC954C61B86}" name="Column14908" dataDxfId="1626"/>
    <tableColumn id="14925" xr3:uid="{ECD08AFF-4429-40AC-B9E8-04442A499852}" name="Column14909" dataDxfId="1625"/>
    <tableColumn id="14926" xr3:uid="{A45A6493-8634-4FBC-B7E9-8E885945B4F5}" name="Column14910" dataDxfId="1624"/>
    <tableColumn id="14927" xr3:uid="{788CED09-30F8-4C75-81C9-EFE5AC7B5C4C}" name="Column14911" dataDxfId="1623"/>
    <tableColumn id="14928" xr3:uid="{D5D42010-A057-4AE5-AC0F-380FA9F29CF4}" name="Column14912" dataDxfId="1622"/>
    <tableColumn id="14929" xr3:uid="{AFB4C2B7-8263-412F-859D-E5464D667036}" name="Column14913" dataDxfId="1621"/>
    <tableColumn id="14930" xr3:uid="{4A4B5552-A27D-450C-B607-6871170FF0E3}" name="Column14914" dataDxfId="1620"/>
    <tableColumn id="14931" xr3:uid="{CF0DDA11-16E4-4ED2-B2E9-FD1E02DDF121}" name="Column14915" dataDxfId="1619"/>
    <tableColumn id="14932" xr3:uid="{DEF1F582-FE7D-4D80-9812-7BA696DAE8A9}" name="Column14916" dataDxfId="1618"/>
    <tableColumn id="14933" xr3:uid="{9DE78EC8-745C-4FDA-904D-FCDD8214BC13}" name="Column14917" dataDxfId="1617"/>
    <tableColumn id="14934" xr3:uid="{3BBA187B-5CBF-4E2D-8384-E174D6634C4C}" name="Column14918" dataDxfId="1616"/>
    <tableColumn id="14935" xr3:uid="{2701DFC5-FDB0-4D13-9769-561D56AE3DFF}" name="Column14919" dataDxfId="1615"/>
    <tableColumn id="14936" xr3:uid="{6CC2AC1F-43B8-45D5-9AC8-79CDDE914BE0}" name="Column14920" dataDxfId="1614"/>
    <tableColumn id="14937" xr3:uid="{56959018-AAEA-4387-9D7D-2913B46F1F59}" name="Column14921" dataDxfId="1613"/>
    <tableColumn id="14938" xr3:uid="{06354586-B35A-4ACB-9705-DC6429DDA861}" name="Column14922" dataDxfId="1612"/>
    <tableColumn id="14939" xr3:uid="{6E03B5A4-E04C-4831-B33A-C50557101BB4}" name="Column14923" dataDxfId="1611"/>
    <tableColumn id="14940" xr3:uid="{CF061EBD-2060-4A41-B0EE-AECE6EC8238F}" name="Column14924" dataDxfId="1610"/>
    <tableColumn id="14941" xr3:uid="{98299785-C582-4357-B5CB-BC7FE99ACCB6}" name="Column14925" dataDxfId="1609"/>
    <tableColumn id="14942" xr3:uid="{2C35457A-69BD-4F29-BA22-08BBF596D9CA}" name="Column14926" dataDxfId="1608"/>
    <tableColumn id="14943" xr3:uid="{35E9A41D-6F93-4917-A3B9-603C897146C0}" name="Column14927" dataDxfId="1607"/>
    <tableColumn id="14944" xr3:uid="{A859EF74-7127-441D-AEDA-EA7B0C795B4D}" name="Column14928" dataDxfId="1606"/>
    <tableColumn id="14945" xr3:uid="{746851CE-0AA4-458B-B558-752606CE6A6F}" name="Column14929" dataDxfId="1605"/>
    <tableColumn id="14946" xr3:uid="{D37ECF32-8AC8-401E-9763-C6B0B2BE89E2}" name="Column14930" dataDxfId="1604"/>
    <tableColumn id="14947" xr3:uid="{EFA3B07A-F061-469B-ACF6-888C3B72D24B}" name="Column14931" dataDxfId="1603"/>
    <tableColumn id="14948" xr3:uid="{A1F9C8B5-969F-4B6C-AB20-F9F94EC0A7D3}" name="Column14932" dataDxfId="1602"/>
    <tableColumn id="14949" xr3:uid="{6C4452C0-E8D1-46DB-85E2-9A090505CE42}" name="Column14933" dataDxfId="1601"/>
    <tableColumn id="14950" xr3:uid="{E225B24F-CEE1-46AD-AC70-42736895BFE3}" name="Column14934" dataDxfId="1600"/>
    <tableColumn id="14951" xr3:uid="{9AA0DA68-7CC8-45E7-A8F1-BAE8CB5F392D}" name="Column14935" dataDxfId="1599"/>
    <tableColumn id="14952" xr3:uid="{C263D07D-7968-4535-BD4F-C6D0B284DD1A}" name="Column14936" dataDxfId="1598"/>
    <tableColumn id="14953" xr3:uid="{4356FA36-EF7C-4BC9-AC5A-4AF831E02923}" name="Column14937" dataDxfId="1597"/>
    <tableColumn id="14954" xr3:uid="{FAC69A54-3462-426D-9264-E0C4F6E97E8E}" name="Column14938" dataDxfId="1596"/>
    <tableColumn id="14955" xr3:uid="{AD06DC0A-5F68-43A3-8570-A38419E4EF9D}" name="Column14939" dataDxfId="1595"/>
    <tableColumn id="14956" xr3:uid="{67426027-C977-4B5F-8632-63C7EA880F76}" name="Column14940" dataDxfId="1594"/>
    <tableColumn id="14957" xr3:uid="{F9D258BA-9C8B-4AE5-9962-2051412D729E}" name="Column14941" dataDxfId="1593"/>
    <tableColumn id="14958" xr3:uid="{94AD6BF3-5159-49A1-A10C-A17B404CB4F6}" name="Column14942" dataDxfId="1592"/>
    <tableColumn id="14959" xr3:uid="{EFCF7B69-2D7A-4012-8384-A63DCC5CE3A2}" name="Column14943" dataDxfId="1591"/>
    <tableColumn id="14960" xr3:uid="{40EAB256-3CEB-43EA-AADA-1AF84E18160D}" name="Column14944" dataDxfId="1590"/>
    <tableColumn id="14961" xr3:uid="{BFC7BDC2-F40D-42FD-B4AF-837073FBF8CB}" name="Column14945" dataDxfId="1589"/>
    <tableColumn id="14962" xr3:uid="{39F95D5B-327B-4232-947E-2931D05C1781}" name="Column14946" dataDxfId="1588"/>
    <tableColumn id="14963" xr3:uid="{17768FDD-35A8-49EE-9A94-EB4C3630833F}" name="Column14947" dataDxfId="1587"/>
    <tableColumn id="14964" xr3:uid="{1A45D1A0-32AE-4853-85E8-053D0F3432E9}" name="Column14948" dataDxfId="1586"/>
    <tableColumn id="14965" xr3:uid="{D060EF15-0F47-42C8-9BAF-950975996B63}" name="Column14949" dataDxfId="1585"/>
    <tableColumn id="14966" xr3:uid="{1E424DFD-8B49-4C12-AF89-80E20EBF8D1B}" name="Column14950" dataDxfId="1584"/>
    <tableColumn id="14967" xr3:uid="{A32FBD73-E6F8-494C-A89D-879FA91C295B}" name="Column14951" dataDxfId="1583"/>
    <tableColumn id="14968" xr3:uid="{9DE82E62-CD39-452B-8304-85315663590A}" name="Column14952" dataDxfId="1582"/>
    <tableColumn id="14969" xr3:uid="{6ED76D81-CE44-4568-98CF-2289C550875F}" name="Column14953" dataDxfId="1581"/>
    <tableColumn id="14970" xr3:uid="{DA202A7C-A69C-4972-BFB2-C3AA65E58501}" name="Column14954" dataDxfId="1580"/>
    <tableColumn id="14971" xr3:uid="{E5E162A0-E7E4-4139-B3B5-E472A35B19E7}" name="Column14955" dataDxfId="1579"/>
    <tableColumn id="14972" xr3:uid="{6C76F7EC-C805-4A18-B7FF-27B3C65EE1E1}" name="Column14956" dataDxfId="1578"/>
    <tableColumn id="14973" xr3:uid="{4241B09B-4C05-4035-9269-B63429189842}" name="Column14957" dataDxfId="1577"/>
    <tableColumn id="14974" xr3:uid="{AE856A0A-737C-4549-8FF2-4D75A44CA856}" name="Column14958" dataDxfId="1576"/>
    <tableColumn id="14975" xr3:uid="{13E1AD46-34A3-49A2-9CEC-6BB3F90875D6}" name="Column14959" dataDxfId="1575"/>
    <tableColumn id="14976" xr3:uid="{18499FC0-03B7-48DF-8D8B-BCFB989198FD}" name="Column14960" dataDxfId="1574"/>
    <tableColumn id="14977" xr3:uid="{0810368E-A3E6-4806-B401-0D63D9401D13}" name="Column14961" dataDxfId="1573"/>
    <tableColumn id="14978" xr3:uid="{31F0B2D9-2F77-4909-8D4A-3087622612D8}" name="Column14962" dataDxfId="1572"/>
    <tableColumn id="14979" xr3:uid="{94FA2489-3192-4E4A-8958-BFE2115D76F1}" name="Column14963" dataDxfId="1571"/>
    <tableColumn id="14980" xr3:uid="{79DDEAB2-F395-4D25-A6AE-8A1260FDD3C8}" name="Column14964" dataDxfId="1570"/>
    <tableColumn id="14981" xr3:uid="{7076C49B-DAA0-45BA-84E8-5BFAE5C076D8}" name="Column14965" dataDxfId="1569"/>
    <tableColumn id="14982" xr3:uid="{DFD1B396-29FC-46FA-ABBE-49DAB37E988E}" name="Column14966" dataDxfId="1568"/>
    <tableColumn id="14983" xr3:uid="{246A78D1-4934-4C94-8E4D-075C0D513055}" name="Column14967" dataDxfId="1567"/>
    <tableColumn id="14984" xr3:uid="{D38507AC-54BD-4355-AEC9-81B7B34370DB}" name="Column14968" dataDxfId="1566"/>
    <tableColumn id="14985" xr3:uid="{37EF0F19-B251-4CA1-94AD-58DFA3B1F220}" name="Column14969" dataDxfId="1565"/>
    <tableColumn id="14986" xr3:uid="{08379BD6-D01C-44AA-8099-448DF41462BF}" name="Column14970" dataDxfId="1564"/>
    <tableColumn id="14987" xr3:uid="{084534A7-CFAE-4B13-81B3-4182F70DF316}" name="Column14971" dataDxfId="1563"/>
    <tableColumn id="14988" xr3:uid="{588B0FD1-750F-47A2-ADF5-7815841FE957}" name="Column14972" dataDxfId="1562"/>
    <tableColumn id="14989" xr3:uid="{AF35420E-52E2-44AD-A713-3F960E8ABFF8}" name="Column14973" dataDxfId="1561"/>
    <tableColumn id="14990" xr3:uid="{309CDE12-B26A-403A-B121-7BBB5E30ABBE}" name="Column14974" dataDxfId="1560"/>
    <tableColumn id="14991" xr3:uid="{F88D0E76-1098-4299-8395-CB7911D6F336}" name="Column14975" dataDxfId="1559"/>
    <tableColumn id="14992" xr3:uid="{7327D99E-37D7-430B-B062-695429B9F1D3}" name="Column14976" dataDxfId="1558"/>
    <tableColumn id="14993" xr3:uid="{A07AC642-6733-40A2-8C42-B421FB73AF5E}" name="Column14977" dataDxfId="1557"/>
    <tableColumn id="14994" xr3:uid="{13A567F2-5931-4747-8C1B-4D118A1B65F4}" name="Column14978" dataDxfId="1556"/>
    <tableColumn id="14995" xr3:uid="{FEE6F366-A2FF-4567-99D6-D94AB32D9DEB}" name="Column14979" dataDxfId="1555"/>
    <tableColumn id="14996" xr3:uid="{80A46D04-4B5F-4368-8748-846B4C24F42E}" name="Column14980" dataDxfId="1554"/>
    <tableColumn id="14997" xr3:uid="{32FD1D6B-7274-4D35-BC18-B3B6F87A17A9}" name="Column14981" dataDxfId="1553"/>
    <tableColumn id="14998" xr3:uid="{A8D70AA1-1062-406C-B70D-B41F96F6EC38}" name="Column14982" dataDxfId="1552"/>
    <tableColumn id="14999" xr3:uid="{FA5BE7C2-53B4-458D-B123-F9F33C6B0571}" name="Column14983" dataDxfId="1551"/>
    <tableColumn id="15000" xr3:uid="{4B7C5F0B-E889-42C0-BEE8-DFCC22FC6275}" name="Column14984" dataDxfId="1550"/>
    <tableColumn id="15001" xr3:uid="{E191F2DE-080E-4283-B40A-DA6E07A1C451}" name="Column14985" dataDxfId="1549"/>
    <tableColumn id="15002" xr3:uid="{4D3C2252-12A5-4E1E-A60C-935A39489B29}" name="Column14986" dataDxfId="1548"/>
    <tableColumn id="15003" xr3:uid="{7779E249-CEEF-4413-8806-BB10F01586D8}" name="Column14987" dataDxfId="1547"/>
    <tableColumn id="15004" xr3:uid="{549A60A5-7D99-4C1A-B606-059B57A12205}" name="Column14988" dataDxfId="1546"/>
    <tableColumn id="15005" xr3:uid="{24623B2F-EF7E-47D9-BC34-0CD71759019E}" name="Column14989" dataDxfId="1545"/>
    <tableColumn id="15006" xr3:uid="{D4CE9465-6E88-4F48-BC3D-FE7434D33EE6}" name="Column14990" dataDxfId="1544"/>
    <tableColumn id="15007" xr3:uid="{0E333558-AB90-4697-9A5B-D19DACC02839}" name="Column14991" dataDxfId="1543"/>
    <tableColumn id="15008" xr3:uid="{3DDB1F1E-821E-40F8-9AC0-E22E8FA16174}" name="Column14992" dataDxfId="1542"/>
    <tableColumn id="15009" xr3:uid="{E296B125-F2B0-488A-92B3-07ED65971CF3}" name="Column14993" dataDxfId="1541"/>
    <tableColumn id="15010" xr3:uid="{9D4E1FDF-8429-4B61-A193-F496AAA9D0F0}" name="Column14994" dataDxfId="1540"/>
    <tableColumn id="15011" xr3:uid="{B6DEE187-4DD3-4F17-9E30-D2581C3A862A}" name="Column14995" dataDxfId="1539"/>
    <tableColumn id="15012" xr3:uid="{577128F9-6CF4-4353-8804-E6BBC2A12A1E}" name="Column14996" dataDxfId="1538"/>
    <tableColumn id="15013" xr3:uid="{F32FF937-D5E2-400D-B452-5B19CF27912A}" name="Column14997" dataDxfId="1537"/>
    <tableColumn id="15014" xr3:uid="{A664C361-EA6D-45B8-997D-980F6A2F800B}" name="Column14998" dataDxfId="1536"/>
    <tableColumn id="15015" xr3:uid="{42B13FB8-CC80-4A42-A745-F11E953712AF}" name="Column14999" dataDxfId="1535"/>
    <tableColumn id="15016" xr3:uid="{3F0AAF2D-AFC5-4C96-806A-9FCDEF6FAF56}" name="Column15000" dataDxfId="1534"/>
    <tableColumn id="15017" xr3:uid="{4434F205-588B-44C6-B571-505E0FBF4548}" name="Column15001" dataDxfId="1533"/>
    <tableColumn id="15018" xr3:uid="{3AD298BE-BBF7-4228-B2AC-43D230F3B488}" name="Column15002" dataDxfId="1532"/>
    <tableColumn id="15019" xr3:uid="{65A8BB30-EB1E-4527-A0B9-5B19C41DC011}" name="Column15003" dataDxfId="1531"/>
    <tableColumn id="15020" xr3:uid="{1271FC68-39A2-44A3-B69D-F25A64BBF94E}" name="Column15004" dataDxfId="1530"/>
    <tableColumn id="15021" xr3:uid="{C052F1A4-C67E-4560-AED2-BBF589CFC902}" name="Column15005" dataDxfId="1529"/>
    <tableColumn id="15022" xr3:uid="{EC70D17C-9FEC-4980-8F1A-D4AF6EA0B7EB}" name="Column15006" dataDxfId="1528"/>
    <tableColumn id="15023" xr3:uid="{B9F87A8A-244D-482C-8F87-E7A94EC5A61D}" name="Column15007" dataDxfId="1527"/>
    <tableColumn id="15024" xr3:uid="{4921BABD-F4AF-4A5B-958A-75CC148E4586}" name="Column15008" dataDxfId="1526"/>
    <tableColumn id="15025" xr3:uid="{29D4B8DF-1FBD-4115-9ADB-DC100C72704F}" name="Column15009" dataDxfId="1525"/>
    <tableColumn id="15026" xr3:uid="{C446D12E-CE5A-4BE9-9C96-42FAF7CB6E34}" name="Column15010" dataDxfId="1524"/>
    <tableColumn id="15027" xr3:uid="{BBB06038-4422-403D-B4A7-760978F7CDC2}" name="Column15011" dataDxfId="1523"/>
    <tableColumn id="15028" xr3:uid="{0FDFAD23-3515-4D6F-95BD-F727A6EBBC09}" name="Column15012" dataDxfId="1522"/>
    <tableColumn id="15029" xr3:uid="{523C72F6-BBE3-43C2-92A5-7F93EB9BF833}" name="Column15013" dataDxfId="1521"/>
    <tableColumn id="15030" xr3:uid="{16FB435E-E065-4219-AD11-A10C8E468DF9}" name="Column15014" dataDxfId="1520"/>
    <tableColumn id="15031" xr3:uid="{3002D3A2-2846-4A1E-8E55-163AD5548C0F}" name="Column15015" dataDxfId="1519"/>
    <tableColumn id="15032" xr3:uid="{1B2DD96F-EEEB-4AE2-BBA7-150AF817830B}" name="Column15016" dataDxfId="1518"/>
    <tableColumn id="15033" xr3:uid="{9DC1DA3D-7720-4AD0-8EA7-16B7B3E7C5C8}" name="Column15017" dataDxfId="1517"/>
    <tableColumn id="15034" xr3:uid="{417FE5DB-06E7-4BA6-9219-D106B4E7EFE7}" name="Column15018" dataDxfId="1516"/>
    <tableColumn id="15035" xr3:uid="{FCCB6E84-0144-40F4-9AE3-46CC0D4580C3}" name="Column15019" dataDxfId="1515"/>
    <tableColumn id="15036" xr3:uid="{C7831207-FB21-45ED-9EDF-E65466B90FE7}" name="Column15020" dataDxfId="1514"/>
    <tableColumn id="15037" xr3:uid="{EBDFD433-1BD1-42B4-9A57-24CC215E7BF7}" name="Column15021" dataDxfId="1513"/>
    <tableColumn id="15038" xr3:uid="{24BDFBFF-3AC8-4B5D-95FF-668FE1D287C1}" name="Column15022" dataDxfId="1512"/>
    <tableColumn id="15039" xr3:uid="{4CC99F74-5BC2-406D-8B3B-B23162299AEC}" name="Column15023" dataDxfId="1511"/>
    <tableColumn id="15040" xr3:uid="{21DE96D7-1709-43DF-A5CC-D9926919F17F}" name="Column15024" dataDxfId="1510"/>
    <tableColumn id="15041" xr3:uid="{4B925B45-70E5-42CF-B1C9-91A534A709DA}" name="Column15025" dataDxfId="1509"/>
    <tableColumn id="15042" xr3:uid="{3256C070-5198-4FE6-B635-19004B87D64B}" name="Column15026" dataDxfId="1508"/>
    <tableColumn id="15043" xr3:uid="{B80A855A-D340-416B-AEDE-49003455B3E5}" name="Column15027" dataDxfId="1507"/>
    <tableColumn id="15044" xr3:uid="{557F3710-E65C-445A-ACB7-0B268EA937D9}" name="Column15028" dataDxfId="1506"/>
    <tableColumn id="15045" xr3:uid="{180FDB35-04D8-4F45-9F17-08920015B053}" name="Column15029" dataDxfId="1505"/>
    <tableColumn id="15046" xr3:uid="{3B7C146C-AFB3-4CC9-A732-09C0FDA7B397}" name="Column15030" dataDxfId="1504"/>
    <tableColumn id="15047" xr3:uid="{87FB5373-5365-43F2-BC93-74C3CBED83D5}" name="Column15031" dataDxfId="1503"/>
    <tableColumn id="15048" xr3:uid="{74050A70-1307-4820-A3C4-AF5CE3FB76F1}" name="Column15032" dataDxfId="1502"/>
    <tableColumn id="15049" xr3:uid="{88FB76F4-0853-427D-9E32-6B5C14ECE7B8}" name="Column15033" dataDxfId="1501"/>
    <tableColumn id="15050" xr3:uid="{42286BCB-6207-4955-BFE3-4B91BD45B047}" name="Column15034" dataDxfId="1500"/>
    <tableColumn id="15051" xr3:uid="{C955DDAD-3FD3-4AE3-A186-C33A8185F654}" name="Column15035" dataDxfId="1499"/>
    <tableColumn id="15052" xr3:uid="{E8927990-11AC-4F94-B409-9ED24F5458FF}" name="Column15036" dataDxfId="1498"/>
    <tableColumn id="15053" xr3:uid="{FF0CED60-8F18-43D2-9D85-240842ACC86B}" name="Column15037" dataDxfId="1497"/>
    <tableColumn id="15054" xr3:uid="{C86144CB-B451-44C2-B322-7424C16B4FFC}" name="Column15038" dataDxfId="1496"/>
    <tableColumn id="15055" xr3:uid="{46995AD9-E16F-4596-B025-67450035369A}" name="Column15039" dataDxfId="1495"/>
    <tableColumn id="15056" xr3:uid="{C9DAB5BC-4C76-4227-A7F3-16F95219F5CB}" name="Column15040" dataDxfId="1494"/>
    <tableColumn id="15057" xr3:uid="{CF5113B3-C22D-4A63-95A1-BF40AE929CCA}" name="Column15041" dataDxfId="1493"/>
    <tableColumn id="15058" xr3:uid="{CE251F96-C5B3-4C29-A0D7-B267E19A649B}" name="Column15042" dataDxfId="1492"/>
    <tableColumn id="15059" xr3:uid="{2C3BE8D0-62AA-43EF-8D50-84ECD7874AEA}" name="Column15043" dataDxfId="1491"/>
    <tableColumn id="15060" xr3:uid="{200E7FA9-1A86-49DB-B849-A33D49F191F6}" name="Column15044" dataDxfId="1490"/>
    <tableColumn id="15061" xr3:uid="{55392A8C-AB9D-4E87-9E69-2218C2986BEB}" name="Column15045" dataDxfId="1489"/>
    <tableColumn id="15062" xr3:uid="{EBD17A91-C45E-4026-9D03-D30CEDBCB22F}" name="Column15046" dataDxfId="1488"/>
    <tableColumn id="15063" xr3:uid="{C3351541-822E-4179-AE14-5E7C81940FB0}" name="Column15047" dataDxfId="1487"/>
    <tableColumn id="15064" xr3:uid="{2A9C28C4-1774-41FF-99C0-36453DE43699}" name="Column15048" dataDxfId="1486"/>
    <tableColumn id="15065" xr3:uid="{C914E5B5-5C24-44BB-8D51-99F312A36562}" name="Column15049" dataDxfId="1485"/>
    <tableColumn id="15066" xr3:uid="{C3934C71-F309-4615-A3A6-8F72B972C696}" name="Column15050" dataDxfId="1484"/>
    <tableColumn id="15067" xr3:uid="{A7B98F55-30F1-4B45-880E-63B24A012BAA}" name="Column15051" dataDxfId="1483"/>
    <tableColumn id="15068" xr3:uid="{5110EDBD-F059-4345-9652-4F8DC04738ED}" name="Column15052" dataDxfId="1482"/>
    <tableColumn id="15069" xr3:uid="{8A50D6EE-F27D-4373-A3A7-F9FEE51E24DA}" name="Column15053" dataDxfId="1481"/>
    <tableColumn id="15070" xr3:uid="{F4B79CC0-19B2-4B52-91C0-4589738477A4}" name="Column15054" dataDxfId="1480"/>
    <tableColumn id="15071" xr3:uid="{95775DAE-6F7C-41A8-BF3E-368CC6E12198}" name="Column15055" dataDxfId="1479"/>
    <tableColumn id="15072" xr3:uid="{952715D8-6310-475F-B92C-EE7A38FE3BE9}" name="Column15056" dataDxfId="1478"/>
    <tableColumn id="15073" xr3:uid="{5258D093-BA67-4968-BF43-DDC63BC03647}" name="Column15057" dataDxfId="1477"/>
    <tableColumn id="15074" xr3:uid="{3CDCCB12-327B-43B0-ABD3-18196E70F18D}" name="Column15058" dataDxfId="1476"/>
    <tableColumn id="15075" xr3:uid="{36038783-D235-4FFF-97A0-59C227D134B2}" name="Column15059" dataDxfId="1475"/>
    <tableColumn id="15076" xr3:uid="{5F21611B-AC98-4490-B47C-3CBA98BF2818}" name="Column15060" dataDxfId="1474"/>
    <tableColumn id="15077" xr3:uid="{D65ACCBB-FB97-48A4-BED2-B82055A76433}" name="Column15061" dataDxfId="1473"/>
    <tableColumn id="15078" xr3:uid="{10195CF4-034C-4F13-BC1D-468F7E96042F}" name="Column15062" dataDxfId="1472"/>
    <tableColumn id="15079" xr3:uid="{5798581D-12EF-4618-8E59-50D0CE4AEB3D}" name="Column15063" dataDxfId="1471"/>
    <tableColumn id="15080" xr3:uid="{9437B0F3-2289-42FC-8CA3-305D2AFDA168}" name="Column15064" dataDxfId="1470"/>
    <tableColumn id="15081" xr3:uid="{19733849-85C5-4279-B930-762E5B3D6E23}" name="Column15065" dataDxfId="1469"/>
    <tableColumn id="15082" xr3:uid="{3AEC7D46-A22E-4671-9BEC-69A8CD713CA5}" name="Column15066" dataDxfId="1468"/>
    <tableColumn id="15083" xr3:uid="{7A65AF3E-7016-4EE8-ADF5-DF57DBDB25FE}" name="Column15067" dataDxfId="1467"/>
    <tableColumn id="15084" xr3:uid="{CD553FB2-0436-48BE-A716-67F6C9134813}" name="Column15068" dataDxfId="1466"/>
    <tableColumn id="15085" xr3:uid="{557D229C-BD2C-481C-96D8-5E563EDFCB82}" name="Column15069" dataDxfId="1465"/>
    <tableColumn id="15086" xr3:uid="{4963644C-2F09-4B23-8941-565BEB5686E1}" name="Column15070" dataDxfId="1464"/>
    <tableColumn id="15087" xr3:uid="{69B0B5B6-CDE4-43AD-8A45-3CC9A026111B}" name="Column15071" dataDxfId="1463"/>
    <tableColumn id="15088" xr3:uid="{C292934D-7EE9-4A68-84A4-50D3C5D65140}" name="Column15072" dataDxfId="1462"/>
    <tableColumn id="15089" xr3:uid="{8AB4D6F8-FC77-417C-89BD-438C6C6C910D}" name="Column15073" dataDxfId="1461"/>
    <tableColumn id="15090" xr3:uid="{EDFAEA9D-A8D9-47BB-80AC-989BD5E2E7E2}" name="Column15074" dataDxfId="1460"/>
    <tableColumn id="15091" xr3:uid="{33BF0980-EE00-45A4-8A60-446E923FE7C0}" name="Column15075" dataDxfId="1459"/>
    <tableColumn id="15092" xr3:uid="{9A3BCB6F-9174-42FD-A6DC-5DBCE14EEB09}" name="Column15076" dataDxfId="1458"/>
    <tableColumn id="15093" xr3:uid="{AFD1E957-F2D5-411E-9039-F06325F19DF7}" name="Column15077" dataDxfId="1457"/>
    <tableColumn id="15094" xr3:uid="{CA52B7B6-68B7-480D-B2C0-0191757B7F83}" name="Column15078" dataDxfId="1456"/>
    <tableColumn id="15095" xr3:uid="{8EF1214B-1565-4CF8-BA63-932CD95CCAA0}" name="Column15079" dataDxfId="1455"/>
    <tableColumn id="15096" xr3:uid="{A22AD2BC-1127-4FA3-81CE-118A68570406}" name="Column15080" dataDxfId="1454"/>
    <tableColumn id="15097" xr3:uid="{ED31FF36-90DA-405E-9E7E-B06357740325}" name="Column15081" dataDxfId="1453"/>
    <tableColumn id="15098" xr3:uid="{578F7ABF-38B6-418E-BDB8-55B65260C9BF}" name="Column15082" dataDxfId="1452"/>
    <tableColumn id="15099" xr3:uid="{0FDE6BC2-25C1-4EFD-BCE1-85E962CF3C96}" name="Column15083" dataDxfId="1451"/>
    <tableColumn id="15100" xr3:uid="{622E773A-6AC4-4847-9C49-0B36540E7228}" name="Column15084" dataDxfId="1450"/>
    <tableColumn id="15101" xr3:uid="{04C7027D-0855-44DC-A9D0-866D4B86693E}" name="Column15085" dataDxfId="1449"/>
    <tableColumn id="15102" xr3:uid="{3DD9B934-CF81-44E0-899D-3E15B51BD707}" name="Column15086" dataDxfId="1448"/>
    <tableColumn id="15103" xr3:uid="{E82A4D98-2F4E-4424-87D5-14892D9C5735}" name="Column15087" dataDxfId="1447"/>
    <tableColumn id="15104" xr3:uid="{B9B2075F-4958-4ECA-B971-C5E5DFC4EB7E}" name="Column15088" dataDxfId="1446"/>
    <tableColumn id="15105" xr3:uid="{3DC38364-6291-4A0E-9D5D-1D921E50F1BA}" name="Column15089" dataDxfId="1445"/>
    <tableColumn id="15106" xr3:uid="{83F8DF06-676E-4187-B564-4DB923EB799C}" name="Column15090" dataDxfId="1444"/>
    <tableColumn id="15107" xr3:uid="{3A76DA1F-D79A-4E01-83D8-565BF918D663}" name="Column15091" dataDxfId="1443"/>
    <tableColumn id="15108" xr3:uid="{2AAC7DC8-053C-4061-A083-B3B62367F344}" name="Column15092" dataDxfId="1442"/>
    <tableColumn id="15109" xr3:uid="{6D50081F-CE96-41E1-BABF-7F4DC4ED3EAB}" name="Column15093" dataDxfId="1441"/>
    <tableColumn id="15110" xr3:uid="{9005D924-B4DD-4C71-AAD1-8A70D81BD919}" name="Column15094" dataDxfId="1440"/>
    <tableColumn id="15111" xr3:uid="{CCF31B7F-659F-43C9-BEF3-35545D958C96}" name="Column15095" dataDxfId="1439"/>
    <tableColumn id="15112" xr3:uid="{FAAC5A42-DB0E-48C3-A280-24D59B98C771}" name="Column15096" dataDxfId="1438"/>
    <tableColumn id="15113" xr3:uid="{A6E8AFCE-3533-4208-BB0C-EC03BB117A51}" name="Column15097" dataDxfId="1437"/>
    <tableColumn id="15114" xr3:uid="{1619C0B7-6ACA-4BED-A64D-E78050E2413B}" name="Column15098" dataDxfId="1436"/>
    <tableColumn id="15115" xr3:uid="{502CAD1E-B09D-459F-96DE-A8303A6659D9}" name="Column15099" dataDxfId="1435"/>
    <tableColumn id="15116" xr3:uid="{575636C4-34DA-4EF4-B7E7-17781C5E648F}" name="Column15100" dataDxfId="1434"/>
    <tableColumn id="15117" xr3:uid="{1B383936-8359-43DB-A77B-4FB0A1BC41BA}" name="Column15101" dataDxfId="1433"/>
    <tableColumn id="15118" xr3:uid="{3F684FD3-3DCE-43EF-99D4-92539C0EC7D4}" name="Column15102" dataDxfId="1432"/>
    <tableColumn id="15119" xr3:uid="{9DAEBC77-C8A1-40BC-B6BB-39B12A468FA5}" name="Column15103" dataDxfId="1431"/>
    <tableColumn id="15120" xr3:uid="{993FAD78-8171-4CB4-A5E1-EBDA53D3EB32}" name="Column15104" dataDxfId="1430"/>
    <tableColumn id="15121" xr3:uid="{E6D59F4F-873D-44A2-9000-B2EF7A102D8E}" name="Column15105" dataDxfId="1429"/>
    <tableColumn id="15122" xr3:uid="{21C5AFE0-E387-4363-834A-70F6A827DF34}" name="Column15106" dataDxfId="1428"/>
    <tableColumn id="15123" xr3:uid="{7E400C3C-6FD0-4FC1-89A7-CA26AD3BF0AF}" name="Column15107" dataDxfId="1427"/>
    <tableColumn id="15124" xr3:uid="{DEF6EB94-B88D-432A-BBC3-A8B604389304}" name="Column15108" dataDxfId="1426"/>
    <tableColumn id="15125" xr3:uid="{B5EEC372-7060-479B-A282-8CD912FD3DB1}" name="Column15109" dataDxfId="1425"/>
    <tableColumn id="15126" xr3:uid="{68D9FB88-3F84-4805-9096-F8C7CEEE717D}" name="Column15110" dataDxfId="1424"/>
    <tableColumn id="15127" xr3:uid="{C1FC05A7-B8CD-4E25-B786-665271C94C3B}" name="Column15111" dataDxfId="1423"/>
    <tableColumn id="15128" xr3:uid="{4A11DD8A-7AB9-44F9-BA20-733948FC0C23}" name="Column15112" dataDxfId="1422"/>
    <tableColumn id="15129" xr3:uid="{A3CA2ACD-E24F-4100-9C02-EFA3E428544B}" name="Column15113" dataDxfId="1421"/>
    <tableColumn id="15130" xr3:uid="{C3A114D6-C28D-4757-870A-815E5D44F103}" name="Column15114" dataDxfId="1420"/>
    <tableColumn id="15131" xr3:uid="{C36EE44D-5141-4E57-B0C1-B7B5FEE76BCC}" name="Column15115" dataDxfId="1419"/>
    <tableColumn id="15132" xr3:uid="{1050E861-E33F-4D08-B846-B1A01A2643D5}" name="Column15116" dataDxfId="1418"/>
    <tableColumn id="15133" xr3:uid="{E32BC64C-5C5C-4B2C-9462-FF316784A334}" name="Column15117" dataDxfId="1417"/>
    <tableColumn id="15134" xr3:uid="{0CE71E15-E551-4D20-B80B-BAAB7FBCF974}" name="Column15118" dataDxfId="1416"/>
    <tableColumn id="15135" xr3:uid="{E6E85B3D-0807-4830-879E-F63969FF8DF3}" name="Column15119" dataDxfId="1415"/>
    <tableColumn id="15136" xr3:uid="{2AC735FA-FB69-443C-B01A-D5B52C7B5DA3}" name="Column15120" dataDxfId="1414"/>
    <tableColumn id="15137" xr3:uid="{071B2735-1E0D-4A44-B90A-0CDA052AF945}" name="Column15121" dataDxfId="1413"/>
    <tableColumn id="15138" xr3:uid="{7F220309-1603-490F-9877-BD78F579CEF0}" name="Column15122" dataDxfId="1412"/>
    <tableColumn id="15139" xr3:uid="{6C0124F4-3771-40F6-8927-4EC1C940B740}" name="Column15123" dataDxfId="1411"/>
    <tableColumn id="15140" xr3:uid="{D61F1E6F-A7EB-4E59-910A-96D08F070B1E}" name="Column15124" dataDxfId="1410"/>
    <tableColumn id="15141" xr3:uid="{559B1D12-8AD8-4BEB-8F6D-3396FCF8ED06}" name="Column15125" dataDxfId="1409"/>
    <tableColumn id="15142" xr3:uid="{DF5347F3-0D78-465C-B324-BF457E7365C1}" name="Column15126" dataDxfId="1408"/>
    <tableColumn id="15143" xr3:uid="{F354BD84-99A7-4CF6-B548-4A359467B27D}" name="Column15127" dataDxfId="1407"/>
    <tableColumn id="15144" xr3:uid="{C4FBCDEE-96EC-4E98-8841-9ABF5168C45A}" name="Column15128" dataDxfId="1406"/>
    <tableColumn id="15145" xr3:uid="{FF2BA5BB-0AFE-4E33-BA19-DC87B78AA94E}" name="Column15129" dataDxfId="1405"/>
    <tableColumn id="15146" xr3:uid="{46A00986-837A-4163-95E3-AB7B8655112A}" name="Column15130" dataDxfId="1404"/>
    <tableColumn id="15147" xr3:uid="{B32D051E-74A3-4D3D-ACFE-3AFFD7688B69}" name="Column15131" dataDxfId="1403"/>
    <tableColumn id="15148" xr3:uid="{64AD0DED-1750-408D-A08A-14E2565F3A7B}" name="Column15132" dataDxfId="1402"/>
    <tableColumn id="15149" xr3:uid="{4EB95B2C-F278-4C2F-9F27-C4FEE6322F59}" name="Column15133" dataDxfId="1401"/>
    <tableColumn id="15150" xr3:uid="{44B3191E-9F17-4B7C-9693-9C60987AF0D0}" name="Column15134" dataDxfId="1400"/>
    <tableColumn id="15151" xr3:uid="{CC8B2143-E52B-403B-9B53-CB5FA7313AC3}" name="Column15135" dataDxfId="1399"/>
    <tableColumn id="15152" xr3:uid="{BDC8296A-E88E-43AB-969A-B0CFE1C470B5}" name="Column15136" dataDxfId="1398"/>
    <tableColumn id="15153" xr3:uid="{31244156-43D0-44AA-9939-E0FB0482941C}" name="Column15137" dataDxfId="1397"/>
    <tableColumn id="15154" xr3:uid="{4F53F811-87EF-40DA-BE65-F4DE64B13B1C}" name="Column15138" dataDxfId="1396"/>
    <tableColumn id="15155" xr3:uid="{1683F781-54ED-4C90-AD5A-336A69646976}" name="Column15139" dataDxfId="1395"/>
    <tableColumn id="15156" xr3:uid="{4624C173-2375-4EAD-9A8F-E1AD69492432}" name="Column15140" dataDxfId="1394"/>
    <tableColumn id="15157" xr3:uid="{47B92BC7-2EA8-465A-98C7-3D6B68282768}" name="Column15141" dataDxfId="1393"/>
    <tableColumn id="15158" xr3:uid="{F8B0CD40-94EB-48D0-A8E6-1936DB9F705D}" name="Column15142" dataDxfId="1392"/>
    <tableColumn id="15159" xr3:uid="{05E9359A-8844-4803-97D5-DA31A3A87958}" name="Column15143" dataDxfId="1391"/>
    <tableColumn id="15160" xr3:uid="{0E4B1FA5-FD9F-4528-B37B-B52AA4F44FB6}" name="Column15144" dataDxfId="1390"/>
    <tableColumn id="15161" xr3:uid="{CD3E2974-6546-4CF5-A57D-F549BB3EA99C}" name="Column15145" dataDxfId="1389"/>
    <tableColumn id="15162" xr3:uid="{B47FBD45-3CFD-477C-82DC-321D3B9C1C53}" name="Column15146" dataDxfId="1388"/>
    <tableColumn id="15163" xr3:uid="{3C9CBB01-33B8-4454-B05B-BD8C77434A9F}" name="Column15147" dataDxfId="1387"/>
    <tableColumn id="15164" xr3:uid="{A1E2225C-D9B2-4E09-927A-02D23B8C3517}" name="Column15148" dataDxfId="1386"/>
    <tableColumn id="15165" xr3:uid="{3A85E86F-50ED-49BC-9885-0C3D5279BC41}" name="Column15149" dataDxfId="1385"/>
    <tableColumn id="15166" xr3:uid="{3A3A7CF8-974D-45D5-80F1-F1338D31692A}" name="Column15150" dataDxfId="1384"/>
    <tableColumn id="15167" xr3:uid="{E9B2F469-191C-49DF-990B-93C0B0C76082}" name="Column15151" dataDxfId="1383"/>
    <tableColumn id="15168" xr3:uid="{FF4B5292-086B-4528-B0ED-C6C61CC14894}" name="Column15152" dataDxfId="1382"/>
    <tableColumn id="15169" xr3:uid="{9817553C-E016-423D-9828-FA2447AC16B7}" name="Column15153" dataDxfId="1381"/>
    <tableColumn id="15170" xr3:uid="{5907909D-3CFC-49A2-95C0-2ED1CFB76470}" name="Column15154" dataDxfId="1380"/>
    <tableColumn id="15171" xr3:uid="{18589412-B731-444C-8E7C-49E0361DAF46}" name="Column15155" dataDxfId="1379"/>
    <tableColumn id="15172" xr3:uid="{BCA65614-CA48-4210-AF5F-5828BF1A3255}" name="Column15156" dataDxfId="1378"/>
    <tableColumn id="15173" xr3:uid="{E0DC7FE3-C22A-4C2F-8295-5D26E2C780F6}" name="Column15157" dataDxfId="1377"/>
    <tableColumn id="15174" xr3:uid="{CBADC9F5-5472-4325-AF7C-F65E8E13D2F3}" name="Column15158" dataDxfId="1376"/>
    <tableColumn id="15175" xr3:uid="{90653BB3-A333-4B0D-BF7D-9B39CA11445D}" name="Column15159" dataDxfId="1375"/>
    <tableColumn id="15176" xr3:uid="{9ABB301D-259D-4FDD-8A92-6F430E923CA4}" name="Column15160" dataDxfId="1374"/>
    <tableColumn id="15177" xr3:uid="{3D3C3847-769E-43AA-ACFE-D2F82A86DD3E}" name="Column15161" dataDxfId="1373"/>
    <tableColumn id="15178" xr3:uid="{1019C565-CAE6-4451-A113-6D4FA10DD5D1}" name="Column15162" dataDxfId="1372"/>
    <tableColumn id="15179" xr3:uid="{B85794CA-50F8-4957-B411-26858D85641E}" name="Column15163" dataDxfId="1371"/>
    <tableColumn id="15180" xr3:uid="{BEBB914C-559E-4DF2-80F2-9ECA094FD427}" name="Column15164" dataDxfId="1370"/>
    <tableColumn id="15181" xr3:uid="{E06B4C58-A8F3-4C22-A193-16EDFFE9D9CE}" name="Column15165" dataDxfId="1369"/>
    <tableColumn id="15182" xr3:uid="{F6F785A8-5353-4F8B-8B1B-6BC1BDC510F8}" name="Column15166" dataDxfId="1368"/>
    <tableColumn id="15183" xr3:uid="{549C3CE9-A635-4C29-83EE-C6C474B310A1}" name="Column15167" dataDxfId="1367"/>
    <tableColumn id="15184" xr3:uid="{DD32F259-0DA6-4A56-BC30-1613FFD83378}" name="Column15168" dataDxfId="1366"/>
    <tableColumn id="15185" xr3:uid="{456523BB-D818-49A0-B126-9DB15338093B}" name="Column15169" dataDxfId="1365"/>
    <tableColumn id="15186" xr3:uid="{EBA44D6D-CB95-4362-9D59-13162F79B406}" name="Column15170" dataDxfId="1364"/>
    <tableColumn id="15187" xr3:uid="{7BA7C2AE-3EAB-4DB0-99B1-CDE45D79F374}" name="Column15171" dataDxfId="1363"/>
    <tableColumn id="15188" xr3:uid="{91E67F3B-ED62-4815-AF37-46463A5E3796}" name="Column15172" dataDxfId="1362"/>
    <tableColumn id="15189" xr3:uid="{99A9BB21-844D-4AC4-937C-D70E835FA374}" name="Column15173" dataDxfId="1361"/>
    <tableColumn id="15190" xr3:uid="{B85B58A5-7117-4EA9-B024-0F459C67D058}" name="Column15174" dataDxfId="1360"/>
    <tableColumn id="15191" xr3:uid="{C44C4CA8-757C-42CB-9C61-7150EF4F8195}" name="Column15175" dataDxfId="1359"/>
    <tableColumn id="15192" xr3:uid="{2E01E83A-B3B0-41D4-B8EB-0DCA8FF7D4A4}" name="Column15176" dataDxfId="1358"/>
    <tableColumn id="15193" xr3:uid="{10DF0CA8-A3D8-4384-85F1-40E68203E358}" name="Column15177" dataDxfId="1357"/>
    <tableColumn id="15194" xr3:uid="{8888E428-4124-4ABD-8C22-44651775608F}" name="Column15178" dataDxfId="1356"/>
    <tableColumn id="15195" xr3:uid="{D9F51243-D4A0-48BA-A0EE-253D41EE207A}" name="Column15179" dataDxfId="1355"/>
    <tableColumn id="15196" xr3:uid="{C302DF12-B0E9-41A5-B0FF-18C5BD0FA296}" name="Column15180" dataDxfId="1354"/>
    <tableColumn id="15197" xr3:uid="{10F344E9-865C-436A-A0D9-C5C3334D6E83}" name="Column15181" dataDxfId="1353"/>
    <tableColumn id="15198" xr3:uid="{39524123-253F-4616-AF88-0BF4512D72D7}" name="Column15182" dataDxfId="1352"/>
    <tableColumn id="15199" xr3:uid="{9DE6C9B8-74DE-42B0-97E7-C0C09912BE38}" name="Column15183" dataDxfId="1351"/>
    <tableColumn id="15200" xr3:uid="{D5051CE8-AC39-4E7B-850F-AAC2F5B1D26A}" name="Column15184" dataDxfId="1350"/>
    <tableColumn id="15201" xr3:uid="{87164A97-767A-498D-A49D-1128CC8FBA96}" name="Column15185" dataDxfId="1349"/>
    <tableColumn id="15202" xr3:uid="{FD23888A-9C34-4E35-9BDA-C6B7E45C0F6D}" name="Column15186" dataDxfId="1348"/>
    <tableColumn id="15203" xr3:uid="{AB0E073C-175B-4CBE-ABDC-9C68CF60CD13}" name="Column15187" dataDxfId="1347"/>
    <tableColumn id="15204" xr3:uid="{FFBA6CA7-9AA5-49FF-B38B-CFC4A9070CAA}" name="Column15188" dataDxfId="1346"/>
    <tableColumn id="15205" xr3:uid="{A2A56983-10DB-4560-8428-282839E59E9E}" name="Column15189" dataDxfId="1345"/>
    <tableColumn id="15206" xr3:uid="{EED32943-65A8-4999-92FD-53BB7BF504C4}" name="Column15190" dataDxfId="1344"/>
    <tableColumn id="15207" xr3:uid="{75970234-9AF1-4157-B812-A414842C7879}" name="Column15191" dataDxfId="1343"/>
    <tableColumn id="15208" xr3:uid="{A83377CD-8F50-45B5-873D-42F1F6CBA0DD}" name="Column15192" dataDxfId="1342"/>
    <tableColumn id="15209" xr3:uid="{405B6163-3E96-4A13-9378-6C522116E821}" name="Column15193" dataDxfId="1341"/>
    <tableColumn id="15210" xr3:uid="{13A42E3B-DD27-4DEB-B153-28EB1356EAD9}" name="Column15194" dataDxfId="1340"/>
    <tableColumn id="15211" xr3:uid="{ABAC4B80-9BB0-45B1-A514-8623E48F2F83}" name="Column15195" dataDxfId="1339"/>
    <tableColumn id="15212" xr3:uid="{CEB791F4-C183-4921-BDA0-BE10E03CBF13}" name="Column15196" dataDxfId="1338"/>
    <tableColumn id="15213" xr3:uid="{71E34F34-23CD-4B3F-A231-D7718A3784D4}" name="Column15197" dataDxfId="1337"/>
    <tableColumn id="15214" xr3:uid="{FF36799B-01A5-4FD7-A9ED-EA3EFE8D4A32}" name="Column15198" dataDxfId="1336"/>
    <tableColumn id="15215" xr3:uid="{6471D99B-41BD-48C1-A46B-F0762B92F646}" name="Column15199" dataDxfId="1335"/>
    <tableColumn id="15216" xr3:uid="{14A17C41-8120-4F09-B718-4A3E8F40D4C5}" name="Column15200" dataDxfId="1334"/>
    <tableColumn id="15217" xr3:uid="{C4807518-406C-4D9D-BA9F-567AC84D19E6}" name="Column15201" dataDxfId="1333"/>
    <tableColumn id="15218" xr3:uid="{C2AE9D27-5B74-4E4F-BBEC-B47504C48D26}" name="Column15202" dataDxfId="1332"/>
    <tableColumn id="15219" xr3:uid="{01EAC131-A92E-40F1-B2FA-8FAFBF5679A8}" name="Column15203" dataDxfId="1331"/>
    <tableColumn id="15220" xr3:uid="{2A78F772-291D-4076-B801-D26E3473EC49}" name="Column15204" dataDxfId="1330"/>
    <tableColumn id="15221" xr3:uid="{FE96449A-8774-4938-8BF6-5DF70D98F427}" name="Column15205" dataDxfId="1329"/>
    <tableColumn id="15222" xr3:uid="{3D30AD9E-E3E3-4079-A892-F1C35EA755D1}" name="Column15206" dataDxfId="1328"/>
    <tableColumn id="15223" xr3:uid="{B5E110BE-B211-4C92-B021-A4B4AE418371}" name="Column15207" dataDxfId="1327"/>
    <tableColumn id="15224" xr3:uid="{A33211F1-68FF-4944-BBDD-CF4DE148474F}" name="Column15208" dataDxfId="1326"/>
    <tableColumn id="15225" xr3:uid="{69DD0F40-A2AD-4B78-AF60-6BE9C2840194}" name="Column15209" dataDxfId="1325"/>
    <tableColumn id="15226" xr3:uid="{D61F6492-49EB-4D8B-9C4F-1F80FC630BAD}" name="Column15210" dataDxfId="1324"/>
    <tableColumn id="15227" xr3:uid="{BF50EA2C-C842-4ADA-A08C-39CB59AD407D}" name="Column15211" dataDxfId="1323"/>
    <tableColumn id="15228" xr3:uid="{FD74739F-51F7-4621-91F3-9834E090835A}" name="Column15212" dataDxfId="1322"/>
    <tableColumn id="15229" xr3:uid="{7E871566-6275-464D-9FAC-F659987034FA}" name="Column15213" dataDxfId="1321"/>
    <tableColumn id="15230" xr3:uid="{05673FFD-9A92-4054-B50F-5E2458815945}" name="Column15214" dataDxfId="1320"/>
    <tableColumn id="15231" xr3:uid="{1FD1FC92-F931-4488-840A-D531221D0585}" name="Column15215" dataDxfId="1319"/>
    <tableColumn id="15232" xr3:uid="{9BC349E3-9E32-42E3-9E12-57C9CE1A42C3}" name="Column15216" dataDxfId="1318"/>
    <tableColumn id="15233" xr3:uid="{CC649DF9-A04A-4816-8075-D03BEE92B29F}" name="Column15217" dataDxfId="1317"/>
    <tableColumn id="15234" xr3:uid="{06DE7397-DB4A-449D-BAF1-D9BEB694376C}" name="Column15218" dataDxfId="1316"/>
    <tableColumn id="15235" xr3:uid="{8A31A12A-8001-49CA-BE70-CB2B0E62A217}" name="Column15219" dataDxfId="1315"/>
    <tableColumn id="15236" xr3:uid="{AA17E716-B470-49D3-A3B9-9A1A3903A579}" name="Column15220" dataDxfId="1314"/>
    <tableColumn id="15237" xr3:uid="{F5FAB685-C2DC-49E2-BE57-9934AFBC2113}" name="Column15221" dataDxfId="1313"/>
    <tableColumn id="15238" xr3:uid="{F4204943-21D7-4698-85B5-9D5FBB166821}" name="Column15222" dataDxfId="1312"/>
    <tableColumn id="15239" xr3:uid="{CCFCB556-2408-45AD-8B15-8F8C69BB1091}" name="Column15223" dataDxfId="1311"/>
    <tableColumn id="15240" xr3:uid="{DEF90F8E-237F-45C8-A875-1AE7DA8E40ED}" name="Column15224" dataDxfId="1310"/>
    <tableColumn id="15241" xr3:uid="{84939473-F069-42AB-B238-9A9D5DDCB123}" name="Column15225" dataDxfId="1309"/>
    <tableColumn id="15242" xr3:uid="{49950C22-7E5C-44D7-A701-E0598A6A4172}" name="Column15226" dataDxfId="1308"/>
    <tableColumn id="15243" xr3:uid="{5CD74E98-997A-4DDB-9573-508B3713A8B6}" name="Column15227" dataDxfId="1307"/>
    <tableColumn id="15244" xr3:uid="{1797695B-FF2C-4F70-8C15-43E10D2EA947}" name="Column15228" dataDxfId="1306"/>
    <tableColumn id="15245" xr3:uid="{667407E6-2507-45FC-837B-4D64F7BA989F}" name="Column15229" dataDxfId="1305"/>
    <tableColumn id="15246" xr3:uid="{B6A8E2F8-DD10-40C6-95DB-430D9706CF7A}" name="Column15230" dataDxfId="1304"/>
    <tableColumn id="15247" xr3:uid="{DC8B5D89-A21A-47D0-9841-86F1B1B39F93}" name="Column15231" dataDxfId="1303"/>
    <tableColumn id="15248" xr3:uid="{5F2F136A-31F4-4F48-8AF7-5C4BDE0612B2}" name="Column15232" dataDxfId="1302"/>
    <tableColumn id="15249" xr3:uid="{4ABC7C3A-8D7F-4A14-9C03-6E623AD212BF}" name="Column15233" dataDxfId="1301"/>
    <tableColumn id="15250" xr3:uid="{EECBEA12-E7EA-47A5-9E05-87EDD8A707B9}" name="Column15234" dataDxfId="1300"/>
    <tableColumn id="15251" xr3:uid="{6D6934AD-AC8E-4EAF-B891-41B68F26E66A}" name="Column15235" dataDxfId="1299"/>
    <tableColumn id="15252" xr3:uid="{AC843626-3666-499F-A1BF-B6AAC4E69A93}" name="Column15236" dataDxfId="1298"/>
    <tableColumn id="15253" xr3:uid="{617A60F1-0492-4121-81EF-037BCD2B3FF7}" name="Column15237" dataDxfId="1297"/>
    <tableColumn id="15254" xr3:uid="{15FB8499-FE8E-476D-8079-E477444C5FE2}" name="Column15238" dataDxfId="1296"/>
    <tableColumn id="15255" xr3:uid="{555980F0-54EB-4954-8935-D0606DE80D3B}" name="Column15239" dataDxfId="1295"/>
    <tableColumn id="15256" xr3:uid="{DF07E7A4-9806-4A07-B6D1-503BDE848908}" name="Column15240" dataDxfId="1294"/>
    <tableColumn id="15257" xr3:uid="{3FA78814-33B4-422C-8364-E815D036B8E6}" name="Column15241" dataDxfId="1293"/>
    <tableColumn id="15258" xr3:uid="{9C189382-5E12-4CE4-98BB-DB310BAB3DC0}" name="Column15242" dataDxfId="1292"/>
    <tableColumn id="15259" xr3:uid="{A0A691CE-A473-448C-92EC-62612FCFE168}" name="Column15243" dataDxfId="1291"/>
    <tableColumn id="15260" xr3:uid="{C393443F-FEA8-4E04-ADC1-9929B9CE3FC5}" name="Column15244" dataDxfId="1290"/>
    <tableColumn id="15261" xr3:uid="{E16059D4-886C-4D00-BDC4-CFD2E3BF1611}" name="Column15245" dataDxfId="1289"/>
    <tableColumn id="15262" xr3:uid="{42571FCE-F9AE-428A-9625-9CB647F51E87}" name="Column15246" dataDxfId="1288"/>
    <tableColumn id="15263" xr3:uid="{2F0BBE82-13BC-40F2-BA67-A9C8FFDA567D}" name="Column15247" dataDxfId="1287"/>
    <tableColumn id="15264" xr3:uid="{D92D7998-A155-41AD-9FA0-C05DDEAF99EE}" name="Column15248" dataDxfId="1286"/>
    <tableColumn id="15265" xr3:uid="{25CAEC2D-FD62-437C-9A73-AB95723D9F35}" name="Column15249" dataDxfId="1285"/>
    <tableColumn id="15266" xr3:uid="{3EBC8F73-7837-493C-AC3D-1DFD0F0D5AF3}" name="Column15250" dataDxfId="1284"/>
    <tableColumn id="15267" xr3:uid="{AE612C6A-37D0-4911-8B38-051194A0EBCF}" name="Column15251" dataDxfId="1283"/>
    <tableColumn id="15268" xr3:uid="{8A29BC62-3FF4-452B-BF02-6DA50FF3B73F}" name="Column15252" dataDxfId="1282"/>
    <tableColumn id="15269" xr3:uid="{42C59FC9-2059-4579-B12D-E78677FC5655}" name="Column15253" dataDxfId="1281"/>
    <tableColumn id="15270" xr3:uid="{A3E21006-F789-44E9-84E3-79CA9DBC28C7}" name="Column15254" dataDxfId="1280"/>
    <tableColumn id="15271" xr3:uid="{008D47C2-52DB-476F-B8FC-1232DB86556F}" name="Column15255" dataDxfId="1279"/>
    <tableColumn id="15272" xr3:uid="{EA50D0EB-BE73-438E-890C-8E2A0E162794}" name="Column15256" dataDxfId="1278"/>
    <tableColumn id="15273" xr3:uid="{8BF2D6DF-9556-447B-ADB1-C4D5E6C30B06}" name="Column15257" dataDxfId="1277"/>
    <tableColumn id="15274" xr3:uid="{19802F93-7CC4-468F-9398-A31A7903CA1E}" name="Column15258" dataDxfId="1276"/>
    <tableColumn id="15275" xr3:uid="{66DD04B8-F350-4A68-A9AE-BA2D96EFFBC1}" name="Column15259" dataDxfId="1275"/>
    <tableColumn id="15276" xr3:uid="{2088AE28-94D9-4705-92D0-29CA0DC33B9A}" name="Column15260" dataDxfId="1274"/>
    <tableColumn id="15277" xr3:uid="{095E5813-5EEF-468E-A0CA-85D45634A060}" name="Column15261" dataDxfId="1273"/>
    <tableColumn id="15278" xr3:uid="{A0DDBB34-96C9-434F-BC99-9167FB645BF8}" name="Column15262" dataDxfId="1272"/>
    <tableColumn id="15279" xr3:uid="{C83F19FA-0A3C-4B6B-AC9E-668C1FF92364}" name="Column15263" dataDxfId="1271"/>
    <tableColumn id="15280" xr3:uid="{FF33D400-37AE-4BCC-ADFE-C03D1E1AFAF3}" name="Column15264" dataDxfId="1270"/>
    <tableColumn id="15281" xr3:uid="{BD455E57-6855-4EF8-9E5A-83E4398406F9}" name="Column15265" dataDxfId="1269"/>
    <tableColumn id="15282" xr3:uid="{D8566226-87F4-4B5E-A1DC-6CF9E222DE14}" name="Column15266" dataDxfId="1268"/>
    <tableColumn id="15283" xr3:uid="{EC1CC3C7-1EED-4D38-8C6E-CFC568A987A6}" name="Column15267" dataDxfId="1267"/>
    <tableColumn id="15284" xr3:uid="{203DA60D-1423-49D1-8A89-74064221EB99}" name="Column15268" dataDxfId="1266"/>
    <tableColumn id="15285" xr3:uid="{294FA1B3-55AB-4067-9A78-0AAE19DC6C03}" name="Column15269" dataDxfId="1265"/>
    <tableColumn id="15286" xr3:uid="{BE8A45F9-3B22-4B26-B461-3F8CE3374BC0}" name="Column15270" dataDxfId="1264"/>
    <tableColumn id="15287" xr3:uid="{EBBC2197-5138-4387-AF0A-14E7BD36299C}" name="Column15271" dataDxfId="1263"/>
    <tableColumn id="15288" xr3:uid="{9317507B-8A63-4765-AC48-3205399D3A27}" name="Column15272" dataDxfId="1262"/>
    <tableColumn id="15289" xr3:uid="{AF2AE942-4564-4B59-9133-21D34EC47487}" name="Column15273" dataDxfId="1261"/>
    <tableColumn id="15290" xr3:uid="{7D165742-A0B7-423D-B855-F842214A8D0A}" name="Column15274" dataDxfId="1260"/>
    <tableColumn id="15291" xr3:uid="{C3973474-41E9-44BE-A69F-8B9DFA86C2FF}" name="Column15275" dataDxfId="1259"/>
    <tableColumn id="15292" xr3:uid="{1E3E4E0B-0764-4CB8-B9FC-67DB41C8C300}" name="Column15276" dataDxfId="1258"/>
    <tableColumn id="15293" xr3:uid="{25E09838-8EE0-47FE-802D-9AE6F680D146}" name="Column15277" dataDxfId="1257"/>
    <tableColumn id="15294" xr3:uid="{2D464AE4-E768-4424-8073-6749D875C67C}" name="Column15278" dataDxfId="1256"/>
    <tableColumn id="15295" xr3:uid="{2C3971A0-FE36-4A3B-8C3D-1685610F40D9}" name="Column15279" dataDxfId="1255"/>
    <tableColumn id="15296" xr3:uid="{349D03C8-F4B2-4CCF-B96F-4A4763560919}" name="Column15280" dataDxfId="1254"/>
    <tableColumn id="15297" xr3:uid="{6F4066DC-B618-4A3F-BEF9-13D9F9AACC91}" name="Column15281" dataDxfId="1253"/>
    <tableColumn id="15298" xr3:uid="{059DF9CF-FC14-4CF7-BFF4-03A02AF105C6}" name="Column15282" dataDxfId="1252"/>
    <tableColumn id="15299" xr3:uid="{9C54313F-E401-42A3-9438-F917D748CE1C}" name="Column15283" dataDxfId="1251"/>
    <tableColumn id="15300" xr3:uid="{E873A229-6FA5-4669-89E0-A96C70D3B2B8}" name="Column15284" dataDxfId="1250"/>
    <tableColumn id="15301" xr3:uid="{609B5F9C-0A6D-4C5A-8673-02A153FBA4E7}" name="Column15285" dataDxfId="1249"/>
    <tableColumn id="15302" xr3:uid="{6A088140-4077-4F62-80B6-D08501F804F3}" name="Column15286" dataDxfId="1248"/>
    <tableColumn id="15303" xr3:uid="{DA0AF2A0-6BA7-4204-88C9-B97B124AA79C}" name="Column15287" dataDxfId="1247"/>
    <tableColumn id="15304" xr3:uid="{8433177A-02D1-49D9-87D3-0335681B5C1B}" name="Column15288" dataDxfId="1246"/>
    <tableColumn id="15305" xr3:uid="{5101B3DE-C716-441E-A35E-3C66741D5159}" name="Column15289" dataDxfId="1245"/>
    <tableColumn id="15306" xr3:uid="{390A48F2-53AE-436E-8F97-56B7383A0F44}" name="Column15290" dataDxfId="1244"/>
    <tableColumn id="15307" xr3:uid="{54647057-031A-4509-B06A-64E799EDB7E6}" name="Column15291" dataDxfId="1243"/>
    <tableColumn id="15308" xr3:uid="{100FCD65-C7FA-4436-9E90-7CE1BABF7E43}" name="Column15292" dataDxfId="1242"/>
    <tableColumn id="15309" xr3:uid="{D8568F58-B38C-4E6D-ADB1-976AF3D13A2B}" name="Column15293" dataDxfId="1241"/>
    <tableColumn id="15310" xr3:uid="{1CC21BF2-1AA1-4C8F-A427-6A2623D03F85}" name="Column15294" dataDxfId="1240"/>
    <tableColumn id="15311" xr3:uid="{637CCCD9-5FDD-49E8-A0B8-34D444900526}" name="Column15295" dataDxfId="1239"/>
    <tableColumn id="15312" xr3:uid="{A0DF9046-BADB-44A6-B3D8-A217744B3EBE}" name="Column15296" dataDxfId="1238"/>
    <tableColumn id="15313" xr3:uid="{00448C57-CBDF-45A1-9C88-53EF2B2F02D9}" name="Column15297" dataDxfId="1237"/>
    <tableColumn id="15314" xr3:uid="{490E9C2A-27AB-4E72-864F-D84A1989A0C0}" name="Column15298" dataDxfId="1236"/>
    <tableColumn id="15315" xr3:uid="{E2177ECA-5A09-4836-B1D2-8E44B26D3C96}" name="Column15299" dataDxfId="1235"/>
    <tableColumn id="15316" xr3:uid="{404797EE-7896-4537-B6BD-74670970F6E5}" name="Column15300" dataDxfId="1234"/>
    <tableColumn id="15317" xr3:uid="{1D88903D-E055-43C2-A878-8540BAABB683}" name="Column15301" dataDxfId="1233"/>
    <tableColumn id="15318" xr3:uid="{1041D4A8-221E-42F9-BA96-5CB61E9459D4}" name="Column15302" dataDxfId="1232"/>
    <tableColumn id="15319" xr3:uid="{DAEDCE3A-A601-4166-94C7-3B135F185030}" name="Column15303" dataDxfId="1231"/>
    <tableColumn id="15320" xr3:uid="{0A145135-53C6-454F-B12F-112D6B27BEA6}" name="Column15304" dataDxfId="1230"/>
    <tableColumn id="15321" xr3:uid="{71181383-4142-41F5-8849-E9A27066297D}" name="Column15305" dataDxfId="1229"/>
    <tableColumn id="15322" xr3:uid="{81684DE4-07C8-4887-B065-D4147C263230}" name="Column15306" dataDxfId="1228"/>
    <tableColumn id="15323" xr3:uid="{E51FB8C2-256C-4016-A900-C736CAF81D1F}" name="Column15307" dataDxfId="1227"/>
    <tableColumn id="15324" xr3:uid="{0FF00036-49FB-46D9-8E1E-5FCCA8C96143}" name="Column15308" dataDxfId="1226"/>
    <tableColumn id="15325" xr3:uid="{F5853306-0214-41CA-9E4B-4290191ED8EE}" name="Column15309" dataDxfId="1225"/>
    <tableColumn id="15326" xr3:uid="{9E306ECD-CD9A-429C-820E-EB5136275822}" name="Column15310" dataDxfId="1224"/>
    <tableColumn id="15327" xr3:uid="{942801B1-4F7B-48D2-9F19-E8489151074B}" name="Column15311" dataDxfId="1223"/>
    <tableColumn id="15328" xr3:uid="{93A06183-393B-4EBD-8A21-6717E2D8EA51}" name="Column15312" dataDxfId="1222"/>
    <tableColumn id="15329" xr3:uid="{286FA10D-83BB-4D74-8733-BA30D21A16C4}" name="Column15313" dataDxfId="1221"/>
    <tableColumn id="15330" xr3:uid="{0D76207E-6CC7-497A-8A90-762D6F7BCE09}" name="Column15314" dataDxfId="1220"/>
    <tableColumn id="15331" xr3:uid="{2C88D7FE-EA99-44FB-883F-3930EA52BCCE}" name="Column15315" dataDxfId="1219"/>
    <tableColumn id="15332" xr3:uid="{A5927149-CED2-40BA-80A5-F91341B92DB1}" name="Column15316" dataDxfId="1218"/>
    <tableColumn id="15333" xr3:uid="{1404C2B8-790F-4D3D-BEEB-BD9177208DAA}" name="Column15317" dataDxfId="1217"/>
    <tableColumn id="15334" xr3:uid="{AFA9BEA8-B076-4124-B1E5-FC592EE84ACA}" name="Column15318" dataDxfId="1216"/>
    <tableColumn id="15335" xr3:uid="{DBE336AB-5EC1-427B-8A57-7DD2E9D32918}" name="Column15319" dataDxfId="1215"/>
    <tableColumn id="15336" xr3:uid="{FFAFEB47-B127-4732-AB40-0B0BF6358B5C}" name="Column15320" dataDxfId="1214"/>
    <tableColumn id="15337" xr3:uid="{63CDE0F9-BE55-447D-917D-436ED2C3569A}" name="Column15321" dataDxfId="1213"/>
    <tableColumn id="15338" xr3:uid="{7179A780-39B6-4451-BAA1-B434967B51A8}" name="Column15322" dataDxfId="1212"/>
    <tableColumn id="15339" xr3:uid="{5DC2B9E0-2661-46D3-BE4E-B374E65EA98F}" name="Column15323" dataDxfId="1211"/>
    <tableColumn id="15340" xr3:uid="{26BA5FD2-EA8D-407B-AF35-3B5623A47D18}" name="Column15324" dataDxfId="1210"/>
    <tableColumn id="15341" xr3:uid="{F01CDA32-BF68-4646-9602-CDAD8407A028}" name="Column15325" dataDxfId="1209"/>
    <tableColumn id="15342" xr3:uid="{AC1DC548-2AFE-470C-84F0-82F431B3105E}" name="Column15326" dataDxfId="1208"/>
    <tableColumn id="15343" xr3:uid="{2B82134B-DF6B-4425-B22D-5965B25DF7B6}" name="Column15327" dataDxfId="1207"/>
    <tableColumn id="15344" xr3:uid="{E9D3082F-3C20-4F0B-90CB-ED9E87EC5C14}" name="Column15328" dataDxfId="1206"/>
    <tableColumn id="15345" xr3:uid="{B6510262-25C5-4C88-BAA5-5B6AD4611DB3}" name="Column15329" dataDxfId="1205"/>
    <tableColumn id="15346" xr3:uid="{306F6708-7060-4802-A5F1-888EAA228AED}" name="Column15330" dataDxfId="1204"/>
    <tableColumn id="15347" xr3:uid="{374BC638-CD39-40DA-B8C9-F155CD13A008}" name="Column15331" dataDxfId="1203"/>
    <tableColumn id="15348" xr3:uid="{1280A483-CEC7-453D-96CF-D9B10DADB554}" name="Column15332" dataDxfId="1202"/>
    <tableColumn id="15349" xr3:uid="{85FC4C76-8478-47C6-9280-434F4EB17201}" name="Column15333" dataDxfId="1201"/>
    <tableColumn id="15350" xr3:uid="{C0CC58EA-B38B-44B0-A9F7-AE9BC1629991}" name="Column15334" dataDxfId="1200"/>
    <tableColumn id="15351" xr3:uid="{DAAC9B8A-4724-4DDE-BE68-3C3B43F2136D}" name="Column15335" dataDxfId="1199"/>
    <tableColumn id="15352" xr3:uid="{84698979-24EC-400C-9BCC-F3F072F1B77E}" name="Column15336" dataDxfId="1198"/>
    <tableColumn id="15353" xr3:uid="{53CF1439-5C67-44C4-B86C-211662597E7F}" name="Column15337" dataDxfId="1197"/>
    <tableColumn id="15354" xr3:uid="{1B3CD927-44CF-485F-BC88-04D2BEC5ED24}" name="Column15338" dataDxfId="1196"/>
    <tableColumn id="15355" xr3:uid="{216F418E-6C5E-4327-A7A3-6F6F047FDA65}" name="Column15339" dataDxfId="1195"/>
    <tableColumn id="15356" xr3:uid="{60F7007F-3B37-4462-B1AD-0167BD651A48}" name="Column15340" dataDxfId="1194"/>
    <tableColumn id="15357" xr3:uid="{5818379F-032C-464B-952E-76A07B2FF44A}" name="Column15341" dataDxfId="1193"/>
    <tableColumn id="15358" xr3:uid="{2A6D170F-4C15-4306-B616-C9FE66AB9F70}" name="Column15342" dataDxfId="1192"/>
    <tableColumn id="15359" xr3:uid="{69CD0E0A-7738-4223-A3C6-D2B3C7E15251}" name="Column15343" dataDxfId="1191"/>
    <tableColumn id="15360" xr3:uid="{6F11A737-946A-4C9B-A9D6-8FE590F456F8}" name="Column15344" dataDxfId="1190"/>
    <tableColumn id="15361" xr3:uid="{A2D0D690-DC66-4B72-887C-8CF3F7F0BB81}" name="Column15345" dataDxfId="1189"/>
    <tableColumn id="15362" xr3:uid="{34B8D086-0471-46AE-AFE8-F66BCD424521}" name="Column15346" dataDxfId="1188"/>
    <tableColumn id="15363" xr3:uid="{FC2931D2-0608-418A-8CE3-C1A32B5E5162}" name="Column15347" dataDxfId="1187"/>
    <tableColumn id="15364" xr3:uid="{CE4A4C90-8FF4-4F0C-AA28-368DDE9E5C93}" name="Column15348" dataDxfId="1186"/>
    <tableColumn id="15365" xr3:uid="{BE8BEE95-3157-4DE5-A7F7-C527E150ADBB}" name="Column15349" dataDxfId="1185"/>
    <tableColumn id="15366" xr3:uid="{47EA0091-3A34-4452-A311-442D5208FD30}" name="Column15350" dataDxfId="1184"/>
    <tableColumn id="15367" xr3:uid="{DA66499C-F906-4CC9-83FF-F7D8F4E39146}" name="Column15351" dataDxfId="1183"/>
    <tableColumn id="15368" xr3:uid="{784CB3F3-330E-44F0-AACC-A9AAD1B0FDBC}" name="Column15352" dataDxfId="1182"/>
    <tableColumn id="15369" xr3:uid="{B880F11A-EF88-4001-A726-14EF62F8D6C0}" name="Column15353" dataDxfId="1181"/>
    <tableColumn id="15370" xr3:uid="{681150D7-EA1A-447B-A5B2-2D0F73CADE6E}" name="Column15354" dataDxfId="1180"/>
    <tableColumn id="15371" xr3:uid="{BB4184EA-1282-4AAE-9141-AA59A88B11E9}" name="Column15355" dataDxfId="1179"/>
    <tableColumn id="15372" xr3:uid="{F68389A5-6EF5-48D7-9A81-CA0060BD9F4A}" name="Column15356" dataDxfId="1178"/>
    <tableColumn id="15373" xr3:uid="{A916E46C-64D4-4D65-AE74-0EB38D6CDBE0}" name="Column15357" dataDxfId="1177"/>
    <tableColumn id="15374" xr3:uid="{48E9523F-8BA8-4DC4-A86F-3744D8E88A93}" name="Column15358" dataDxfId="1176"/>
    <tableColumn id="15375" xr3:uid="{6FDBC300-E6FE-4B4E-A110-9A3D334381C1}" name="Column15359" dataDxfId="1175"/>
    <tableColumn id="15376" xr3:uid="{76F94F97-3687-49C6-BE07-F0CD7C8F984C}" name="Column15360" dataDxfId="1174"/>
    <tableColumn id="15377" xr3:uid="{381D0D20-DA2A-4C07-8C62-FA163B5789E5}" name="Column15361" dataDxfId="1173"/>
    <tableColumn id="15378" xr3:uid="{9ED9AC76-1990-4415-ADCB-A8A7FF8D6011}" name="Column15362" dataDxfId="1172"/>
    <tableColumn id="15379" xr3:uid="{F6B434FD-C2A7-4998-9C90-DCCED21AA3B9}" name="Column15363" dataDxfId="1171"/>
    <tableColumn id="15380" xr3:uid="{55E4FA9C-F066-4DC9-A946-4AAD430FB9FD}" name="Column15364" dataDxfId="1170"/>
    <tableColumn id="15381" xr3:uid="{36DCEED3-6770-4A33-A295-9E13B67EF624}" name="Column15365" dataDxfId="1169"/>
    <tableColumn id="15382" xr3:uid="{057FB9D7-6BB9-444B-9796-5B9A7E80D1B3}" name="Column15366" dataDxfId="1168"/>
    <tableColumn id="15383" xr3:uid="{239D370F-A234-4111-B61C-2279C978E3C3}" name="Column15367" dataDxfId="1167"/>
    <tableColumn id="15384" xr3:uid="{39EEB346-16B2-4060-B8A8-41C8E8B89D87}" name="Column15368" dataDxfId="1166"/>
    <tableColumn id="15385" xr3:uid="{FD57BF90-BCA3-4BA9-B97F-CEE1F164F410}" name="Column15369" dataDxfId="1165"/>
    <tableColumn id="15386" xr3:uid="{AE7CD240-EC7A-4088-A98B-BEB2125410CF}" name="Column15370" dataDxfId="1164"/>
    <tableColumn id="15387" xr3:uid="{076AE9C2-EF43-436E-862E-5447219BE7E0}" name="Column15371" dataDxfId="1163"/>
    <tableColumn id="15388" xr3:uid="{A5546734-73C8-44C0-B695-050DDC2364F9}" name="Column15372" dataDxfId="1162"/>
    <tableColumn id="15389" xr3:uid="{7DECD6C8-790D-49BF-80A5-7F1CD2C31163}" name="Column15373" dataDxfId="1161"/>
    <tableColumn id="15390" xr3:uid="{E4B850E0-7062-409A-89BC-3050DC726A82}" name="Column15374" dataDxfId="1160"/>
    <tableColumn id="15391" xr3:uid="{C001337A-5383-4CCE-B499-B0A3CB7A225C}" name="Column15375" dataDxfId="1159"/>
    <tableColumn id="15392" xr3:uid="{9D505F4A-F341-4A66-91BD-371D47EE47B2}" name="Column15376" dataDxfId="1158"/>
    <tableColumn id="15393" xr3:uid="{EECAA8A0-5472-4737-8497-CEE63E8372E7}" name="Column15377" dataDxfId="1157"/>
    <tableColumn id="15394" xr3:uid="{32D23894-E720-481B-A581-33505FF3273D}" name="Column15378" dataDxfId="1156"/>
    <tableColumn id="15395" xr3:uid="{0BD6B37B-E20C-4B20-A0BF-13C1070ECA58}" name="Column15379" dataDxfId="1155"/>
    <tableColumn id="15396" xr3:uid="{63A7FE97-A622-4B5D-AA90-4291975E1726}" name="Column15380" dataDxfId="1154"/>
    <tableColumn id="15397" xr3:uid="{623007BB-9B8D-4F7D-9A3E-D2A5F35A2F52}" name="Column15381" dataDxfId="1153"/>
    <tableColumn id="15398" xr3:uid="{443FB416-31ED-461C-B96C-3A4FA61C51E4}" name="Column15382" dataDxfId="1152"/>
    <tableColumn id="15399" xr3:uid="{54D5F385-9150-496A-A296-AF2AFC56BFF6}" name="Column15383" dataDxfId="1151"/>
    <tableColumn id="15400" xr3:uid="{670D3F57-930B-4878-AF52-585CAC568A9C}" name="Column15384" dataDxfId="1150"/>
    <tableColumn id="15401" xr3:uid="{B6F29631-AC6D-42BC-AEBA-C5814038DD54}" name="Column15385" dataDxfId="1149"/>
    <tableColumn id="15402" xr3:uid="{7A166D6A-AB37-49CA-AF9D-4CAB89C89ACC}" name="Column15386" dataDxfId="1148"/>
    <tableColumn id="15403" xr3:uid="{F5C0FBDF-E465-4364-85B7-8E419ADF404E}" name="Column15387" dataDxfId="1147"/>
    <tableColumn id="15404" xr3:uid="{16ABD363-0D40-4501-933B-62A80DA6487F}" name="Column15388" dataDxfId="1146"/>
    <tableColumn id="15405" xr3:uid="{FD001383-DFC6-4D7F-85EB-02E16ED86DF4}" name="Column15389" dataDxfId="1145"/>
    <tableColumn id="15406" xr3:uid="{835CCDFC-9158-4B08-BE1B-B07259EC949A}" name="Column15390" dataDxfId="1144"/>
    <tableColumn id="15407" xr3:uid="{4FAB13CB-ED91-4412-9288-B6DE8DAF0B89}" name="Column15391" dataDxfId="1143"/>
    <tableColumn id="15408" xr3:uid="{4137A484-AD76-4EBB-9DC0-D89796298B09}" name="Column15392" dataDxfId="1142"/>
    <tableColumn id="15409" xr3:uid="{3034BC92-E70B-4FDF-85CC-8E0DD306D355}" name="Column15393" dataDxfId="1141"/>
    <tableColumn id="15410" xr3:uid="{B9772F70-60D5-48E4-9363-4827455ED11D}" name="Column15394" dataDxfId="1140"/>
    <tableColumn id="15411" xr3:uid="{92C2BCC8-2831-4FF2-B368-BDFA693294A4}" name="Column15395" dataDxfId="1139"/>
    <tableColumn id="15412" xr3:uid="{5B518EC6-E046-416A-9F18-34FB9FBCBBDC}" name="Column15396" dataDxfId="1138"/>
    <tableColumn id="15413" xr3:uid="{E7FF6DD9-25E3-4CA0-A111-BB0AFC95721A}" name="Column15397" dataDxfId="1137"/>
    <tableColumn id="15414" xr3:uid="{DA4BA0CC-BEC2-41C4-A169-865C795CF92E}" name="Column15398" dataDxfId="1136"/>
    <tableColumn id="15415" xr3:uid="{D1F2571C-BDAF-478B-BDFF-E81840807BDC}" name="Column15399" dataDxfId="1135"/>
    <tableColumn id="15416" xr3:uid="{2CDEE195-739D-4577-846D-2EB6C9800759}" name="Column15400" dataDxfId="1134"/>
    <tableColumn id="15417" xr3:uid="{E197A54B-FB63-4DCB-9738-47A2247D5D0D}" name="Column15401" dataDxfId="1133"/>
    <tableColumn id="15418" xr3:uid="{8E3E8899-72F8-446B-9276-257CEBF9EF2C}" name="Column15402" dataDxfId="1132"/>
    <tableColumn id="15419" xr3:uid="{55B5D073-BDFC-456B-B3AB-53CE60B80A88}" name="Column15403" dataDxfId="1131"/>
    <tableColumn id="15420" xr3:uid="{6C35F1E4-D9B5-4BDD-8065-130ED1BE320B}" name="Column15404" dataDxfId="1130"/>
    <tableColumn id="15421" xr3:uid="{A8522FD5-40B9-48CD-9715-E4285CC30B79}" name="Column15405" dataDxfId="1129"/>
    <tableColumn id="15422" xr3:uid="{99F89DA1-316B-44ED-969A-85F272CE50C3}" name="Column15406" dataDxfId="1128"/>
    <tableColumn id="15423" xr3:uid="{9EC415C8-7DA2-49E2-86F1-515C4247706B}" name="Column15407" dataDxfId="1127"/>
    <tableColumn id="15424" xr3:uid="{DC6A0CF3-2AAF-4D9D-AA23-227B59F0592C}" name="Column15408" dataDxfId="1126"/>
    <tableColumn id="15425" xr3:uid="{967A3B43-9B37-4557-A8CF-9EB947772E3E}" name="Column15409" dataDxfId="1125"/>
    <tableColumn id="15426" xr3:uid="{A8F56CA7-B94A-4F82-B6E4-C467C5BFB9F5}" name="Column15410" dataDxfId="1124"/>
    <tableColumn id="15427" xr3:uid="{F15C4A29-75B4-46FD-A7DA-9542BFF8A3AC}" name="Column15411" dataDxfId="1123"/>
    <tableColumn id="15428" xr3:uid="{DEFBA463-7932-4858-8201-BFE28BF1B7A7}" name="Column15412" dataDxfId="1122"/>
    <tableColumn id="15429" xr3:uid="{89891FF3-C4FD-423B-BA27-DA4EBD6C0DC2}" name="Column15413" dataDxfId="1121"/>
    <tableColumn id="15430" xr3:uid="{863DEB71-1F73-415A-9707-E0907193C9BE}" name="Column15414" dataDxfId="1120"/>
    <tableColumn id="15431" xr3:uid="{C410075C-B242-4A12-BD68-61A42F2BDD54}" name="Column15415" dataDxfId="1119"/>
    <tableColumn id="15432" xr3:uid="{0839BE77-A597-4BD0-B540-8C1282A9C391}" name="Column15416" dataDxfId="1118"/>
    <tableColumn id="15433" xr3:uid="{D970C144-668D-4F0F-BA0E-4B6AB9B28641}" name="Column15417" dataDxfId="1117"/>
    <tableColumn id="15434" xr3:uid="{0B9FA5C8-962E-453D-A92C-71F11A6CED57}" name="Column15418" dataDxfId="1116"/>
    <tableColumn id="15435" xr3:uid="{60D98D61-916D-4314-BAEA-DA2F04358F99}" name="Column15419" dataDxfId="1115"/>
    <tableColumn id="15436" xr3:uid="{A5A1BCA1-E952-4042-A196-2981A130B136}" name="Column15420" dataDxfId="1114"/>
    <tableColumn id="15437" xr3:uid="{94D7F5A6-25B8-4A4C-AA97-4D8E4DF6200C}" name="Column15421" dataDxfId="1113"/>
    <tableColumn id="15438" xr3:uid="{0DBBE6FF-A987-49D8-AE2B-0A528F8D3070}" name="Column15422" dataDxfId="1112"/>
    <tableColumn id="15439" xr3:uid="{8EA9E584-6AB3-40EA-AAD7-5C8A2A5E0743}" name="Column15423" dataDxfId="1111"/>
    <tableColumn id="15440" xr3:uid="{E6D4BD6E-5288-44BF-80F2-2A39AE8D94A4}" name="Column15424" dataDxfId="1110"/>
    <tableColumn id="15441" xr3:uid="{A5B4AE5B-6931-49A0-8FD2-15ABCBE8707E}" name="Column15425" dataDxfId="1109"/>
    <tableColumn id="15442" xr3:uid="{E1A79585-D1D6-4D81-98B0-88F5E9DD6BA4}" name="Column15426" dataDxfId="1108"/>
    <tableColumn id="15443" xr3:uid="{E52C4D30-A489-46A5-8879-7FA7435B24AE}" name="Column15427" dataDxfId="1107"/>
    <tableColumn id="15444" xr3:uid="{5F5F8A66-D14B-40AE-9076-12BC947BB6C3}" name="Column15428" dataDxfId="1106"/>
    <tableColumn id="15445" xr3:uid="{7249DECF-2B06-4173-AE90-48AC3D733723}" name="Column15429" dataDxfId="1105"/>
    <tableColumn id="15446" xr3:uid="{0BB9B358-0955-48E5-AD35-F95D4E6FF830}" name="Column15430" dataDxfId="1104"/>
    <tableColumn id="15447" xr3:uid="{BEEB7415-471C-40E0-8452-2560BD8C0ACF}" name="Column15431" dataDxfId="1103"/>
    <tableColumn id="15448" xr3:uid="{6C5598BC-BF51-4857-BDB9-CF0FF3821849}" name="Column15432" dataDxfId="1102"/>
    <tableColumn id="15449" xr3:uid="{3CCBA6F3-F978-45BB-B388-9BA72EE5FAC9}" name="Column15433" dataDxfId="1101"/>
    <tableColumn id="15450" xr3:uid="{11599DDB-12CF-47F1-ACC9-59200AB4E166}" name="Column15434" dataDxfId="1100"/>
    <tableColumn id="15451" xr3:uid="{7D005166-8895-47C2-A95B-24E119831B1C}" name="Column15435" dataDxfId="1099"/>
    <tableColumn id="15452" xr3:uid="{5EA972A6-6C1F-40AE-95EA-4A5CDE5F3A45}" name="Column15436" dataDxfId="1098"/>
    <tableColumn id="15453" xr3:uid="{FC889128-BA3F-4000-83D2-C51FF8E2E92A}" name="Column15437" dataDxfId="1097"/>
    <tableColumn id="15454" xr3:uid="{F6F3B613-2279-485B-8DBD-4820FBC12F8C}" name="Column15438" dataDxfId="1096"/>
    <tableColumn id="15455" xr3:uid="{CFC6BFE3-5878-414A-A115-49D4A76DB2C2}" name="Column15439" dataDxfId="1095"/>
    <tableColumn id="15456" xr3:uid="{62E07D31-8BC1-4B4F-915D-0B68DD5E48ED}" name="Column15440" dataDxfId="1094"/>
    <tableColumn id="15457" xr3:uid="{A29DC4CD-2156-4099-B5CC-0B8EF6AF4DF9}" name="Column15441" dataDxfId="1093"/>
    <tableColumn id="15458" xr3:uid="{B7CD0C38-500A-4961-9633-A8861AC0C5C8}" name="Column15442" dataDxfId="1092"/>
    <tableColumn id="15459" xr3:uid="{2C79B3A7-424E-4865-9767-DD8F8139554E}" name="Column15443" dataDxfId="1091"/>
    <tableColumn id="15460" xr3:uid="{D9B1FFCB-32EE-41F6-A2BD-8291AB31EC5E}" name="Column15444" dataDxfId="1090"/>
    <tableColumn id="15461" xr3:uid="{7AD38B98-9B89-4D72-9FDF-1FB1DC05FB29}" name="Column15445" dataDxfId="1089"/>
    <tableColumn id="15462" xr3:uid="{5536413E-378C-4204-9D5E-90316CD14DD9}" name="Column15446" dataDxfId="1088"/>
    <tableColumn id="15463" xr3:uid="{A266B29D-8850-4F26-B078-5D2BE4C1D131}" name="Column15447" dataDxfId="1087"/>
    <tableColumn id="15464" xr3:uid="{82EC8554-7AD0-424F-93A0-D98245C4D736}" name="Column15448" dataDxfId="1086"/>
    <tableColumn id="15465" xr3:uid="{A48513EB-62B6-4255-A947-15DC4335C292}" name="Column15449" dataDxfId="1085"/>
    <tableColumn id="15466" xr3:uid="{62CE6239-0826-4A0E-9F4E-CF244920E406}" name="Column15450" dataDxfId="1084"/>
    <tableColumn id="15467" xr3:uid="{03DA7B26-B057-403F-A91E-99111B1E4D1F}" name="Column15451" dataDxfId="1083"/>
    <tableColumn id="15468" xr3:uid="{3FFB9A2B-53C7-44B7-8A17-6E8ECEBF3C79}" name="Column15452" dataDxfId="1082"/>
    <tableColumn id="15469" xr3:uid="{36573456-356F-4D34-88AD-E8C71193ED36}" name="Column15453" dataDxfId="1081"/>
    <tableColumn id="15470" xr3:uid="{C5F78E63-7E89-4658-BDC9-631739F174D3}" name="Column15454" dataDxfId="1080"/>
    <tableColumn id="15471" xr3:uid="{3EC7EEC3-DD1F-4798-9ACF-849967F2037F}" name="Column15455" dataDxfId="1079"/>
    <tableColumn id="15472" xr3:uid="{4FA22E39-9381-46FD-859B-60F21E395DA7}" name="Column15456" dataDxfId="1078"/>
    <tableColumn id="15473" xr3:uid="{C96906DC-A41B-40C4-A2E3-C0DF15C32550}" name="Column15457" dataDxfId="1077"/>
    <tableColumn id="15474" xr3:uid="{6203AADC-94ED-402C-8C76-E41F04BEB155}" name="Column15458" dataDxfId="1076"/>
    <tableColumn id="15475" xr3:uid="{90461592-7F35-4BB1-B7AC-F06747FEA748}" name="Column15459" dataDxfId="1075"/>
    <tableColumn id="15476" xr3:uid="{66CE5EA4-8AA0-41CF-AB47-9DDD22956F52}" name="Column15460" dataDxfId="1074"/>
    <tableColumn id="15477" xr3:uid="{BE3DC436-B025-4103-95FE-80ED2F651A38}" name="Column15461" dataDxfId="1073"/>
    <tableColumn id="15478" xr3:uid="{0F5BA9E5-AFA0-41D7-8A56-D8AB6DEF8EAA}" name="Column15462" dataDxfId="1072"/>
    <tableColumn id="15479" xr3:uid="{8327428D-3C3A-444B-9DC8-1FC6196B607B}" name="Column15463" dataDxfId="1071"/>
    <tableColumn id="15480" xr3:uid="{327E81BD-9789-4F1A-A164-A6EDEE4F57DA}" name="Column15464" dataDxfId="1070"/>
    <tableColumn id="15481" xr3:uid="{A5E8B87E-A1F4-4261-B242-DBA5A1ECA14D}" name="Column15465" dataDxfId="1069"/>
    <tableColumn id="15482" xr3:uid="{C69BFDC7-3ACB-4DC6-8D49-35ED251E5172}" name="Column15466" dataDxfId="1068"/>
    <tableColumn id="15483" xr3:uid="{E48B0111-0B81-4FC0-96AC-2349B163F03A}" name="Column15467" dataDxfId="1067"/>
    <tableColumn id="15484" xr3:uid="{7CD4F987-6A18-4D5D-BDA7-5DE0455F327B}" name="Column15468" dataDxfId="1066"/>
    <tableColumn id="15485" xr3:uid="{0250E6E1-C6FD-48A9-BF45-D1D51C4B19EB}" name="Column15469" dataDxfId="1065"/>
    <tableColumn id="15486" xr3:uid="{8673DF61-84A9-4773-B866-A569A6C5D869}" name="Column15470" dataDxfId="1064"/>
    <tableColumn id="15487" xr3:uid="{443044DB-739D-4C49-A2E4-53C66195C37B}" name="Column15471" dataDxfId="1063"/>
    <tableColumn id="15488" xr3:uid="{F4A9E654-F882-46A8-BB66-561DD77423F0}" name="Column15472" dataDxfId="1062"/>
    <tableColumn id="15489" xr3:uid="{54E4407F-C7CB-464A-B278-7E4DBF734856}" name="Column15473" dataDxfId="1061"/>
    <tableColumn id="15490" xr3:uid="{AD5F85AB-6314-47A5-BB88-30CA9E3E6EB6}" name="Column15474" dataDxfId="1060"/>
    <tableColumn id="15491" xr3:uid="{310D9D62-E508-4966-B508-2C5FC54EF330}" name="Column15475" dataDxfId="1059"/>
    <tableColumn id="15492" xr3:uid="{0B2016AB-2802-429F-B442-ECA287F51DF0}" name="Column15476" dataDxfId="1058"/>
    <tableColumn id="15493" xr3:uid="{6710CA90-5CF5-4680-8A5F-E2027B9EDABE}" name="Column15477" dataDxfId="1057"/>
    <tableColumn id="15494" xr3:uid="{8A845D8B-1615-42D2-8A4C-9A30F755293B}" name="Column15478" dataDxfId="1056"/>
    <tableColumn id="15495" xr3:uid="{DBC41D64-FA9F-4F14-B105-72CF705202A9}" name="Column15479" dataDxfId="1055"/>
    <tableColumn id="15496" xr3:uid="{3468B389-0FA8-4B56-BAF6-19BBD7E2B21B}" name="Column15480" dataDxfId="1054"/>
    <tableColumn id="15497" xr3:uid="{E25F03F4-A2C6-43FD-8F0B-38734476C5E1}" name="Column15481" dataDxfId="1053"/>
    <tableColumn id="15498" xr3:uid="{A96760D5-482E-4813-BC97-08F4A60F2301}" name="Column15482" dataDxfId="1052"/>
    <tableColumn id="15499" xr3:uid="{9BDC6A23-5E46-4D5C-B39B-6CB8BF9840BD}" name="Column15483" dataDxfId="1051"/>
    <tableColumn id="15500" xr3:uid="{58CD5C61-FFB9-4B78-90C6-DB08DB32CAB4}" name="Column15484" dataDxfId="1050"/>
    <tableColumn id="15501" xr3:uid="{BFC60BD1-E0F0-4017-9962-5772A489588E}" name="Column15485" dataDxfId="1049"/>
    <tableColumn id="15502" xr3:uid="{F1D67845-6E93-4CCC-8D5D-164F1FA417F2}" name="Column15486" dataDxfId="1048"/>
    <tableColumn id="15503" xr3:uid="{5E32A903-9839-41B0-A7AF-BA320B13D00C}" name="Column15487" dataDxfId="1047"/>
    <tableColumn id="15504" xr3:uid="{FB58BB26-9D57-4921-BC8B-D11BEC384FCD}" name="Column15488" dataDxfId="1046"/>
    <tableColumn id="15505" xr3:uid="{6AE98D3F-4A6D-47C9-95D6-7FE6FF1BF073}" name="Column15489" dataDxfId="1045"/>
    <tableColumn id="15506" xr3:uid="{96C3C111-0231-48A4-B5D1-0E6861B9360E}" name="Column15490" dataDxfId="1044"/>
    <tableColumn id="15507" xr3:uid="{0D5B1502-C27A-424C-8100-7374438C8E35}" name="Column15491" dataDxfId="1043"/>
    <tableColumn id="15508" xr3:uid="{DB6FD539-31CD-45E5-8BAA-B8A90E0AB27D}" name="Column15492" dataDxfId="1042"/>
    <tableColumn id="15509" xr3:uid="{7BD89798-2096-4B20-93E5-893CF5538086}" name="Column15493" dataDxfId="1041"/>
    <tableColumn id="15510" xr3:uid="{5E4604BF-3B2A-4BAD-B805-147A727E943B}" name="Column15494" dataDxfId="1040"/>
    <tableColumn id="15511" xr3:uid="{5E3456B9-DA4C-4713-B82E-D66F3C06E89D}" name="Column15495" dataDxfId="1039"/>
    <tableColumn id="15512" xr3:uid="{0BA4AF92-4DF2-465B-A21F-8F7B25C09AE0}" name="Column15496" dataDxfId="1038"/>
    <tableColumn id="15513" xr3:uid="{4F00C058-6B9E-4CCF-92DE-56C567E6D0BB}" name="Column15497" dataDxfId="1037"/>
    <tableColumn id="15514" xr3:uid="{46905277-8A39-4207-99A4-9CEA4EE99EAC}" name="Column15498" dataDxfId="1036"/>
    <tableColumn id="15515" xr3:uid="{64A4DF97-4396-4719-B5EF-55973B7E6718}" name="Column15499" dataDxfId="1035"/>
    <tableColumn id="15516" xr3:uid="{62C34D1B-5A76-45F4-AD22-430AD0AAC658}" name="Column15500" dataDxfId="1034"/>
    <tableColumn id="15517" xr3:uid="{DF0A4E0A-973A-443A-B808-B11BFD3EE4FF}" name="Column15501" dataDxfId="1033"/>
    <tableColumn id="15518" xr3:uid="{3C0CCEE4-DFB5-4E67-B1F3-F4E37466777F}" name="Column15502" dataDxfId="1032"/>
    <tableColumn id="15519" xr3:uid="{61712930-C53E-413E-9098-2334A1ECD851}" name="Column15503" dataDxfId="1031"/>
    <tableColumn id="15520" xr3:uid="{118A7530-3672-4ABC-A764-1BAEA89C95FA}" name="Column15504" dataDxfId="1030"/>
    <tableColumn id="15521" xr3:uid="{BFD0804C-460F-4A97-A9F6-BEC51DA1232E}" name="Column15505" dataDxfId="1029"/>
    <tableColumn id="15522" xr3:uid="{2D93A60F-8F9A-4833-A429-97AB0FE18660}" name="Column15506" dataDxfId="1028"/>
    <tableColumn id="15523" xr3:uid="{D4B8041D-9D6B-4A0B-8CD3-DBAA41F33F8E}" name="Column15507" dataDxfId="1027"/>
    <tableColumn id="15524" xr3:uid="{8AEA284F-A885-4073-B125-BF0FAF9C663A}" name="Column15508" dataDxfId="1026"/>
    <tableColumn id="15525" xr3:uid="{127ECF95-8626-4322-93E1-48003607C421}" name="Column15509" dataDxfId="1025"/>
    <tableColumn id="15526" xr3:uid="{E13228CE-3CC5-4467-82E6-5CBFFC41A41B}" name="Column15510" dataDxfId="1024"/>
    <tableColumn id="15527" xr3:uid="{E6DABDBA-174E-4033-828E-180DCF625BD4}" name="Column15511" dataDxfId="1023"/>
    <tableColumn id="15528" xr3:uid="{F9D28F83-3558-424A-AD2D-01CB2E8E4B39}" name="Column15512" dataDxfId="1022"/>
    <tableColumn id="15529" xr3:uid="{9086B139-D0CC-434C-BA29-06F812627D25}" name="Column15513" dataDxfId="1021"/>
    <tableColumn id="15530" xr3:uid="{A97EFAE9-B712-463D-BB77-2AEAA1063907}" name="Column15514" dataDxfId="1020"/>
    <tableColumn id="15531" xr3:uid="{3FABB62F-5ACB-450C-8F27-33BD231B63EB}" name="Column15515" dataDxfId="1019"/>
    <tableColumn id="15532" xr3:uid="{FE8DE50E-D7C6-48AD-B824-E54B635EA468}" name="Column15516" dataDxfId="1018"/>
    <tableColumn id="15533" xr3:uid="{5D8DFE6D-903B-4EDE-B7F7-DC35F7CA2B0F}" name="Column15517" dataDxfId="1017"/>
    <tableColumn id="15534" xr3:uid="{D3CD541C-1FE0-4E81-844B-A7FA154608C8}" name="Column15518" dataDxfId="1016"/>
    <tableColumn id="15535" xr3:uid="{B53BBF99-8091-476E-9D18-FC2BA15A9107}" name="Column15519" dataDxfId="1015"/>
    <tableColumn id="15536" xr3:uid="{703D37E8-E156-4B0B-A544-FF828A5F581C}" name="Column15520" dataDxfId="1014"/>
    <tableColumn id="15537" xr3:uid="{CE007BEF-7834-4297-ADD7-F16A82614743}" name="Column15521" dataDxfId="1013"/>
    <tableColumn id="15538" xr3:uid="{31F06EB3-E0E3-4FA4-9023-075205EC3BC0}" name="Column15522" dataDxfId="1012"/>
    <tableColumn id="15539" xr3:uid="{3652C701-24A3-423D-9C68-BF0608D7C8EA}" name="Column15523" dataDxfId="1011"/>
    <tableColumn id="15540" xr3:uid="{2E1EAC83-3D52-47B3-95DC-7B156757C61E}" name="Column15524" dataDxfId="1010"/>
    <tableColumn id="15541" xr3:uid="{BCE29B9F-BE7B-4783-ACE8-D53484F461A0}" name="Column15525" dataDxfId="1009"/>
    <tableColumn id="15542" xr3:uid="{0B0646FA-1776-4C0D-BDBD-B893FAC0CC70}" name="Column15526" dataDxfId="1008"/>
    <tableColumn id="15543" xr3:uid="{CFCD4378-AB8F-44A6-820D-F4B8920D8A8A}" name="Column15527" dataDxfId="1007"/>
    <tableColumn id="15544" xr3:uid="{38497A5E-1050-4E59-A5FE-BF14D44ECD2E}" name="Column15528" dataDxfId="1006"/>
    <tableColumn id="15545" xr3:uid="{75C07F69-40EE-4FE0-983D-D1D49235D83A}" name="Column15529" dataDxfId="1005"/>
    <tableColumn id="15546" xr3:uid="{C4312BF3-8D86-49C8-B5B2-825C2E7AD06E}" name="Column15530" dataDxfId="1004"/>
    <tableColumn id="15547" xr3:uid="{8A1F048D-A249-4F5B-8CE9-C77DB8E974AB}" name="Column15531" dataDxfId="1003"/>
    <tableColumn id="15548" xr3:uid="{EB08DE8C-3BA5-4E3F-93B9-9B2F8BEA899B}" name="Column15532" dataDxfId="1002"/>
    <tableColumn id="15549" xr3:uid="{E961F762-15E9-42C0-9E1B-47744795D9DE}" name="Column15533" dataDxfId="1001"/>
    <tableColumn id="15550" xr3:uid="{E9DE5D47-885F-4F0A-803D-8B98505434E5}" name="Column15534" dataDxfId="1000"/>
    <tableColumn id="15551" xr3:uid="{469717DB-2104-43FE-B78B-85D97B3F23C6}" name="Column15535" dataDxfId="999"/>
    <tableColumn id="15552" xr3:uid="{D4BBCBEF-F7BB-4744-8560-EC5DFD047980}" name="Column15536" dataDxfId="998"/>
    <tableColumn id="15553" xr3:uid="{43B66E8E-34B4-405B-9A35-483DCFAE92AC}" name="Column15537" dataDxfId="997"/>
    <tableColumn id="15554" xr3:uid="{13197119-07E5-447C-BB8E-F5138589C693}" name="Column15538" dataDxfId="996"/>
    <tableColumn id="15555" xr3:uid="{4835CB01-BD7D-4A96-A602-4D1CD46DD8A2}" name="Column15539" dataDxfId="995"/>
    <tableColumn id="15556" xr3:uid="{A250BAB8-AEE1-43DD-B709-AB9ABD96E7BD}" name="Column15540" dataDxfId="994"/>
    <tableColumn id="15557" xr3:uid="{67208DBE-FA83-4171-87A1-88BBE169B480}" name="Column15541" dataDxfId="993"/>
    <tableColumn id="15558" xr3:uid="{690EEF79-FA17-4184-9C7A-E7CC8543845A}" name="Column15542" dataDxfId="992"/>
    <tableColumn id="15559" xr3:uid="{6A75B0FB-1423-4291-846C-8462B346CA3D}" name="Column15543" dataDxfId="991"/>
    <tableColumn id="15560" xr3:uid="{593891ED-86EE-4DFB-AACE-D5B9BB19D930}" name="Column15544" dataDxfId="990"/>
    <tableColumn id="15561" xr3:uid="{6B3CB6DF-71F8-4D45-AA23-7273D743F713}" name="Column15545" dataDxfId="989"/>
    <tableColumn id="15562" xr3:uid="{5FF76F09-53BF-4ABF-B81A-B90B62FEDFBB}" name="Column15546" dataDxfId="988"/>
    <tableColumn id="15563" xr3:uid="{2C89DEFD-6D70-4FF1-9036-4D61450BE668}" name="Column15547" dataDxfId="987"/>
    <tableColumn id="15564" xr3:uid="{D2384B19-F6E4-4C48-9967-BE4E789C52A0}" name="Column15548" dataDxfId="986"/>
    <tableColumn id="15565" xr3:uid="{732C906D-7A3C-4D2F-B557-E4D7755504C8}" name="Column15549" dataDxfId="985"/>
    <tableColumn id="15566" xr3:uid="{0C63F208-CC6A-4CFF-B633-AC0A2194C1D4}" name="Column15550" dataDxfId="984"/>
    <tableColumn id="15567" xr3:uid="{1D36E3FD-1C69-4B10-A4B0-444FC0C8E2AB}" name="Column15551" dataDxfId="983"/>
    <tableColumn id="15568" xr3:uid="{5B53EDA3-3BEB-4C5E-B461-2C2FDB92BC91}" name="Column15552" dataDxfId="982"/>
    <tableColumn id="15569" xr3:uid="{E74081D3-C18F-4F69-A484-2C56790A0022}" name="Column15553" dataDxfId="981"/>
    <tableColumn id="15570" xr3:uid="{42E88DEF-99DD-4E6B-9BFF-EC3BC281AB33}" name="Column15554" dataDxfId="980"/>
    <tableColumn id="15571" xr3:uid="{76C1901D-F7F5-4F02-8B6E-46F39E72117F}" name="Column15555" dataDxfId="979"/>
    <tableColumn id="15572" xr3:uid="{7C5D3C08-D480-40FA-A114-33C7C72F5BB6}" name="Column15556" dataDxfId="978"/>
    <tableColumn id="15573" xr3:uid="{C53D03A9-0267-47A1-B710-B03A08085EA2}" name="Column15557" dataDxfId="977"/>
    <tableColumn id="15574" xr3:uid="{2E9D5DF3-9FD7-4ECB-B619-BBDA328B89C0}" name="Column15558" dataDxfId="976"/>
    <tableColumn id="15575" xr3:uid="{75742B12-F411-4349-B80E-975E96F49CBD}" name="Column15559" dataDxfId="975"/>
    <tableColumn id="15576" xr3:uid="{50CA3943-B3E2-4AE6-9F46-89C665059DDE}" name="Column15560" dataDxfId="974"/>
    <tableColumn id="15577" xr3:uid="{9A6D2503-6582-4315-A558-4B82480C4369}" name="Column15561" dataDxfId="973"/>
    <tableColumn id="15578" xr3:uid="{810CD306-A5F9-42D5-B55D-53FD0FC4F99B}" name="Column15562" dataDxfId="972"/>
    <tableColumn id="15579" xr3:uid="{57DF9905-C3A3-4ED9-9886-4B6CA6DE5FED}" name="Column15563" dataDxfId="971"/>
    <tableColumn id="15580" xr3:uid="{E49681A4-0FDE-4366-99D5-F490A0FD39E2}" name="Column15564" dataDxfId="970"/>
    <tableColumn id="15581" xr3:uid="{F0511636-05A4-4D82-90F3-C9EF65823665}" name="Column15565" dataDxfId="969"/>
    <tableColumn id="15582" xr3:uid="{141696E9-F3DD-4232-876D-90C885DFB1D4}" name="Column15566" dataDxfId="968"/>
    <tableColumn id="15583" xr3:uid="{4DBFC7E2-85B6-46A7-842D-1A0070FC040D}" name="Column15567" dataDxfId="967"/>
    <tableColumn id="15584" xr3:uid="{17D9CD2C-D8A1-4386-9BDB-4D295C13BE66}" name="Column15568" dataDxfId="966"/>
    <tableColumn id="15585" xr3:uid="{E0EB6F57-063A-4AF2-AA70-B607F31B9691}" name="Column15569" dataDxfId="965"/>
    <tableColumn id="15586" xr3:uid="{D642AACA-07EA-4BEF-A72C-341426B3F2ED}" name="Column15570" dataDxfId="964"/>
    <tableColumn id="15587" xr3:uid="{7943E01B-880D-4CEC-A16A-1717EEC1AFFD}" name="Column15571" dataDxfId="963"/>
    <tableColumn id="15588" xr3:uid="{47BFBB01-500A-40C8-A1CA-388AB6AF4FEC}" name="Column15572" dataDxfId="962"/>
    <tableColumn id="15589" xr3:uid="{FECA8FE8-FA80-4BA6-B2B9-00D3E0AAAC9B}" name="Column15573" dataDxfId="961"/>
    <tableColumn id="15590" xr3:uid="{F0D0BE55-F686-4201-860A-ED8A8C613950}" name="Column15574" dataDxfId="960"/>
    <tableColumn id="15591" xr3:uid="{14E1B4DD-ABE6-4D9B-A788-13D86D287907}" name="Column15575" dataDxfId="959"/>
    <tableColumn id="15592" xr3:uid="{C8BE4297-04B2-47A9-9127-B80AB758F634}" name="Column15576" dataDxfId="958"/>
    <tableColumn id="15593" xr3:uid="{7EB8FAFB-2287-4137-82C3-54D5DD61EEB3}" name="Column15577" dataDxfId="957"/>
    <tableColumn id="15594" xr3:uid="{FA07E264-A01C-400D-AFDC-7BBEB36A169A}" name="Column15578" dataDxfId="956"/>
    <tableColumn id="15595" xr3:uid="{1B5A1D33-4D86-4FB7-995A-24B26A05C961}" name="Column15579" dataDxfId="955"/>
    <tableColumn id="15596" xr3:uid="{15909B83-9F55-485B-BCFB-46D75A0E263F}" name="Column15580" dataDxfId="954"/>
    <tableColumn id="15597" xr3:uid="{1D1C4AFF-C35C-44A8-B4DA-D220A1269A40}" name="Column15581" dataDxfId="953"/>
    <tableColumn id="15598" xr3:uid="{F39EC849-2030-4829-B432-2D9B7C11B603}" name="Column15582" dataDxfId="952"/>
    <tableColumn id="15599" xr3:uid="{A219F365-B70E-4751-BA47-8C3E6957C9CB}" name="Column15583" dataDxfId="951"/>
    <tableColumn id="15600" xr3:uid="{F8EB0561-40CB-4A17-92B6-2D044D187085}" name="Column15584" dataDxfId="950"/>
    <tableColumn id="15601" xr3:uid="{D20BB4D7-1D1F-4166-AD71-D65DDFCE1927}" name="Column15585" dataDxfId="949"/>
    <tableColumn id="15602" xr3:uid="{23565CE5-3487-40C0-85D5-4BFED365584E}" name="Column15586" dataDxfId="948"/>
    <tableColumn id="15603" xr3:uid="{67FD45BA-9763-49B0-94B3-97F3DB3D11C4}" name="Column15587" dataDxfId="947"/>
    <tableColumn id="15604" xr3:uid="{B42E8EAE-A198-4A6A-8D32-76EA37DB7253}" name="Column15588" dataDxfId="946"/>
    <tableColumn id="15605" xr3:uid="{B28819E1-9DED-4D01-834A-76B6338D5BBC}" name="Column15589" dataDxfId="945"/>
    <tableColumn id="15606" xr3:uid="{04C2EFA1-EE2C-4F37-A7CA-393C3D45D6DF}" name="Column15590" dataDxfId="944"/>
    <tableColumn id="15607" xr3:uid="{C6BF5BD6-1435-4EF1-8DFC-09B624C30660}" name="Column15591" dataDxfId="943"/>
    <tableColumn id="15608" xr3:uid="{90AC1247-4FE0-45A2-93BD-839EE1675A7E}" name="Column15592" dataDxfId="942"/>
    <tableColumn id="15609" xr3:uid="{BDD7E3DE-E532-4A07-A4AE-2CD42481836C}" name="Column15593" dataDxfId="941"/>
    <tableColumn id="15610" xr3:uid="{C57B5720-F2F1-4D6F-897F-2031B48D19DF}" name="Column15594" dataDxfId="940"/>
    <tableColumn id="15611" xr3:uid="{3C611DF3-619D-4F41-BFEF-27FBB9DBE8C8}" name="Column15595" dataDxfId="939"/>
    <tableColumn id="15612" xr3:uid="{AD1C4A16-B0E7-494E-B8D4-0973B9F02478}" name="Column15596" dataDxfId="938"/>
    <tableColumn id="15613" xr3:uid="{34B04AE8-C8F9-41D7-B977-F2EEF74011E3}" name="Column15597" dataDxfId="937"/>
    <tableColumn id="15614" xr3:uid="{F4A45459-DC30-40A3-8DED-47D786297CE3}" name="Column15598" dataDxfId="936"/>
    <tableColumn id="15615" xr3:uid="{B7264613-C303-4EE6-97CE-F86CB8DCBC48}" name="Column15599" dataDxfId="935"/>
    <tableColumn id="15616" xr3:uid="{1F8ADA06-BEDF-42D9-A48F-51C08A407295}" name="Column15600" dataDxfId="934"/>
    <tableColumn id="15617" xr3:uid="{AFA2196C-8F77-4744-AB69-C4C10B0186A1}" name="Column15601" dataDxfId="933"/>
    <tableColumn id="15618" xr3:uid="{41521E16-3626-431B-AC7A-7ABD16729721}" name="Column15602" dataDxfId="932"/>
    <tableColumn id="15619" xr3:uid="{C1C3B45F-4D34-4D7E-BED0-CF53BF5D7A18}" name="Column15603" dataDxfId="931"/>
    <tableColumn id="15620" xr3:uid="{9F037D47-D9C0-4F52-AFAF-20352913C79B}" name="Column15604" dataDxfId="930"/>
    <tableColumn id="15621" xr3:uid="{C11367DE-E0FE-479B-BD55-7DA8A52D1D10}" name="Column15605" dataDxfId="929"/>
    <tableColumn id="15622" xr3:uid="{ADD68A70-C1D3-46D2-BC08-371A8DEB2E99}" name="Column15606" dataDxfId="928"/>
    <tableColumn id="15623" xr3:uid="{4CC633F4-A7B1-4DA0-9E9E-C9DBE8C8418B}" name="Column15607" dataDxfId="927"/>
    <tableColumn id="15624" xr3:uid="{C15EA277-4E4A-4A37-BC8E-E9CAD5BC0B7A}" name="Column15608" dataDxfId="926"/>
    <tableColumn id="15625" xr3:uid="{5A6A6457-83FF-481D-BABD-6417EABB5586}" name="Column15609" dataDxfId="925"/>
    <tableColumn id="15626" xr3:uid="{2A9320CE-BA9C-4E27-A647-03E6D415C996}" name="Column15610" dataDxfId="924"/>
    <tableColumn id="15627" xr3:uid="{F4231A89-0057-4A77-87BF-EA37364A17B0}" name="Column15611" dataDxfId="923"/>
    <tableColumn id="15628" xr3:uid="{913ED684-27C9-4FE2-80FE-8C32C4AE8D1D}" name="Column15612" dataDxfId="922"/>
    <tableColumn id="15629" xr3:uid="{CD0BBDB7-5F6C-4D75-9D24-FD80DC49BA90}" name="Column15613" dataDxfId="921"/>
    <tableColumn id="15630" xr3:uid="{82A8AF62-2B1F-4932-A4B1-A4B9CDF9522D}" name="Column15614" dataDxfId="920"/>
    <tableColumn id="15631" xr3:uid="{F4B1B82B-3464-4756-8E7A-5033613841BD}" name="Column15615" dataDxfId="919"/>
    <tableColumn id="15632" xr3:uid="{72D5F905-1B6E-4E44-B861-53928B365FF3}" name="Column15616" dataDxfId="918"/>
    <tableColumn id="15633" xr3:uid="{A55AD297-F9AE-493B-9993-12F0B8EA60DD}" name="Column15617" dataDxfId="917"/>
    <tableColumn id="15634" xr3:uid="{1E3FB532-B8F7-41E4-99CF-976179638E07}" name="Column15618" dataDxfId="916"/>
    <tableColumn id="15635" xr3:uid="{DC3416EB-60C0-4724-91FE-E4EA6916845D}" name="Column15619" dataDxfId="915"/>
    <tableColumn id="15636" xr3:uid="{CB4401E6-4A70-431C-9F03-CB5D75EBCD44}" name="Column15620" dataDxfId="914"/>
    <tableColumn id="15637" xr3:uid="{C34D6ABC-3E4F-4B73-ACA5-2CF6961F72A3}" name="Column15621" dataDxfId="913"/>
    <tableColumn id="15638" xr3:uid="{F93FAC26-3D12-40EB-AC40-48C0D2B452B8}" name="Column15622" dataDxfId="912"/>
    <tableColumn id="15639" xr3:uid="{C6B8017B-125C-4421-8E5A-F7525055A864}" name="Column15623" dataDxfId="911"/>
    <tableColumn id="15640" xr3:uid="{827AACD2-9920-49A7-A5AE-311DEE4F9733}" name="Column15624" dataDxfId="910"/>
    <tableColumn id="15641" xr3:uid="{0F414FF7-C3E0-4428-A615-75C14499A088}" name="Column15625" dataDxfId="909"/>
    <tableColumn id="15642" xr3:uid="{EE5BC338-7CCD-4A26-9015-9E6D61792BB4}" name="Column15626" dataDxfId="908"/>
    <tableColumn id="15643" xr3:uid="{3C5EB788-329C-4B04-AD15-A8F632592C32}" name="Column15627" dataDxfId="907"/>
    <tableColumn id="15644" xr3:uid="{363C928A-0844-4304-A462-70FF77C5A280}" name="Column15628" dataDxfId="906"/>
    <tableColumn id="15645" xr3:uid="{D9755E95-080B-46EC-BC75-054DE0798C2B}" name="Column15629" dataDxfId="905"/>
    <tableColumn id="15646" xr3:uid="{FD03628B-CF5C-4CE8-8496-54F1C4F60120}" name="Column15630" dataDxfId="904"/>
    <tableColumn id="15647" xr3:uid="{0CEF4982-542A-4E85-AAA5-D20D586D651A}" name="Column15631" dataDxfId="903"/>
    <tableColumn id="15648" xr3:uid="{A5FF1942-E601-43C3-A9C2-7324B3A4FE60}" name="Column15632" dataDxfId="902"/>
    <tableColumn id="15649" xr3:uid="{EDA53785-837C-4D94-86A5-9D013384694B}" name="Column15633" dataDxfId="901"/>
    <tableColumn id="15650" xr3:uid="{51546662-5B3C-4CCB-931E-0C74FF32F3E3}" name="Column15634" dataDxfId="900"/>
    <tableColumn id="15651" xr3:uid="{2BDD6B84-F005-463D-A5C2-A8CB2768142A}" name="Column15635" dataDxfId="899"/>
    <tableColumn id="15652" xr3:uid="{D30D540F-E8FA-4C13-B825-4F4C7A9AB81C}" name="Column15636" dataDxfId="898"/>
    <tableColumn id="15653" xr3:uid="{60289602-B023-4C1E-93B8-CA209C9BA35E}" name="Column15637" dataDxfId="897"/>
    <tableColumn id="15654" xr3:uid="{B38ECDB5-4CAF-4029-9F24-8510EE85A53E}" name="Column15638" dataDxfId="896"/>
    <tableColumn id="15655" xr3:uid="{C9E23F8C-B64E-4877-82CD-7043208020DF}" name="Column15639" dataDxfId="895"/>
    <tableColumn id="15656" xr3:uid="{3A114E21-2FAE-4F87-AA96-40F301F0C02B}" name="Column15640" dataDxfId="894"/>
    <tableColumn id="15657" xr3:uid="{85BF3D8C-AC71-4DB6-800B-16B32797B8A8}" name="Column15641" dataDxfId="893"/>
    <tableColumn id="15658" xr3:uid="{8FE3C256-A319-4836-990F-04D49D00DE96}" name="Column15642" dataDxfId="892"/>
    <tableColumn id="15659" xr3:uid="{D272DAC6-9889-4D8A-A803-FA9CA277EB27}" name="Column15643" dataDxfId="891"/>
    <tableColumn id="15660" xr3:uid="{D5C6202C-F555-45A7-9A9F-CFFB19434D8C}" name="Column15644" dataDxfId="890"/>
    <tableColumn id="15661" xr3:uid="{0DF1DF20-C350-4FE4-B3D3-E5F6E9C3E651}" name="Column15645" dataDxfId="889"/>
    <tableColumn id="15662" xr3:uid="{E333BC1A-7EBD-47DE-8DB6-F9F01FAB6939}" name="Column15646" dataDxfId="888"/>
    <tableColumn id="15663" xr3:uid="{E216CBBF-E6C2-41F4-9745-4A3D0AA91577}" name="Column15647" dataDxfId="887"/>
    <tableColumn id="15664" xr3:uid="{7DA35E63-188A-4F16-845F-236B3AD59CDA}" name="Column15648" dataDxfId="886"/>
    <tableColumn id="15665" xr3:uid="{8551A0C4-511D-49AD-B493-1648C8E01C29}" name="Column15649" dataDxfId="885"/>
    <tableColumn id="15666" xr3:uid="{B2496C28-B126-479F-BB86-A25E5C425430}" name="Column15650" dataDxfId="884"/>
    <tableColumn id="15667" xr3:uid="{1355DCDB-D2CC-4FD4-9F71-48093107173F}" name="Column15651" dataDxfId="883"/>
    <tableColumn id="15668" xr3:uid="{31C8BE92-B991-450E-AF1A-07A6FD497F80}" name="Column15652" dataDxfId="882"/>
    <tableColumn id="15669" xr3:uid="{9E3640EE-2C13-4BA2-8C09-944A159DA755}" name="Column15653" dataDxfId="881"/>
    <tableColumn id="15670" xr3:uid="{5C4B5D74-846A-474C-AE5F-A8120082F682}" name="Column15654" dataDxfId="880"/>
    <tableColumn id="15671" xr3:uid="{C420CB79-76CB-492F-8C8B-FC811E04E930}" name="Column15655" dataDxfId="879"/>
    <tableColumn id="15672" xr3:uid="{93BEDEDC-2AC9-4563-B685-438D2BAF395F}" name="Column15656" dataDxfId="878"/>
    <tableColumn id="15673" xr3:uid="{6F69586D-4E1E-44BE-AE71-825A171000B7}" name="Column15657" dataDxfId="877"/>
    <tableColumn id="15674" xr3:uid="{709BBF95-C98E-4ACB-9E44-F33C06E08E28}" name="Column15658" dataDxfId="876"/>
    <tableColumn id="15675" xr3:uid="{B2E9645A-A7BE-4D9D-A497-BDFEDA48FA68}" name="Column15659" dataDxfId="875"/>
    <tableColumn id="15676" xr3:uid="{C1CBF8B3-36DB-4E6C-94A5-23C2BA0B946E}" name="Column15660" dataDxfId="874"/>
    <tableColumn id="15677" xr3:uid="{C0BE97FC-B41C-4A94-817D-CF5774FA1426}" name="Column15661" dataDxfId="873"/>
    <tableColumn id="15678" xr3:uid="{3E176E0D-0945-448A-BD6F-18ECA05C63CA}" name="Column15662" dataDxfId="872"/>
    <tableColumn id="15679" xr3:uid="{527D98AF-D789-43F9-B14F-ACCBBF80170B}" name="Column15663" dataDxfId="871"/>
    <tableColumn id="15680" xr3:uid="{A3F173DE-79F2-492C-AB73-189F51366870}" name="Column15664" dataDxfId="870"/>
    <tableColumn id="15681" xr3:uid="{6B6BA403-93C6-455E-9087-70B3D5AFFEEB}" name="Column15665" dataDxfId="869"/>
    <tableColumn id="15682" xr3:uid="{FF15D5A7-907D-474B-A75C-1E55AF590AAF}" name="Column15666" dataDxfId="868"/>
    <tableColumn id="15683" xr3:uid="{E3A39EE4-95B9-4029-BF91-773F57DD727D}" name="Column15667" dataDxfId="867"/>
    <tableColumn id="15684" xr3:uid="{417A87DC-6AE2-4791-838D-3F562D99235E}" name="Column15668" dataDxfId="866"/>
    <tableColumn id="15685" xr3:uid="{88083F3A-081E-4820-BD9A-DC835337A661}" name="Column15669" dataDxfId="865"/>
    <tableColumn id="15686" xr3:uid="{886BABC9-9760-4F63-9E0F-6DE2023401C2}" name="Column15670" dataDxfId="864"/>
    <tableColumn id="15687" xr3:uid="{A453AD05-23F1-495E-9F68-368DD678C631}" name="Column15671" dataDxfId="863"/>
    <tableColumn id="15688" xr3:uid="{4E0EC149-A92E-4FF6-A554-FAAAAA570FD1}" name="Column15672" dataDxfId="862"/>
    <tableColumn id="15689" xr3:uid="{48291FD9-491A-41A2-A190-E9A616419414}" name="Column15673" dataDxfId="861"/>
    <tableColumn id="15690" xr3:uid="{8AEEFA24-D9FB-4593-96D7-2D3F0228D67C}" name="Column15674" dataDxfId="860"/>
    <tableColumn id="15691" xr3:uid="{908D513E-5048-4021-80C7-37A999DD3129}" name="Column15675" dataDxfId="859"/>
    <tableColumn id="15692" xr3:uid="{83E0F0A4-D158-4A66-B684-63A87D15BB88}" name="Column15676" dataDxfId="858"/>
    <tableColumn id="15693" xr3:uid="{A30BC82F-85D2-4C3A-881F-252B72A0173C}" name="Column15677" dataDxfId="857"/>
    <tableColumn id="15694" xr3:uid="{6A0003F1-1A5D-4029-80D3-1EBFEE00D8AF}" name="Column15678" dataDxfId="856"/>
    <tableColumn id="15695" xr3:uid="{D31907B1-952D-45F8-918A-538ABEE93BA0}" name="Column15679" dataDxfId="855"/>
    <tableColumn id="15696" xr3:uid="{5BC1B529-39DC-479A-902C-5B2C3C0B6E14}" name="Column15680" dataDxfId="854"/>
    <tableColumn id="15697" xr3:uid="{DC471B1D-8771-437F-8B06-BDD29D0AFA16}" name="Column15681" dataDxfId="853"/>
    <tableColumn id="15698" xr3:uid="{24F55171-A794-4A0C-86DE-850CC47A1E59}" name="Column15682" dataDxfId="852"/>
    <tableColumn id="15699" xr3:uid="{BC704177-A282-480E-89B7-CF032784FB0E}" name="Column15683" dataDxfId="851"/>
    <tableColumn id="15700" xr3:uid="{71F7CC59-6CD2-448C-8A28-C04DD2088F9F}" name="Column15684" dataDxfId="850"/>
    <tableColumn id="15701" xr3:uid="{C8525E7B-7F3A-4A71-9008-59F217456E4E}" name="Column15685" dataDxfId="849"/>
    <tableColumn id="15702" xr3:uid="{BE5E378F-970B-4326-8B1D-DE341A99B2A2}" name="Column15686" dataDxfId="848"/>
    <tableColumn id="15703" xr3:uid="{7BB20721-F1DD-4FE0-A5CF-BC522770097B}" name="Column15687" dataDxfId="847"/>
    <tableColumn id="15704" xr3:uid="{9A2F78C1-9D4D-42D5-A01A-951A851FA2BD}" name="Column15688" dataDxfId="846"/>
    <tableColumn id="15705" xr3:uid="{5BA37CC7-8155-4CBA-8C15-27E10626EBD8}" name="Column15689" dataDxfId="845"/>
    <tableColumn id="15706" xr3:uid="{38A981CF-8ECF-4B2D-9BF1-9653E9F48966}" name="Column15690" dataDxfId="844"/>
    <tableColumn id="15707" xr3:uid="{215A37D8-D2BD-44DE-B489-EA7C3B23E4BB}" name="Column15691" dataDxfId="843"/>
    <tableColumn id="15708" xr3:uid="{770D973A-9B10-4C1B-B10B-79071AAC4664}" name="Column15692" dataDxfId="842"/>
    <tableColumn id="15709" xr3:uid="{20A9BE5C-48C9-44E0-BE00-3D5A98472D03}" name="Column15693" dataDxfId="841"/>
    <tableColumn id="15710" xr3:uid="{37ACA6B2-D8AB-4018-8BD0-B654A7FBFB4B}" name="Column15694" dataDxfId="840"/>
    <tableColumn id="15711" xr3:uid="{D6F09E16-CCCB-44E3-8897-1F81385AEB12}" name="Column15695" dataDxfId="839"/>
    <tableColumn id="15712" xr3:uid="{CA3094E1-6C3E-455B-B199-DA8DB39C97BA}" name="Column15696" dataDxfId="838"/>
    <tableColumn id="15713" xr3:uid="{C8B75E7D-66EB-4B18-9EDE-EF1A6CC1933E}" name="Column15697" dataDxfId="837"/>
    <tableColumn id="15714" xr3:uid="{69BFE6FE-08E0-45C0-BD0B-593D4E3E4B73}" name="Column15698" dataDxfId="836"/>
    <tableColumn id="15715" xr3:uid="{DDC39103-9458-46B7-A232-810E68AC6C3B}" name="Column15699" dataDxfId="835"/>
    <tableColumn id="15716" xr3:uid="{6B06C023-8388-47E9-A3CF-459D0B194F6E}" name="Column15700" dataDxfId="834"/>
    <tableColumn id="15717" xr3:uid="{75C5B8A4-56A7-4E06-9CEF-A71ED2814DF2}" name="Column15701" dataDxfId="833"/>
    <tableColumn id="15718" xr3:uid="{F5A98A35-C024-4628-88C0-FD8F6078EC09}" name="Column15702" dataDxfId="832"/>
    <tableColumn id="15719" xr3:uid="{E4F90FF7-40CA-4A40-BC31-E031D97BF698}" name="Column15703" dataDxfId="831"/>
    <tableColumn id="15720" xr3:uid="{30D8AA41-E36A-4A53-9D88-49D531214D3E}" name="Column15704" dataDxfId="830"/>
    <tableColumn id="15721" xr3:uid="{CAF2F088-9A27-4587-AB08-93A8658C2261}" name="Column15705" dataDxfId="829"/>
    <tableColumn id="15722" xr3:uid="{08AB3757-5FDC-4075-953A-F995DC565816}" name="Column15706" dataDxfId="828"/>
    <tableColumn id="15723" xr3:uid="{4A78EE4E-4844-4A8E-A6FF-26A00432EB94}" name="Column15707" dataDxfId="827"/>
    <tableColumn id="15724" xr3:uid="{0DA3674F-184D-4699-8E10-CA5FCC1A4D07}" name="Column15708" dataDxfId="826"/>
    <tableColumn id="15725" xr3:uid="{385BACFA-B713-47ED-A958-1861A51DFA24}" name="Column15709" dataDxfId="825"/>
    <tableColumn id="15726" xr3:uid="{D80D0712-D73C-4863-A960-342A1CD4104A}" name="Column15710" dataDxfId="824"/>
    <tableColumn id="15727" xr3:uid="{EEE445F9-ED13-4731-8AC1-245B31B77AA3}" name="Column15711" dataDxfId="823"/>
    <tableColumn id="15728" xr3:uid="{E12C2A7A-D5E3-4B82-B3D2-CDB5D03F0CD4}" name="Column15712" dataDxfId="822"/>
    <tableColumn id="15729" xr3:uid="{A00F030C-D8F0-42E5-B641-EE4556D09B4F}" name="Column15713" dataDxfId="821"/>
    <tableColumn id="15730" xr3:uid="{C53DA425-B712-4C5C-9EF1-3BAF481E6B9D}" name="Column15714" dataDxfId="820"/>
    <tableColumn id="15731" xr3:uid="{62D6A9EF-7905-4F8A-9B81-DB2E4360AD5A}" name="Column15715" dataDxfId="819"/>
    <tableColumn id="15732" xr3:uid="{E84C45D7-D1C5-45DB-8F73-8FF01E209BE5}" name="Column15716" dataDxfId="818"/>
    <tableColumn id="15733" xr3:uid="{3DA5F6C6-5259-401D-A4AD-2BF492508C8A}" name="Column15717" dataDxfId="817"/>
    <tableColumn id="15734" xr3:uid="{D9003878-545C-474B-863F-A3F09B529CF5}" name="Column15718" dataDxfId="816"/>
    <tableColumn id="15735" xr3:uid="{9B7A9096-9A98-4148-9E8F-2F094AE7E0C0}" name="Column15719" dataDxfId="815"/>
    <tableColumn id="15736" xr3:uid="{7653D828-2990-4DD3-A5A8-8A70F691CD08}" name="Column15720" dataDxfId="814"/>
    <tableColumn id="15737" xr3:uid="{8D6D22BA-B1A1-4105-B3A8-F067D32D5346}" name="Column15721" dataDxfId="813"/>
    <tableColumn id="15738" xr3:uid="{72F854A6-5F39-4A09-ADB3-8023CF5588DE}" name="Column15722" dataDxfId="812"/>
    <tableColumn id="15739" xr3:uid="{42ED4ACE-3920-4FF8-A4D8-DC1E01842872}" name="Column15723" dataDxfId="811"/>
    <tableColumn id="15740" xr3:uid="{ED81E747-4530-4E69-BFF3-523BF505A519}" name="Column15724" dataDxfId="810"/>
    <tableColumn id="15741" xr3:uid="{0CE2C732-7A48-42E9-AA80-31543F65971D}" name="Column15725" dataDxfId="809"/>
    <tableColumn id="15742" xr3:uid="{B3AC3A04-AEF2-4375-B772-C9CA02EEB6D2}" name="Column15726" dataDxfId="808"/>
    <tableColumn id="15743" xr3:uid="{DF6DD4F2-83C3-4C96-8301-BDBF5C424A24}" name="Column15727" dataDxfId="807"/>
    <tableColumn id="15744" xr3:uid="{92AC6D7F-9ECD-4A2C-94BC-77DE6BEEA0B2}" name="Column15728" dataDxfId="806"/>
    <tableColumn id="15745" xr3:uid="{2821F025-23DC-4279-8799-D570BD1E5A3C}" name="Column15729" dataDxfId="805"/>
    <tableColumn id="15746" xr3:uid="{EDDD0F95-3819-4913-9A09-1108BA929DA1}" name="Column15730" dataDxfId="804"/>
    <tableColumn id="15747" xr3:uid="{63CD7549-80D1-41E5-BC16-BAF18C516CEB}" name="Column15731" dataDxfId="803"/>
    <tableColumn id="15748" xr3:uid="{53BC704C-82A8-49EE-9FA7-B349FF216510}" name="Column15732" dataDxfId="802"/>
    <tableColumn id="15749" xr3:uid="{E73919F8-8539-45B2-829C-32F484503920}" name="Column15733" dataDxfId="801"/>
    <tableColumn id="15750" xr3:uid="{8A840B1A-9B49-40E8-AEFD-4E2975CE5560}" name="Column15734" dataDxfId="800"/>
    <tableColumn id="15751" xr3:uid="{9524DC05-47AE-4AB3-8F01-CC615C70F2E0}" name="Column15735" dataDxfId="799"/>
    <tableColumn id="15752" xr3:uid="{11D667A3-F828-46C9-93FC-811EAF38032F}" name="Column15736" dataDxfId="798"/>
    <tableColumn id="15753" xr3:uid="{CE09B501-87A7-48A1-BB37-E67A6AFB3DE5}" name="Column15737" dataDxfId="797"/>
    <tableColumn id="15754" xr3:uid="{561A7C83-EEB9-4BF8-9311-C140ABC9FA0A}" name="Column15738" dataDxfId="796"/>
    <tableColumn id="15755" xr3:uid="{C45FF949-E985-4B6B-BA94-8A8027E496BD}" name="Column15739" dataDxfId="795"/>
    <tableColumn id="15756" xr3:uid="{1D55413F-9114-4255-85F2-A39CD2A39AD9}" name="Column15740" dataDxfId="794"/>
    <tableColumn id="15757" xr3:uid="{B7344292-0CE8-4EFD-92BD-7F7E19681E92}" name="Column15741" dataDxfId="793"/>
    <tableColumn id="15758" xr3:uid="{C5934633-986A-4484-8A6D-251FC1EFAC93}" name="Column15742" dataDxfId="792"/>
    <tableColumn id="15759" xr3:uid="{1FB36CDB-1B80-4E2E-B84C-BD2B46DA62FF}" name="Column15743" dataDxfId="791"/>
    <tableColumn id="15760" xr3:uid="{EB90C2DE-6D18-4603-B7F2-F68EB2CEF55B}" name="Column15744" dataDxfId="790"/>
    <tableColumn id="15761" xr3:uid="{8D37F7D5-19A7-4FEE-9638-11E1A6355647}" name="Column15745" dataDxfId="789"/>
    <tableColumn id="15762" xr3:uid="{AA6A3933-EDAB-4F12-8DC5-A0FF7B0A96EB}" name="Column15746" dataDxfId="788"/>
    <tableColumn id="15763" xr3:uid="{1D221345-5FFA-4C7B-99D5-0E8A21C4CEC9}" name="Column15747" dataDxfId="787"/>
    <tableColumn id="15764" xr3:uid="{DB5705BA-2A01-4AD4-9071-6AD01FA02F34}" name="Column15748" dataDxfId="786"/>
    <tableColumn id="15765" xr3:uid="{598DE000-BC77-48D0-94FA-79BFBFCBFD6F}" name="Column15749" dataDxfId="785"/>
    <tableColumn id="15766" xr3:uid="{A73728DD-469F-476D-A22A-CFE7605E6FD4}" name="Column15750" dataDxfId="784"/>
    <tableColumn id="15767" xr3:uid="{C15AFECA-4E2D-4305-8995-E1D1332C7610}" name="Column15751" dataDxfId="783"/>
    <tableColumn id="15768" xr3:uid="{BFAC5693-82E0-46E7-9B43-B1B441085AB3}" name="Column15752" dataDxfId="782"/>
    <tableColumn id="15769" xr3:uid="{F12B6C7B-4816-495F-AA89-3F963350CB4C}" name="Column15753" dataDxfId="781"/>
    <tableColumn id="15770" xr3:uid="{6788A99E-2F0A-4F23-9122-CB1EB010E504}" name="Column15754" dataDxfId="780"/>
    <tableColumn id="15771" xr3:uid="{F474F8D9-1671-4334-B2E3-BEC3915111FD}" name="Column15755" dataDxfId="779"/>
    <tableColumn id="15772" xr3:uid="{6F7ED8DA-AD3C-44FD-9832-CC0B4A684324}" name="Column15756" dataDxfId="778"/>
    <tableColumn id="15773" xr3:uid="{C5248D5C-0BFA-4E3C-92F9-438A16F29EE6}" name="Column15757" dataDxfId="777"/>
    <tableColumn id="15774" xr3:uid="{C6E1D747-15DD-452D-B978-780515B8EE80}" name="Column15758" dataDxfId="776"/>
    <tableColumn id="15775" xr3:uid="{52025A9C-E916-4078-A5F1-D0E859F4BD4B}" name="Column15759" dataDxfId="775"/>
    <tableColumn id="15776" xr3:uid="{C72C412A-90D0-4A2A-8557-1AA9158556E8}" name="Column15760" dataDxfId="774"/>
    <tableColumn id="15777" xr3:uid="{FCC0D9C2-DDEC-4EB6-A5CC-CF6D916C776D}" name="Column15761" dataDxfId="773"/>
    <tableColumn id="15778" xr3:uid="{F977C4BC-CD7F-46C5-BD9B-BC96EADC14EB}" name="Column15762" dataDxfId="772"/>
    <tableColumn id="15779" xr3:uid="{87ED68D2-4C57-4ECC-8088-9DDD9F377010}" name="Column15763" dataDxfId="771"/>
    <tableColumn id="15780" xr3:uid="{DDE17840-C79B-41B9-BC4A-46FB39BA2397}" name="Column15764" dataDxfId="770"/>
    <tableColumn id="15781" xr3:uid="{9757D765-A1A9-485B-9A7A-C171807032C0}" name="Column15765" dataDxfId="769"/>
    <tableColumn id="15782" xr3:uid="{1A6EA3C3-99C4-4106-A122-A818C787BC2E}" name="Column15766" dataDxfId="768"/>
    <tableColumn id="15783" xr3:uid="{8544BC08-8138-4073-815F-812E7A083E9E}" name="Column15767" dataDxfId="767"/>
    <tableColumn id="15784" xr3:uid="{62A31D7F-AB3D-4F4F-9F90-5F250BFD6617}" name="Column15768" dataDxfId="766"/>
    <tableColumn id="15785" xr3:uid="{09CE32D4-9325-47CB-843E-EC86065AA9BC}" name="Column15769" dataDxfId="765"/>
    <tableColumn id="15786" xr3:uid="{D6885D7E-BAE2-457C-90FA-6B528A5A9A9E}" name="Column15770" dataDxfId="764"/>
    <tableColumn id="15787" xr3:uid="{BD28D5C6-D2CB-491D-B6A4-B7AD2288F5B5}" name="Column15771" dataDxfId="763"/>
    <tableColumn id="15788" xr3:uid="{A2F87A12-F51A-48DA-BC01-89514F39073E}" name="Column15772" dataDxfId="762"/>
    <tableColumn id="15789" xr3:uid="{C39C58F8-1F41-4C2B-BF9D-866C7A0D8504}" name="Column15773" dataDxfId="761"/>
    <tableColumn id="15790" xr3:uid="{997DF4F8-7BB6-4572-A2BC-57F830B7987E}" name="Column15774" dataDxfId="760"/>
    <tableColumn id="15791" xr3:uid="{629A2575-BF6F-4E07-9D3B-BE9355E90921}" name="Column15775" dataDxfId="759"/>
    <tableColumn id="15792" xr3:uid="{CC193698-375C-4AB1-9A42-FEA023537379}" name="Column15776" dataDxfId="758"/>
    <tableColumn id="15793" xr3:uid="{7AF5B98C-4D54-4357-9371-15DD6E7581F2}" name="Column15777" dataDxfId="757"/>
    <tableColumn id="15794" xr3:uid="{FB2843BD-DE52-43DA-A147-D65FB066AE8C}" name="Column15778" dataDxfId="756"/>
    <tableColumn id="15795" xr3:uid="{EFAD9B87-63A9-4260-8065-2C98724229AD}" name="Column15779" dataDxfId="755"/>
    <tableColumn id="15796" xr3:uid="{AC82D36C-2957-450C-964C-DA1F9EE86900}" name="Column15780" dataDxfId="754"/>
    <tableColumn id="15797" xr3:uid="{38F629EA-8586-4AA5-AB90-39AC1C89D6B5}" name="Column15781" dataDxfId="753"/>
    <tableColumn id="15798" xr3:uid="{B35D3D41-58CE-437B-BC99-D767EED10BBD}" name="Column15782" dataDxfId="752"/>
    <tableColumn id="15799" xr3:uid="{B13AB855-E235-494E-8360-F7045114B7DA}" name="Column15783" dataDxfId="751"/>
    <tableColumn id="15800" xr3:uid="{A4D4D5E5-9343-4CBF-81AD-27D944B4E96C}" name="Column15784" dataDxfId="750"/>
    <tableColumn id="15801" xr3:uid="{025C383B-6B4F-4E9D-A2C5-3CF093D54093}" name="Column15785" dataDxfId="749"/>
    <tableColumn id="15802" xr3:uid="{DCC061BB-A43D-4920-9D8B-59FE53E86FCE}" name="Column15786" dataDxfId="748"/>
    <tableColumn id="15803" xr3:uid="{BCF5E3A1-9A0B-48AC-8051-B9A7C563AAA0}" name="Column15787" dataDxfId="747"/>
    <tableColumn id="15804" xr3:uid="{8087D910-CA1D-4B48-84ED-5D77C3149897}" name="Column15788" dataDxfId="746"/>
    <tableColumn id="15805" xr3:uid="{0C55B49A-EE7E-45D1-9B1C-29ABF49B5758}" name="Column15789" dataDxfId="745"/>
    <tableColumn id="15806" xr3:uid="{43B1021B-7016-4E23-A5AC-2981ABC398DE}" name="Column15790" dataDxfId="744"/>
    <tableColumn id="15807" xr3:uid="{AFB4A252-1263-4F6D-998D-B9EB867925BB}" name="Column15791" dataDxfId="743"/>
    <tableColumn id="15808" xr3:uid="{8F3D3670-6342-4F6C-9144-D11D7D41B09F}" name="Column15792" dataDxfId="742"/>
    <tableColumn id="15809" xr3:uid="{2DBED065-2563-467A-8C65-1905041899E1}" name="Column15793" dataDxfId="741"/>
    <tableColumn id="15810" xr3:uid="{F2DA2F69-A08B-48A7-8732-115F3DFC27B1}" name="Column15794" dataDxfId="740"/>
    <tableColumn id="15811" xr3:uid="{3951B719-8014-47AC-A0B0-63B2BE3DACDB}" name="Column15795" dataDxfId="739"/>
    <tableColumn id="15812" xr3:uid="{9959D254-A499-4110-A6BA-1E640596F2CD}" name="Column15796" dataDxfId="738"/>
    <tableColumn id="15813" xr3:uid="{893203D7-2610-4439-9356-74217484CDE5}" name="Column15797" dataDxfId="737"/>
    <tableColumn id="15814" xr3:uid="{CBB18408-F1C9-4C09-9E24-7105E34F1964}" name="Column15798" dataDxfId="736"/>
    <tableColumn id="15815" xr3:uid="{B0ADF081-0F62-4D89-B6E1-B35F3B087186}" name="Column15799" dataDxfId="735"/>
    <tableColumn id="15816" xr3:uid="{04C35F1D-F4F2-438B-8C55-882AB6CBB0E7}" name="Column15800" dataDxfId="734"/>
    <tableColumn id="15817" xr3:uid="{E8EB5BCA-54A7-46B9-BD2E-A36B01C9282E}" name="Column15801" dataDxfId="733"/>
    <tableColumn id="15818" xr3:uid="{1FE57876-D0FD-4349-8A73-790214BF47E3}" name="Column15802" dataDxfId="732"/>
    <tableColumn id="15819" xr3:uid="{4CC17C93-5D3B-4B7B-B770-0BF88C12D0C3}" name="Column15803" dataDxfId="731"/>
    <tableColumn id="15820" xr3:uid="{7E4D1445-7A0E-4605-AB5F-E60DD5F7E3E0}" name="Column15804" dataDxfId="730"/>
    <tableColumn id="15821" xr3:uid="{D5392169-08CA-4698-8428-52F7DFD6A164}" name="Column15805" dataDxfId="729"/>
    <tableColumn id="15822" xr3:uid="{5F933587-6A96-492E-B221-EBD7E97D07D6}" name="Column15806" dataDxfId="728"/>
    <tableColumn id="15823" xr3:uid="{AE612367-A75F-44F5-9ED1-F915F3D3DE0F}" name="Column15807" dataDxfId="727"/>
    <tableColumn id="15824" xr3:uid="{70C4BC4D-B7E1-44D7-95FE-775F4F7E5A52}" name="Column15808" dataDxfId="726"/>
    <tableColumn id="15825" xr3:uid="{36DEE7C3-1098-4B75-B6D9-505FB2120681}" name="Column15809" dataDxfId="725"/>
    <tableColumn id="15826" xr3:uid="{D9A466C2-B509-4DF0-B369-32E979D2682C}" name="Column15810" dataDxfId="724"/>
    <tableColumn id="15827" xr3:uid="{183D4C60-DE0C-484A-B41B-123887B3FB0F}" name="Column15811" dataDxfId="723"/>
    <tableColumn id="15828" xr3:uid="{27AD0871-74AC-4282-A1D3-3A2C67B3C501}" name="Column15812" dataDxfId="722"/>
    <tableColumn id="15829" xr3:uid="{3528F34F-2766-4AAA-95BE-D2B1284CF57C}" name="Column15813" dataDxfId="721"/>
    <tableColumn id="15830" xr3:uid="{858FAE7F-B7EB-4613-BA44-D07559CF9FB5}" name="Column15814" dataDxfId="720"/>
    <tableColumn id="15831" xr3:uid="{34D93417-F5EE-403A-8D8B-913B556C3E76}" name="Column15815" dataDxfId="719"/>
    <tableColumn id="15832" xr3:uid="{CD639247-C95A-464B-8700-300489FC94C7}" name="Column15816" dataDxfId="718"/>
    <tableColumn id="15833" xr3:uid="{951634DE-0FC2-4BAE-9025-311688CE3E57}" name="Column15817" dataDxfId="717"/>
    <tableColumn id="15834" xr3:uid="{1ABB6D39-BCAC-4610-A59D-C3CC394EF6D7}" name="Column15818" dataDxfId="716"/>
    <tableColumn id="15835" xr3:uid="{D4ACD624-337B-450F-8CE1-DBF5F1E2097B}" name="Column15819" dataDxfId="715"/>
    <tableColumn id="15836" xr3:uid="{CF5F454A-445A-43EC-9792-A3C199540A70}" name="Column15820" dataDxfId="714"/>
    <tableColumn id="15837" xr3:uid="{6FF0E4AD-2347-468E-8951-10EF5EB989FE}" name="Column15821" dataDxfId="713"/>
    <tableColumn id="15838" xr3:uid="{5B408351-7C6E-4EED-803B-68A321E1D5B3}" name="Column15822" dataDxfId="712"/>
    <tableColumn id="15839" xr3:uid="{4B7BE305-A8FC-400A-9859-DDC0CD92D78B}" name="Column15823" dataDxfId="711"/>
    <tableColumn id="15840" xr3:uid="{8AB4A2EC-0FF6-4C32-9389-57A530695A63}" name="Column15824" dataDxfId="710"/>
    <tableColumn id="15841" xr3:uid="{6F8BC5F7-5722-4A35-BF58-1A250DC8F66D}" name="Column15825" dataDxfId="709"/>
    <tableColumn id="15842" xr3:uid="{0A376E78-39F7-4002-BB05-7EB070AB5C2D}" name="Column15826" dataDxfId="708"/>
    <tableColumn id="15843" xr3:uid="{9B9FD2B7-3F2A-49E4-8B9D-FA4EF66A6952}" name="Column15827" dataDxfId="707"/>
    <tableColumn id="15844" xr3:uid="{D5E053D7-D5F6-42FB-9BD3-430F5066D011}" name="Column15828" dataDxfId="706"/>
    <tableColumn id="15845" xr3:uid="{D66F3AA7-19F2-4E7A-AE38-B3183FD1EBDB}" name="Column15829" dataDxfId="705"/>
    <tableColumn id="15846" xr3:uid="{FA02FB1C-2BB9-4597-BF12-0A9A9EB1F226}" name="Column15830" dataDxfId="704"/>
    <tableColumn id="15847" xr3:uid="{1BB72E90-9C90-451A-B7B7-6660FC772D40}" name="Column15831" dataDxfId="703"/>
    <tableColumn id="15848" xr3:uid="{89B467BA-105E-4681-AD56-D277D744DCA5}" name="Column15832" dataDxfId="702"/>
    <tableColumn id="15849" xr3:uid="{E7D2B9D3-C327-4A6F-8C8A-4776DAE2CAFF}" name="Column15833" dataDxfId="701"/>
    <tableColumn id="15850" xr3:uid="{DFFB296B-8B77-4E8F-ADE7-125C78A29BE9}" name="Column15834" dataDxfId="700"/>
    <tableColumn id="15851" xr3:uid="{093236A6-DB2D-4F5C-BE7D-F37284ADC1C0}" name="Column15835" dataDxfId="699"/>
    <tableColumn id="15852" xr3:uid="{AD6D8509-082C-4D31-B214-7072595161FC}" name="Column15836" dataDxfId="698"/>
    <tableColumn id="15853" xr3:uid="{9529E332-D6B9-405E-BE22-BE1E3193A8CD}" name="Column15837" dataDxfId="697"/>
    <tableColumn id="15854" xr3:uid="{821AB180-0CBD-4319-95E0-8A72A62AEE8F}" name="Column15838" dataDxfId="696"/>
    <tableColumn id="15855" xr3:uid="{DAB51363-EF5B-413D-9F59-82D4BF0D54CA}" name="Column15839" dataDxfId="695"/>
    <tableColumn id="15856" xr3:uid="{30AC486D-571F-40B0-B9B3-38D345ACA648}" name="Column15840" dataDxfId="694"/>
    <tableColumn id="15857" xr3:uid="{C1B17A05-9C52-42A1-A3FB-028614AD457A}" name="Column15841" dataDxfId="693"/>
    <tableColumn id="15858" xr3:uid="{A29C2A18-8AE0-4328-B297-4C22DB4C87F0}" name="Column15842" dataDxfId="692"/>
    <tableColumn id="15859" xr3:uid="{9AEC1DBF-6C1F-40F0-B229-85109D56BA60}" name="Column15843" dataDxfId="691"/>
    <tableColumn id="15860" xr3:uid="{2D1EBEEA-E526-4AA4-99BF-1CCC256389C1}" name="Column15844" dataDxfId="690"/>
    <tableColumn id="15861" xr3:uid="{B9670DD2-008A-4100-A196-D10FCDD20C00}" name="Column15845" dataDxfId="689"/>
    <tableColumn id="15862" xr3:uid="{22FB6B92-332A-47A9-A2DB-D562918F656C}" name="Column15846" dataDxfId="688"/>
    <tableColumn id="15863" xr3:uid="{49D7FCC6-7333-447D-8124-BA3C6618E1AE}" name="Column15847" dataDxfId="687"/>
    <tableColumn id="15864" xr3:uid="{F0E00A23-BC67-45DD-98F4-86AC772A1942}" name="Column15848" dataDxfId="686"/>
    <tableColumn id="15865" xr3:uid="{E9542989-D4C4-4884-8E86-646555C276BA}" name="Column15849" dataDxfId="685"/>
    <tableColumn id="15866" xr3:uid="{7D01DDA2-1253-4242-B551-2928C9D5CB63}" name="Column15850" dataDxfId="684"/>
    <tableColumn id="15867" xr3:uid="{704BFEDC-2D77-46BA-A169-02AD6DBA26A2}" name="Column15851" dataDxfId="683"/>
    <tableColumn id="15868" xr3:uid="{8E93EC51-01E4-474B-B3C8-B47CD7D695D1}" name="Column15852" dataDxfId="682"/>
    <tableColumn id="15869" xr3:uid="{8E7AEFA6-FDC6-49F1-BACD-8A5F2FA22575}" name="Column15853" dataDxfId="681"/>
    <tableColumn id="15870" xr3:uid="{F9A1FC10-74E3-4546-BB7B-7DD3DDA2A661}" name="Column15854" dataDxfId="680"/>
    <tableColumn id="15871" xr3:uid="{CBA363A1-68D2-4AB4-9DC7-53F1AE50C9F7}" name="Column15855" dataDxfId="679"/>
    <tableColumn id="15872" xr3:uid="{6208ABBC-0094-4531-8C65-369C27A614D4}" name="Column15856" dataDxfId="678"/>
    <tableColumn id="15873" xr3:uid="{7311A42D-E788-474D-9F37-777495CF1A01}" name="Column15857" dataDxfId="677"/>
    <tableColumn id="15874" xr3:uid="{AA83653D-D53B-40E4-9327-937C248FDAA4}" name="Column15858" dataDxfId="676"/>
    <tableColumn id="15875" xr3:uid="{F464BC53-8459-4C3B-9D2C-9B585AE3F7DA}" name="Column15859" dataDxfId="675"/>
    <tableColumn id="15876" xr3:uid="{A4196E7A-E9AA-46EB-8F4C-8D9B5825DF7B}" name="Column15860" dataDxfId="674"/>
    <tableColumn id="15877" xr3:uid="{93CD96FE-3B96-4257-9A92-1E5A9D5A8E44}" name="Column15861" dataDxfId="673"/>
    <tableColumn id="15878" xr3:uid="{84D0C0D8-7D5D-45C1-96D4-5C52F84C4558}" name="Column15862" dataDxfId="672"/>
    <tableColumn id="15879" xr3:uid="{FC91C39E-7AD8-45EA-98F1-EE73B4F1A1E0}" name="Column15863" dataDxfId="671"/>
    <tableColumn id="15880" xr3:uid="{79A3EFDB-363D-4F42-8BEB-5D847CFECF88}" name="Column15864" dataDxfId="670"/>
    <tableColumn id="15881" xr3:uid="{9360733E-5993-4218-929E-3E1794072315}" name="Column15865" dataDxfId="669"/>
    <tableColumn id="15882" xr3:uid="{A58257C5-C72D-48EF-B1D5-967094E44D05}" name="Column15866" dataDxfId="668"/>
    <tableColumn id="15883" xr3:uid="{D61F7AFD-2DDD-432E-AE18-43A1AC242142}" name="Column15867" dataDxfId="667"/>
    <tableColumn id="15884" xr3:uid="{CB859FD0-82D7-4AD2-A225-0E6A7003CF91}" name="Column15868" dataDxfId="666"/>
    <tableColumn id="15885" xr3:uid="{CBE8A7C5-EE6A-49A9-9131-64400C3D3F1B}" name="Column15869" dataDxfId="665"/>
    <tableColumn id="15886" xr3:uid="{4D9B2A70-E875-4770-AE97-E8EEE44056AA}" name="Column15870" dataDxfId="664"/>
    <tableColumn id="15887" xr3:uid="{D5C94164-4B9D-47F6-959A-D9B1691CFAF0}" name="Column15871" dataDxfId="663"/>
    <tableColumn id="15888" xr3:uid="{46515EF0-8538-48B3-BA2C-5FC47DB2FCB9}" name="Column15872" dataDxfId="662"/>
    <tableColumn id="15889" xr3:uid="{E273367B-EF19-4A70-B8AE-612C2EA7F172}" name="Column15873" dataDxfId="661"/>
    <tableColumn id="15890" xr3:uid="{0241C576-A39E-4603-8071-DF41A8A95B32}" name="Column15874" dataDxfId="660"/>
    <tableColumn id="15891" xr3:uid="{C0E6605E-9D3D-4F6F-8082-5011111DE74D}" name="Column15875" dataDxfId="659"/>
    <tableColumn id="15892" xr3:uid="{5B6BC95A-416A-44E8-A6C3-5F931AFC0599}" name="Column15876" dataDxfId="658"/>
    <tableColumn id="15893" xr3:uid="{40D1B36C-2D22-4690-9BC9-BC44DC101C51}" name="Column15877" dataDxfId="657"/>
    <tableColumn id="15894" xr3:uid="{AD125E4C-7E25-4BC7-A3FF-B0569F5E4E7A}" name="Column15878" dataDxfId="656"/>
    <tableColumn id="15895" xr3:uid="{434C32CF-2F9B-4DB2-923B-8D3994890E88}" name="Column15879" dataDxfId="655"/>
    <tableColumn id="15896" xr3:uid="{626F6095-CFCB-4638-B25F-F7EBBABC78DD}" name="Column15880" dataDxfId="654"/>
    <tableColumn id="15897" xr3:uid="{0A91775D-28E3-4CE3-9FB5-0CA3CA52F374}" name="Column15881" dataDxfId="653"/>
    <tableColumn id="15898" xr3:uid="{0F51B4FC-C9ED-4E16-8B61-5B24BBEE6776}" name="Column15882" dataDxfId="652"/>
    <tableColumn id="15899" xr3:uid="{10455DE9-3EF8-4E84-B6AA-F5EA18F19DD5}" name="Column15883" dataDxfId="651"/>
    <tableColumn id="15900" xr3:uid="{E8C95DB5-8D61-4C68-87B7-3EB0ED2DCA56}" name="Column15884" dataDxfId="650"/>
    <tableColumn id="15901" xr3:uid="{E6A1AA47-CE74-49D9-AFEB-095D3877E3E5}" name="Column15885" dataDxfId="649"/>
    <tableColumn id="15902" xr3:uid="{FE9EE595-CB0E-494E-935B-62B5DFE7915E}" name="Column15886" dataDxfId="648"/>
    <tableColumn id="15903" xr3:uid="{DC303C09-EDB2-47E8-88BF-2F0C7DC23694}" name="Column15887" dataDxfId="647"/>
    <tableColumn id="15904" xr3:uid="{1D8239A3-3C84-4D42-B622-18DC29F961A6}" name="Column15888" dataDxfId="646"/>
    <tableColumn id="15905" xr3:uid="{B78A75B3-DDA1-479F-BAEE-3C28AA323917}" name="Column15889" dataDxfId="645"/>
    <tableColumn id="15906" xr3:uid="{2C32E5E4-773E-40DA-B406-1942E035C5D4}" name="Column15890" dataDxfId="644"/>
    <tableColumn id="15907" xr3:uid="{0C68E95F-C148-489B-A77B-C9712E9EF3F7}" name="Column15891" dataDxfId="643"/>
    <tableColumn id="15908" xr3:uid="{A8055580-9FB3-48F0-AAB7-5FDAF68DD54C}" name="Column15892" dataDxfId="642"/>
    <tableColumn id="15909" xr3:uid="{77FDE091-7D25-401C-A5F2-9433BF904509}" name="Column15893" dataDxfId="641"/>
    <tableColumn id="15910" xr3:uid="{7F73B053-CE44-4D67-845F-60722917915D}" name="Column15894" dataDxfId="640"/>
    <tableColumn id="15911" xr3:uid="{36503B6D-62EF-4735-B579-6069BBBA8582}" name="Column15895" dataDxfId="639"/>
    <tableColumn id="15912" xr3:uid="{8DC1DF42-8213-4914-8135-A35F69C01260}" name="Column15896" dataDxfId="638"/>
    <tableColumn id="15913" xr3:uid="{DB5DA90D-233F-46CE-99B4-4B0F82078D8D}" name="Column15897" dataDxfId="637"/>
    <tableColumn id="15914" xr3:uid="{9FD08466-CFDE-4FE9-A440-6C3DCB4B5C49}" name="Column15898" dataDxfId="636"/>
    <tableColumn id="15915" xr3:uid="{63016C0A-2C30-4292-ADF4-122269949B4B}" name="Column15899" dataDxfId="635"/>
    <tableColumn id="15916" xr3:uid="{E546F6C1-BD72-41DE-A53D-5EDC5AC5AB13}" name="Column15900" dataDxfId="634"/>
    <tableColumn id="15917" xr3:uid="{1FB6BDD0-8833-4A0C-AD39-16D87DA34D45}" name="Column15901" dataDxfId="633"/>
    <tableColumn id="15918" xr3:uid="{7A2E1E05-C56E-45D9-A9A0-42A25B6490B9}" name="Column15902" dataDxfId="632"/>
    <tableColumn id="15919" xr3:uid="{22AEFB96-1067-40D5-9F16-6942AB02A3FC}" name="Column15903" dataDxfId="631"/>
    <tableColumn id="15920" xr3:uid="{8F45FC07-0F8E-4969-B52A-657E6D48B932}" name="Column15904" dataDxfId="630"/>
    <tableColumn id="15921" xr3:uid="{CEF4D56E-9DD2-446B-BDBE-AC427D2D26C2}" name="Column15905" dataDxfId="629"/>
    <tableColumn id="15922" xr3:uid="{F6D1AEC4-4276-4C1C-8922-AF9EB5A44778}" name="Column15906" dataDxfId="628"/>
    <tableColumn id="15923" xr3:uid="{502E66BD-3FEE-4547-8ED9-0E8DF68463A3}" name="Column15907" dataDxfId="627"/>
    <tableColumn id="15924" xr3:uid="{7651C7DD-9AF9-48A7-8290-40CF6D929182}" name="Column15908" dataDxfId="626"/>
    <tableColumn id="15925" xr3:uid="{EBC92FF6-8691-45B3-BE62-61B18D8F69FB}" name="Column15909" dataDxfId="625"/>
    <tableColumn id="15926" xr3:uid="{ED6AA65B-CEE4-4892-844F-CB758C0A8ACE}" name="Column15910" dataDxfId="624"/>
    <tableColumn id="15927" xr3:uid="{DF579811-98A6-40F0-B334-AC7E32CA0BB5}" name="Column15911" dataDxfId="623"/>
    <tableColumn id="15928" xr3:uid="{B52DD346-330B-43D0-B313-B8AC077C309F}" name="Column15912" dataDxfId="622"/>
    <tableColumn id="15929" xr3:uid="{5F316EDC-CA0A-46F4-8B75-6C2FFF93E168}" name="Column15913" dataDxfId="621"/>
    <tableColumn id="15930" xr3:uid="{2920DC2F-68E0-411C-AEDB-04BD6117738D}" name="Column15914" dataDxfId="620"/>
    <tableColumn id="15931" xr3:uid="{87DD6FC1-2548-4B77-A48A-B821CE96530B}" name="Column15915" dataDxfId="619"/>
    <tableColumn id="15932" xr3:uid="{35B2C7AC-621E-46C5-A1C4-31AD7A2880EB}" name="Column15916" dataDxfId="618"/>
    <tableColumn id="15933" xr3:uid="{6B6A3AFA-C9FC-441F-A3CC-0050B605EAB9}" name="Column15917" dataDxfId="617"/>
    <tableColumn id="15934" xr3:uid="{268F345A-9035-477B-ACF7-F922F5969E2D}" name="Column15918" dataDxfId="616"/>
    <tableColumn id="15935" xr3:uid="{A4990EBC-E401-4F1A-BFB2-C4DFE40677D8}" name="Column15919" dataDxfId="615"/>
    <tableColumn id="15936" xr3:uid="{45132A36-FAB2-428B-AD49-72CAC64D318A}" name="Column15920" dataDxfId="614"/>
    <tableColumn id="15937" xr3:uid="{1F27FCCB-9A82-4ECE-AB2A-5530ACB9530F}" name="Column15921" dataDxfId="613"/>
    <tableColumn id="15938" xr3:uid="{E597F3C8-2A58-492A-A7A0-A6198B61E173}" name="Column15922" dataDxfId="612"/>
    <tableColumn id="15939" xr3:uid="{6272A94C-DB7A-41D3-A047-4A9889B92FC1}" name="Column15923" dataDxfId="611"/>
    <tableColumn id="15940" xr3:uid="{C1D287E6-792C-4016-B0CE-E55D21EA8F7F}" name="Column15924" dataDxfId="610"/>
    <tableColumn id="15941" xr3:uid="{3146E967-3FD7-4693-9F7E-9A42FD0943E6}" name="Column15925" dataDxfId="609"/>
    <tableColumn id="15942" xr3:uid="{D5E916AB-EF14-4CA4-8DA2-366F4AC614CE}" name="Column15926" dataDxfId="608"/>
    <tableColumn id="15943" xr3:uid="{6AF58876-A95D-4C89-9E45-E3ABD20F0FCF}" name="Column15927" dataDxfId="607"/>
    <tableColumn id="15944" xr3:uid="{A0AAF575-641C-40D3-B583-B8B873119C61}" name="Column15928" dataDxfId="606"/>
    <tableColumn id="15945" xr3:uid="{EE5496F0-FF29-4346-AB5B-3AFA76581896}" name="Column15929" dataDxfId="605"/>
    <tableColumn id="15946" xr3:uid="{82E18931-773F-48A1-9571-C9866CF8C847}" name="Column15930" dataDxfId="604"/>
    <tableColumn id="15947" xr3:uid="{4870BC40-8C71-4AAD-8E3F-5D72205139BA}" name="Column15931" dataDxfId="603"/>
    <tableColumn id="15948" xr3:uid="{53762B4E-3C0D-42CF-99C3-727D7541F0F3}" name="Column15932" dataDxfId="602"/>
    <tableColumn id="15949" xr3:uid="{2FA8418D-39BF-4B3D-A5FB-3788C4ACD1A1}" name="Column15933" dataDxfId="601"/>
    <tableColumn id="15950" xr3:uid="{8EB33033-AFE1-4F72-B338-B3DF85295120}" name="Column15934" dataDxfId="600"/>
    <tableColumn id="15951" xr3:uid="{D9E56CEF-17A0-4DE4-948A-C8FF81602040}" name="Column15935" dataDxfId="599"/>
    <tableColumn id="15952" xr3:uid="{37E78C8B-DB14-4E8C-88BB-F9EB6185665B}" name="Column15936" dataDxfId="598"/>
    <tableColumn id="15953" xr3:uid="{D03D1809-0DB2-45AC-A9A2-A53B27A11ED7}" name="Column15937" dataDxfId="597"/>
    <tableColumn id="15954" xr3:uid="{4DDCABAF-B773-4FC9-B171-F9CF0A4459A2}" name="Column15938" dataDxfId="596"/>
    <tableColumn id="15955" xr3:uid="{F9FA0D7F-E5E5-4DA9-ACB6-DB4EB717A8CC}" name="Column15939" dataDxfId="595"/>
    <tableColumn id="15956" xr3:uid="{DC3C269B-872F-49D9-BD7E-F988A68529FF}" name="Column15940" dataDxfId="594"/>
    <tableColumn id="15957" xr3:uid="{FB5EB80B-4A88-4D13-A0EB-B5BB380916A8}" name="Column15941" dataDxfId="593"/>
    <tableColumn id="15958" xr3:uid="{5D487090-811A-462A-BED5-854CDF4C7779}" name="Column15942" dataDxfId="592"/>
    <tableColumn id="15959" xr3:uid="{B39AC684-8B69-4DB0-8E06-8BA82D6125E0}" name="Column15943" dataDxfId="591"/>
    <tableColumn id="15960" xr3:uid="{AD8167A3-5143-4115-92B2-9481113BBD8C}" name="Column15944" dataDxfId="590"/>
    <tableColumn id="15961" xr3:uid="{F2A2685B-FDE1-4A63-9EAC-1C9DCB8371E9}" name="Column15945" dataDxfId="589"/>
    <tableColumn id="15962" xr3:uid="{F2EF70B3-EBF6-4E02-834A-841D17B64A40}" name="Column15946" dataDxfId="588"/>
    <tableColumn id="15963" xr3:uid="{D0F38A2B-EE95-49A3-8C56-492A86AF90F7}" name="Column15947" dataDxfId="587"/>
    <tableColumn id="15964" xr3:uid="{DC5F6C02-2673-4C07-B855-98891E03FD58}" name="Column15948" dataDxfId="586"/>
    <tableColumn id="15965" xr3:uid="{5FADB537-F164-4123-AC2F-787B17E1A1B2}" name="Column15949" dataDxfId="585"/>
    <tableColumn id="15966" xr3:uid="{C71BA99E-B94E-496F-8DE0-AF0C0D58A4FC}" name="Column15950" dataDxfId="584"/>
    <tableColumn id="15967" xr3:uid="{1741BD50-FC18-4B30-A3B5-B2D8DDCABB16}" name="Column15951" dataDxfId="583"/>
    <tableColumn id="15968" xr3:uid="{5B1C777C-F82A-4934-B499-DA01F7286736}" name="Column15952" dataDxfId="582"/>
    <tableColumn id="15969" xr3:uid="{41BD21ED-A9DF-4539-9CD2-C9076318F6DD}" name="Column15953" dataDxfId="581"/>
    <tableColumn id="15970" xr3:uid="{58FA2936-1F21-43F7-8886-B1E5BE13B652}" name="Column15954" dataDxfId="580"/>
    <tableColumn id="15971" xr3:uid="{1DA32620-3111-496E-B4B1-1820EF88C4D8}" name="Column15955" dataDxfId="579"/>
    <tableColumn id="15972" xr3:uid="{9F0F9D2A-43B4-42ED-8723-F4F2DA1C239A}" name="Column15956" dataDxfId="578"/>
    <tableColumn id="15973" xr3:uid="{23B55E89-9661-4F31-923C-C33428995494}" name="Column15957" dataDxfId="577"/>
    <tableColumn id="15974" xr3:uid="{8BD9490C-7769-425D-8321-7F4BAA39F17E}" name="Column15958" dataDxfId="576"/>
    <tableColumn id="15975" xr3:uid="{19D592D2-10CF-4C65-8151-30329E579D36}" name="Column15959" dataDxfId="575"/>
    <tableColumn id="15976" xr3:uid="{B9539146-DB21-4BFC-8B5E-96D6DBEB5E1A}" name="Column15960" dataDxfId="574"/>
    <tableColumn id="15977" xr3:uid="{E26CA9D6-82F8-4A67-99F1-1F77611225DE}" name="Column15961" dataDxfId="573"/>
    <tableColumn id="15978" xr3:uid="{19947794-ED4E-400B-91E6-13A9ED27B283}" name="Column15962" dataDxfId="572"/>
    <tableColumn id="15979" xr3:uid="{6DAC2632-E43C-456B-90AB-28EB66C7CFFC}" name="Column15963" dataDxfId="571"/>
    <tableColumn id="15980" xr3:uid="{6E813DE0-0B63-417D-AC21-2424477E0FF5}" name="Column15964" dataDxfId="570"/>
    <tableColumn id="15981" xr3:uid="{04EA8503-FB14-4FAC-ACC9-D9BEAE8E8D96}" name="Column15965" dataDxfId="569"/>
    <tableColumn id="15982" xr3:uid="{6C85337D-60DA-47E7-832E-DD52C83A4F56}" name="Column15966" dataDxfId="568"/>
    <tableColumn id="15983" xr3:uid="{1CFAD874-9EC8-48D9-9D37-1A254725872A}" name="Column15967" dataDxfId="567"/>
    <tableColumn id="15984" xr3:uid="{14CCDBF7-A26B-4FED-B76B-5E523EC32C80}" name="Column15968" dataDxfId="566"/>
    <tableColumn id="15985" xr3:uid="{F8A2DCCC-FBE9-4B6D-B5EB-41DB40FC7E31}" name="Column15969" dataDxfId="565"/>
    <tableColumn id="15986" xr3:uid="{1B052D1E-11F8-40CB-A060-61DFDA572791}" name="Column15970" dataDxfId="564"/>
    <tableColumn id="15987" xr3:uid="{9C960CBC-F84B-4682-99EB-78E5F1A600A7}" name="Column15971" dataDxfId="563"/>
    <tableColumn id="15988" xr3:uid="{BB2F3E3A-B09F-4AE4-BC02-1C3ACC54E6C9}" name="Column15972" dataDxfId="562"/>
    <tableColumn id="15989" xr3:uid="{2CB9F849-1302-423D-A7D3-8A52584D4141}" name="Column15973" dataDxfId="561"/>
    <tableColumn id="15990" xr3:uid="{6BD51816-6605-42B7-A681-1FF468241789}" name="Column15974" dataDxfId="560"/>
    <tableColumn id="15991" xr3:uid="{A5C1E1F2-A89E-4AC4-BD0C-193697268A80}" name="Column15975" dataDxfId="559"/>
    <tableColumn id="15992" xr3:uid="{2AA12842-CB43-49B6-87E3-DBDBA60C9D85}" name="Column15976" dataDxfId="558"/>
    <tableColumn id="15993" xr3:uid="{277EDEA0-3AE1-4C1F-BBDF-7628F238DA0B}" name="Column15977" dataDxfId="557"/>
    <tableColumn id="15994" xr3:uid="{6AD3AFCA-D858-441E-BB74-877E47FEC0BC}" name="Column15978" dataDxfId="556"/>
    <tableColumn id="15995" xr3:uid="{031EB341-5F14-43B4-A308-0F9C9DEB9432}" name="Column15979" dataDxfId="555"/>
    <tableColumn id="15996" xr3:uid="{6BF16600-171A-4754-950B-694031560B2A}" name="Column15980" dataDxfId="554"/>
    <tableColumn id="15997" xr3:uid="{10354C20-D181-4897-B1FD-528DF2913EC8}" name="Column15981" dataDxfId="553"/>
    <tableColumn id="15998" xr3:uid="{7CFF6B38-7290-45CC-AC44-9A7434D2C4A5}" name="Column15982" dataDxfId="552"/>
    <tableColumn id="15999" xr3:uid="{A783D035-506A-447B-B543-5182FA7ECEE5}" name="Column15983" dataDxfId="551"/>
    <tableColumn id="16000" xr3:uid="{05F02164-A33F-441F-8CD8-9D709644CA38}" name="Column15984" dataDxfId="550"/>
    <tableColumn id="16001" xr3:uid="{2F49E658-36F7-417F-8528-EDD4D587437D}" name="Column15985" dataDxfId="549"/>
    <tableColumn id="16002" xr3:uid="{2CB693EA-00D6-48E3-9131-2D1A1708FDE3}" name="Column15986" dataDxfId="548"/>
    <tableColumn id="16003" xr3:uid="{2F8AD5A8-134A-464D-9293-0DB8410795C3}" name="Column15987" dataDxfId="547"/>
    <tableColumn id="16004" xr3:uid="{184C9CA6-7377-4C79-BEA4-4F7D6E55CD2C}" name="Column15988" dataDxfId="546"/>
    <tableColumn id="16005" xr3:uid="{5F2AF911-8433-4108-A06D-98F9D1180E40}" name="Column15989" dataDxfId="545"/>
    <tableColumn id="16006" xr3:uid="{390E2686-DCE2-4A6D-A968-E48A6DB81EF4}" name="Column15990" dataDxfId="544"/>
    <tableColumn id="16007" xr3:uid="{5FE6DBE7-7C6A-4E79-85E4-E5F6C50E2343}" name="Column15991" dataDxfId="543"/>
    <tableColumn id="16008" xr3:uid="{3958DEF1-0F85-40C9-979D-EB22D3032743}" name="Column15992" dataDxfId="542"/>
    <tableColumn id="16009" xr3:uid="{ADA29611-F581-454C-A210-C94648DA706A}" name="Column15993" dataDxfId="541"/>
    <tableColumn id="16010" xr3:uid="{EC1780D6-B20D-45F0-96C6-2C4ABFE58FFA}" name="Column15994" dataDxfId="540"/>
    <tableColumn id="16011" xr3:uid="{27F9D076-38E9-45A6-A001-B345E62E401A}" name="Column15995" dataDxfId="539"/>
    <tableColumn id="16012" xr3:uid="{ADE34383-F3E1-4301-8CBD-868D753AD92E}" name="Column15996" dataDxfId="538"/>
    <tableColumn id="16013" xr3:uid="{C8421423-36AD-4BE2-AC3B-ED66D11951E2}" name="Column15997" dataDxfId="537"/>
    <tableColumn id="16014" xr3:uid="{8345718C-D0B9-4DE5-9A6B-4DC540F3B0CE}" name="Column15998" dataDxfId="536"/>
    <tableColumn id="16015" xr3:uid="{92864823-6EE9-406B-8674-94B3AC3791D0}" name="Column15999" dataDxfId="535"/>
    <tableColumn id="16016" xr3:uid="{C0CC8209-1F89-42FD-869D-5CB0345E0763}" name="Column16000" dataDxfId="534"/>
    <tableColumn id="16017" xr3:uid="{AB471A24-6F0E-4AB5-9696-F50700F587F9}" name="Column16001" dataDxfId="533"/>
    <tableColumn id="16018" xr3:uid="{571829F0-1F21-4B54-B6F2-6A80F99BC96A}" name="Column16002" dataDxfId="532"/>
    <tableColumn id="16019" xr3:uid="{49060FF0-779F-41B8-AD52-93314D37631F}" name="Column16003" dataDxfId="531"/>
    <tableColumn id="16020" xr3:uid="{9BE42CE2-EB95-43AC-83AD-F133F5266DB7}" name="Column16004" dataDxfId="530"/>
    <tableColumn id="16021" xr3:uid="{6B97E9A1-CDC7-4F1B-A06D-1186FAF24E80}" name="Column16005" dataDxfId="529"/>
    <tableColumn id="16022" xr3:uid="{05414AB9-E501-432A-A85E-00557F3DC784}" name="Column16006" dataDxfId="528"/>
    <tableColumn id="16023" xr3:uid="{E5FF0FC1-14D6-4CED-B019-935EE1C34C1E}" name="Column16007" dataDxfId="527"/>
    <tableColumn id="16024" xr3:uid="{FE7900B9-DA3D-4E81-B54E-FBDE5DE78FAB}" name="Column16008" dataDxfId="526"/>
    <tableColumn id="16025" xr3:uid="{75C8DBEE-E8C8-4322-9A6F-6D63E61D47B7}" name="Column16009" dataDxfId="525"/>
    <tableColumn id="16026" xr3:uid="{ABFABA57-A74A-4569-9CB1-CF8BE03A3C34}" name="Column16010" dataDxfId="524"/>
    <tableColumn id="16027" xr3:uid="{EB44CB3E-0D05-4CC5-9EBE-B425A2299DE5}" name="Column16011" dataDxfId="523"/>
    <tableColumn id="16028" xr3:uid="{BE140315-4086-4591-8F91-880606B9CB70}" name="Column16012" dataDxfId="522"/>
    <tableColumn id="16029" xr3:uid="{82A6FFF0-C3A4-4A3E-AF4D-BCA0038ACAB9}" name="Column16013" dataDxfId="521"/>
    <tableColumn id="16030" xr3:uid="{53B6F521-5576-4A5E-9EB2-41BC8B6150BB}" name="Column16014" dataDxfId="520"/>
    <tableColumn id="16031" xr3:uid="{81C79FBD-2570-4CE3-A57C-C64D7B2C3A58}" name="Column16015" dataDxfId="519"/>
    <tableColumn id="16032" xr3:uid="{B169684C-EE9E-48B7-BE70-F4E150F032F0}" name="Column16016" dataDxfId="518"/>
    <tableColumn id="16033" xr3:uid="{34111544-9612-4F20-AF8B-CAF8DFC77F7D}" name="Column16017" dataDxfId="517"/>
    <tableColumn id="16034" xr3:uid="{561CDC68-B779-4042-891B-0F14ACD3C627}" name="Column16018" dataDxfId="516"/>
    <tableColumn id="16035" xr3:uid="{7A32430B-6640-4D49-B84B-1692DACD82C1}" name="Column16019" dataDxfId="515"/>
    <tableColumn id="16036" xr3:uid="{4E24C660-3248-4EBD-BFE3-70F261713BFA}" name="Column16020" dataDxfId="514"/>
    <tableColumn id="16037" xr3:uid="{A34519DA-FA08-46B6-801D-F7DF7DCBBA34}" name="Column16021" dataDxfId="513"/>
    <tableColumn id="16038" xr3:uid="{34EA74A7-1D53-42DC-8DB3-A40C826018BD}" name="Column16022" dataDxfId="512"/>
    <tableColumn id="16039" xr3:uid="{A7409E2B-F394-4621-91A3-6395FD3EFBCB}" name="Column16023" dataDxfId="511"/>
    <tableColumn id="16040" xr3:uid="{C5C60544-5784-4F68-A87D-8B2B33C099C1}" name="Column16024" dataDxfId="510"/>
    <tableColumn id="16041" xr3:uid="{CD9495E5-1936-4B2F-969D-72A4A885D04A}" name="Column16025" dataDxfId="509"/>
    <tableColumn id="16042" xr3:uid="{8DED88ED-235D-4AF4-9D92-F4D73954223B}" name="Column16026" dataDxfId="508"/>
    <tableColumn id="16043" xr3:uid="{A6C15A30-DE20-4D37-A99A-99B9E65BD83E}" name="Column16027" dataDxfId="507"/>
    <tableColumn id="16044" xr3:uid="{CF87120C-955E-4984-9CDA-474AEFF68323}" name="Column16028" dataDxfId="506"/>
    <tableColumn id="16045" xr3:uid="{97E9BECF-E45C-41AA-92DF-ABB29B24C363}" name="Column16029" dataDxfId="505"/>
    <tableColumn id="16046" xr3:uid="{7B7A4E2A-B5E7-474D-A446-340FA95D1B80}" name="Column16030" dataDxfId="504"/>
    <tableColumn id="16047" xr3:uid="{CBD3F11C-20E5-4ED6-8412-2853804467FA}" name="Column16031" dataDxfId="503"/>
    <tableColumn id="16048" xr3:uid="{1C29EA99-AF9A-456A-92D9-DEBC69451551}" name="Column16032" dataDxfId="502"/>
    <tableColumn id="16049" xr3:uid="{6C4E9908-0D2C-4D7F-848C-FFF4BE54DEEC}" name="Column16033" dataDxfId="501"/>
    <tableColumn id="16050" xr3:uid="{8C411EDE-EE5E-4172-A974-31BB8E96DD07}" name="Column16034" dataDxfId="500"/>
    <tableColumn id="16051" xr3:uid="{B7F1DC30-4BBC-4168-99CE-2A1D0D471221}" name="Column16035" dataDxfId="499"/>
    <tableColumn id="16052" xr3:uid="{D2881944-B589-4826-821A-BC28169CAC1E}" name="Column16036" dataDxfId="498"/>
    <tableColumn id="16053" xr3:uid="{F7DDA420-AEC6-443A-A03B-6D1C4F03F99B}" name="Column16037" dataDxfId="497"/>
    <tableColumn id="16054" xr3:uid="{A86F1304-8CEF-4E76-B5C9-D829EEB04709}" name="Column16038" dataDxfId="496"/>
    <tableColumn id="16055" xr3:uid="{9030C25F-12E4-48DC-89ED-B139767625A0}" name="Column16039" dataDxfId="495"/>
    <tableColumn id="16056" xr3:uid="{6D9ECF20-9C59-435E-A152-A44641E84DF1}" name="Column16040" dataDxfId="494"/>
    <tableColumn id="16057" xr3:uid="{6E1EBC0B-5872-4952-897E-B7F0E9FD3A2E}" name="Column16041" dataDxfId="493"/>
    <tableColumn id="16058" xr3:uid="{ACF4185C-C1D3-4B5A-AF6E-AC581364000A}" name="Column16042" dataDxfId="492"/>
    <tableColumn id="16059" xr3:uid="{9227155B-0E6B-416F-A735-061E8B6BF74C}" name="Column16043" dataDxfId="491"/>
    <tableColumn id="16060" xr3:uid="{A437B42B-9BC3-4596-AE88-64E6B2672DA3}" name="Column16044" dataDxfId="490"/>
    <tableColumn id="16061" xr3:uid="{CF26AC8D-B375-4AB7-9274-A75F0A434448}" name="Column16045" dataDxfId="489"/>
    <tableColumn id="16062" xr3:uid="{2DB8FCBB-BE4E-4E7C-99EA-4BCCA28DEB37}" name="Column16046" dataDxfId="488"/>
    <tableColumn id="16063" xr3:uid="{89B4900F-F87F-4AAE-A1DA-B6998AADA1FB}" name="Column16047" dataDxfId="487"/>
    <tableColumn id="16064" xr3:uid="{E273B89F-7A23-4C88-9717-DC8C2186D20C}" name="Column16048" dataDxfId="486"/>
    <tableColumn id="16065" xr3:uid="{767505EB-79AC-4ABA-BCE1-65FF5E037030}" name="Column16049" dataDxfId="485"/>
    <tableColumn id="16066" xr3:uid="{B548AB26-4DFA-43C6-ADBF-B57B5ED9D74C}" name="Column16050" dataDxfId="484"/>
    <tableColumn id="16067" xr3:uid="{A77CCF45-CA6F-4EE4-9A42-69171E19B1AD}" name="Column16051" dataDxfId="483"/>
    <tableColumn id="16068" xr3:uid="{F1D3D726-229F-49EF-B84B-D6A69B028178}" name="Column16052" dataDxfId="482"/>
    <tableColumn id="16069" xr3:uid="{4A21F6D0-BFCD-4FB7-8CAD-85DECBD5C350}" name="Column16053" dataDxfId="481"/>
    <tableColumn id="16070" xr3:uid="{B1998130-52AE-4A25-B46E-E7ECCC3657D0}" name="Column16054" dataDxfId="480"/>
    <tableColumn id="16071" xr3:uid="{45D37F7D-5EB0-479E-99F7-0CF56196B7D8}" name="Column16055" dataDxfId="479"/>
    <tableColumn id="16072" xr3:uid="{1943DA61-F785-49D9-BB63-441F97DB4673}" name="Column16056" dataDxfId="478"/>
    <tableColumn id="16073" xr3:uid="{79FC8194-F891-49A0-A99C-465D7BB2E6A8}" name="Column16057" dataDxfId="477"/>
    <tableColumn id="16074" xr3:uid="{3B7F4F0D-AC55-4953-9AA0-4829ECEE1F8D}" name="Column16058" dataDxfId="476"/>
    <tableColumn id="16075" xr3:uid="{D7DD2EF5-AF7F-4C68-BA04-25452FD63598}" name="Column16059" dataDxfId="475"/>
    <tableColumn id="16076" xr3:uid="{A8BDB6FF-1C7F-49D7-9B53-1D3F3C6A2095}" name="Column16060" dataDxfId="474"/>
    <tableColumn id="16077" xr3:uid="{79C403E0-9BAE-48FB-AA04-832323DB8144}" name="Column16061" dataDxfId="473"/>
    <tableColumn id="16078" xr3:uid="{C582ADD4-6C36-4D58-A1D6-04232A1974CD}" name="Column16062" dataDxfId="472"/>
    <tableColumn id="16079" xr3:uid="{FFA4DD35-EC0B-45BA-9D77-ACB471031FE3}" name="Column16063" dataDxfId="471"/>
    <tableColumn id="16080" xr3:uid="{E7832A88-C9B8-4533-9588-D4BE8031D91A}" name="Column16064" dataDxfId="470"/>
    <tableColumn id="16081" xr3:uid="{5C6BFA8D-F4FF-4DC0-9A00-06577FD5E6C7}" name="Column16065" dataDxfId="469"/>
    <tableColumn id="16082" xr3:uid="{BCA02BA7-CF80-4A4B-826C-E70277E82A1E}" name="Column16066" dataDxfId="468"/>
    <tableColumn id="16083" xr3:uid="{BAA9F44F-1CE6-4DB6-8BFD-3C763A3C00BD}" name="Column16067" dataDxfId="467"/>
    <tableColumn id="16084" xr3:uid="{37CC74A9-8043-4E75-90AC-F87590E72B12}" name="Column16068" dataDxfId="466"/>
    <tableColumn id="16085" xr3:uid="{DF649567-9C1B-4ACB-A07F-43794AFA168E}" name="Column16069" dataDxfId="465"/>
    <tableColumn id="16086" xr3:uid="{D6FFF8DE-CFCD-4827-9A68-A422D5CA66CE}" name="Column16070" dataDxfId="464"/>
    <tableColumn id="16087" xr3:uid="{232B2415-48C6-4E1F-A7F3-96E52406DEA9}" name="Column16071" dataDxfId="463"/>
    <tableColumn id="16088" xr3:uid="{E8DEBF0D-6BBE-4B06-9D75-95E4ABB99490}" name="Column16072" dataDxfId="462"/>
    <tableColumn id="16089" xr3:uid="{CB971063-75C0-4EB4-83A2-421A4BAC23A9}" name="Column16073" dataDxfId="461"/>
    <tableColumn id="16090" xr3:uid="{63D105D0-AF02-4712-ABED-C9D3A37E56E6}" name="Column16074" dataDxfId="460"/>
    <tableColumn id="16091" xr3:uid="{33B10D5A-9FB3-4AF5-BD7D-EF7C6B681758}" name="Column16075" dataDxfId="459"/>
    <tableColumn id="16092" xr3:uid="{CD54DFE5-D844-4D11-8FC2-886F6DB80D8A}" name="Column16076" dataDxfId="458"/>
    <tableColumn id="16093" xr3:uid="{037E47B2-8369-4F06-90C2-52AE928526EE}" name="Column16077" dataDxfId="457"/>
    <tableColumn id="16094" xr3:uid="{FB09D900-9442-476A-AD7E-186F71532CA6}" name="Column16078" dataDxfId="456"/>
    <tableColumn id="16095" xr3:uid="{3EF118FE-B441-4265-BAE6-B5C208CA2675}" name="Column16079" dataDxfId="455"/>
    <tableColumn id="16096" xr3:uid="{2417419D-47C0-49AD-9324-1A3D97A5DB39}" name="Column16080" dataDxfId="454"/>
    <tableColumn id="16097" xr3:uid="{3FAAEFDF-5382-4C30-AD5E-3A5828953F1D}" name="Column16081" dataDxfId="453"/>
    <tableColumn id="16098" xr3:uid="{F4A9F6D6-1248-4942-B727-CDBAA325BFC0}" name="Column16082" dataDxfId="452"/>
    <tableColumn id="16099" xr3:uid="{5ABC0D12-C4E3-4DD6-A960-635EED90A281}" name="Column16083" dataDxfId="451"/>
    <tableColumn id="16100" xr3:uid="{21926293-3018-491B-B132-7601B2174C4C}" name="Column16084" dataDxfId="450"/>
    <tableColumn id="16101" xr3:uid="{382E3FCD-3830-4B08-9DE9-B008F1C1B2BE}" name="Column16085" dataDxfId="449"/>
    <tableColumn id="16102" xr3:uid="{18885418-711C-4F15-B46F-20969D52880F}" name="Column16086" dataDxfId="448"/>
    <tableColumn id="16103" xr3:uid="{FE55170F-5CE7-482A-AA72-CE413C1B9C76}" name="Column16087" dataDxfId="447"/>
    <tableColumn id="16104" xr3:uid="{0879EE8F-A336-4042-A024-5577583E92C7}" name="Column16088" dataDxfId="446"/>
    <tableColumn id="16105" xr3:uid="{E269F269-31F3-4788-8F3D-9169FA3ABAE1}" name="Column16089" dataDxfId="445"/>
    <tableColumn id="16106" xr3:uid="{63885219-2949-4A03-8926-8FB065B888FE}" name="Column16090" dataDxfId="444"/>
    <tableColumn id="16107" xr3:uid="{4B62610D-6C53-4FDF-8EBB-1429B99062EA}" name="Column16091" dataDxfId="443"/>
    <tableColumn id="16108" xr3:uid="{A8814366-8D7C-4586-9B85-8B4603C534D3}" name="Column16092" dataDxfId="442"/>
    <tableColumn id="16109" xr3:uid="{E0A5E279-D11A-4428-B655-797A3F20BA57}" name="Column16093" dataDxfId="441"/>
    <tableColumn id="16110" xr3:uid="{42871EED-C123-4EA9-8DB6-B0DCC5537B5F}" name="Column16094" dataDxfId="440"/>
    <tableColumn id="16111" xr3:uid="{8B276A4F-6B7F-4BD9-8902-F7B8E9993114}" name="Column16095" dataDxfId="439"/>
    <tableColumn id="16112" xr3:uid="{CB1A4A90-6B55-41EF-B14F-24BD1ADDDA5F}" name="Column16096" dataDxfId="438"/>
    <tableColumn id="16113" xr3:uid="{E0D5C67E-BA84-49D2-B41F-25FC8DD1C2BE}" name="Column16097" dataDxfId="437"/>
    <tableColumn id="16114" xr3:uid="{998B9FE8-21D5-44A1-8BD8-4113B647F28B}" name="Column16098" dataDxfId="436"/>
    <tableColumn id="16115" xr3:uid="{BAB1A18C-95CB-48CD-85AD-8234F61F8CE5}" name="Column16099" dataDxfId="435"/>
    <tableColumn id="16116" xr3:uid="{9A44F0F4-A1E3-4A70-A5C6-FB5DE57009E3}" name="Column16100" dataDxfId="434"/>
    <tableColumn id="16117" xr3:uid="{6A3CBD3F-5FB2-4BA1-9BF6-2A46F0D81ECA}" name="Column16101" dataDxfId="433"/>
    <tableColumn id="16118" xr3:uid="{EA4BA646-E034-4658-B595-9FDBB2C2FF93}" name="Column16102" dataDxfId="432"/>
    <tableColumn id="16119" xr3:uid="{D744174B-31A5-4258-87A6-19F0757911AE}" name="Column16103" dataDxfId="431"/>
    <tableColumn id="16120" xr3:uid="{35973EF0-2CDD-40ED-8572-93981D40B416}" name="Column16104" dataDxfId="430"/>
    <tableColumn id="16121" xr3:uid="{5B334C71-6877-403B-A9A8-041FC3E55E02}" name="Column16105" dataDxfId="429"/>
    <tableColumn id="16122" xr3:uid="{DE409C6C-BF1A-49C3-8546-6B2B1579E28E}" name="Column16106" dataDxfId="428"/>
    <tableColumn id="16123" xr3:uid="{2D48A354-A5FE-4EC6-BC2C-C1E4941949CD}" name="Column16107" dataDxfId="427"/>
    <tableColumn id="16124" xr3:uid="{A133FE15-80A0-46F4-9BF7-942BDA2605A7}" name="Column16108" dataDxfId="426"/>
    <tableColumn id="16125" xr3:uid="{88DAE55D-1E7C-43B9-B021-49E0F70DFE94}" name="Column16109" dataDxfId="425"/>
    <tableColumn id="16126" xr3:uid="{94A8FED4-5003-404C-A9B0-582623C7B556}" name="Column16110" dataDxfId="424"/>
    <tableColumn id="16127" xr3:uid="{DEDBB58F-6428-4EEF-ADF6-DBF6B89FB4E6}" name="Column16111" dataDxfId="423"/>
    <tableColumn id="16128" xr3:uid="{879176DF-CF16-4664-A88D-64A2B4CA97AF}" name="Column16112" dataDxfId="422"/>
    <tableColumn id="16129" xr3:uid="{5867B4FE-0468-4561-89CC-6BE83D5BAEFB}" name="Column16113" dataDxfId="421"/>
    <tableColumn id="16130" xr3:uid="{7D57A6A2-7EAC-4F96-B0BD-71525DCDAFF8}" name="Column16114" dataDxfId="420"/>
    <tableColumn id="16131" xr3:uid="{BACB02E3-99BD-4B22-9E3B-5FB70EB8B43C}" name="Column16115" dataDxfId="419"/>
    <tableColumn id="16132" xr3:uid="{455D56CE-12A8-472F-B0BA-1C3EC2BE5439}" name="Column16116" dataDxfId="418"/>
    <tableColumn id="16133" xr3:uid="{30546109-A8B2-478E-80B9-F44D033F7E5A}" name="Column16117" dataDxfId="417"/>
    <tableColumn id="16134" xr3:uid="{23BAB911-BF92-46BF-B7CA-FF2BB8E51D2E}" name="Column16118" dataDxfId="416"/>
    <tableColumn id="16135" xr3:uid="{89B6FFC1-38D9-42D3-BCB3-E12A1285E11F}" name="Column16119" dataDxfId="415"/>
    <tableColumn id="16136" xr3:uid="{5B66D1B0-03CD-4B4C-912F-824D864746CE}" name="Column16120" dataDxfId="414"/>
    <tableColumn id="16137" xr3:uid="{674D88BF-30A8-4D12-855C-5B073C535550}" name="Column16121" dataDxfId="413"/>
    <tableColumn id="16138" xr3:uid="{79AF3B25-24D9-46DB-B6A2-D2F8575DB3F3}" name="Column16122" dataDxfId="412"/>
    <tableColumn id="16139" xr3:uid="{73DAD8BB-B35E-4038-A0B1-6B47330DD022}" name="Column16123" dataDxfId="411"/>
    <tableColumn id="16140" xr3:uid="{AB3E5BED-AAAB-433A-A6E4-602D1D6A4D47}" name="Column16124" dataDxfId="410"/>
    <tableColumn id="16141" xr3:uid="{901BA7CB-FFD4-49D3-93E5-D4B3136891A5}" name="Column16125" dataDxfId="409"/>
    <tableColumn id="16142" xr3:uid="{1BB156DB-929A-454E-8E8F-829120266521}" name="Column16126" dataDxfId="408"/>
    <tableColumn id="16143" xr3:uid="{61C5B378-2EBF-4D0A-91D0-58E36C78F4BF}" name="Column16127" dataDxfId="407"/>
    <tableColumn id="16144" xr3:uid="{0F735A96-1319-49C7-8422-9EA28BC530D9}" name="Column16128" dataDxfId="406"/>
    <tableColumn id="16145" xr3:uid="{F15A49D4-9E5A-4B0F-AD58-CBA946009C8E}" name="Column16129" dataDxfId="405"/>
    <tableColumn id="16146" xr3:uid="{0F0CEA89-CD6F-40F3-BC30-BB7DF59FE3FA}" name="Column16130" dataDxfId="404"/>
    <tableColumn id="16147" xr3:uid="{93E40A85-8EBA-439A-ADBC-ABA9674EC726}" name="Column16131" dataDxfId="403"/>
    <tableColumn id="16148" xr3:uid="{73C79361-C77F-4FBF-BAA2-DCFD87C1BAF2}" name="Column16132" dataDxfId="402"/>
    <tableColumn id="16149" xr3:uid="{281A55DC-BEBC-4862-BFA2-E0C7CFA21CE5}" name="Column16133" dataDxfId="401"/>
    <tableColumn id="16150" xr3:uid="{A114846D-7775-44A0-A210-E67BC0BE80A0}" name="Column16134" dataDxfId="400"/>
    <tableColumn id="16151" xr3:uid="{05942906-9B83-4CA2-8E41-BA0B5C6C31F1}" name="Column16135" dataDxfId="399"/>
    <tableColumn id="16152" xr3:uid="{B1721320-120F-4E9A-86D5-A8A65D10AF0B}" name="Column16136" dataDxfId="398"/>
    <tableColumn id="16153" xr3:uid="{453E8605-AAB4-4F36-A609-10DA1172F3F7}" name="Column16137" dataDxfId="397"/>
    <tableColumn id="16154" xr3:uid="{8F492586-8185-495E-AF13-1D901FB4E9D4}" name="Column16138" dataDxfId="396"/>
    <tableColumn id="16155" xr3:uid="{EAFA84BF-FEDA-4998-89AE-59FE05909437}" name="Column16139" dataDxfId="395"/>
    <tableColumn id="16156" xr3:uid="{49130822-7101-45E2-B9DB-13696D22A144}" name="Column16140" dataDxfId="394"/>
    <tableColumn id="16157" xr3:uid="{F025B9BF-C12F-46D6-9459-DBE536B84EBB}" name="Column16141" dataDxfId="393"/>
    <tableColumn id="16158" xr3:uid="{9F3A5FE7-2FFC-4FF0-BBA6-68C6D9FC78FD}" name="Column16142" dataDxfId="392"/>
    <tableColumn id="16159" xr3:uid="{F0E8C764-AF97-4BC2-A264-405C3A1B6A54}" name="Column16143" dataDxfId="391"/>
    <tableColumn id="16160" xr3:uid="{FF63E465-6349-4481-97FB-697BEC1FA90F}" name="Column16144" dataDxfId="390"/>
    <tableColumn id="16161" xr3:uid="{67F2242D-655A-4441-874E-D5B2590AA6FA}" name="Column16145" dataDxfId="389"/>
    <tableColumn id="16162" xr3:uid="{C8A91AB3-D5E5-4B61-8F1D-76096767EF3C}" name="Column16146" dataDxfId="388"/>
    <tableColumn id="16163" xr3:uid="{DD297CB1-0284-490A-BFFD-D856CB0775AF}" name="Column16147" dataDxfId="387"/>
    <tableColumn id="16164" xr3:uid="{24451477-97D8-44E4-B0BF-7B136CE2EED0}" name="Column16148" dataDxfId="386"/>
    <tableColumn id="16165" xr3:uid="{05DBC99D-AC06-49EF-9042-02370A27BB40}" name="Column16149" dataDxfId="385"/>
    <tableColumn id="16166" xr3:uid="{8DCE554B-4EF3-426A-ACA9-AD7B0FE52DD2}" name="Column16150" dataDxfId="384"/>
    <tableColumn id="16167" xr3:uid="{51C07300-EA67-4B8E-9930-6D7DC12AD0E8}" name="Column16151" dataDxfId="383"/>
    <tableColumn id="16168" xr3:uid="{879757B2-24B3-4175-AA8D-70B13B522ACB}" name="Column16152" dataDxfId="382"/>
    <tableColumn id="16169" xr3:uid="{CBE7B76C-3ACD-44BD-B151-18C83D200E84}" name="Column16153" dataDxfId="381"/>
    <tableColumn id="16170" xr3:uid="{75ABDA3E-2B60-46C2-91CA-B170EDCA8111}" name="Column16154" dataDxfId="380"/>
    <tableColumn id="16171" xr3:uid="{22C30D22-B7F0-4B6F-8425-A512EA034B6B}" name="Column16155" dataDxfId="379"/>
    <tableColumn id="16172" xr3:uid="{591C640C-8516-4834-8486-204F887F69EA}" name="Column16156" dataDxfId="378"/>
    <tableColumn id="16173" xr3:uid="{814B2592-5DE1-441E-BEBD-195C3E245C55}" name="Column16157" dataDxfId="377"/>
    <tableColumn id="16174" xr3:uid="{DFD7DC7C-E069-4AC6-978A-13F69B4E2B21}" name="Column16158" dataDxfId="376"/>
    <tableColumn id="16175" xr3:uid="{22CD4EA3-6378-4CCF-8955-1D68E66B0133}" name="Column16159" dataDxfId="375"/>
    <tableColumn id="16176" xr3:uid="{6F3AF238-6CF8-4248-A270-0FCD94F5ADF1}" name="Column16160" dataDxfId="374"/>
    <tableColumn id="16177" xr3:uid="{519C637D-E45B-4C8F-8FF2-7CB5B5071F90}" name="Column16161" dataDxfId="373"/>
    <tableColumn id="16178" xr3:uid="{D1E2CFA5-4BB3-452A-B494-60820AE67017}" name="Column16162" dataDxfId="372"/>
    <tableColumn id="16179" xr3:uid="{B192AD2A-AF4D-4C76-82BD-46481202D4F9}" name="Column16163" dataDxfId="371"/>
    <tableColumn id="16180" xr3:uid="{5EAE9A99-E844-4B52-A996-6CC7648032E5}" name="Column16164" dataDxfId="370"/>
    <tableColumn id="16181" xr3:uid="{F163494F-0203-4D70-B81A-A9C5F9EE295D}" name="Column16165" dataDxfId="369"/>
    <tableColumn id="16182" xr3:uid="{F9042D80-B897-46E9-9A3D-F82E6E2AEAD9}" name="Column16166" dataDxfId="368"/>
    <tableColumn id="16183" xr3:uid="{A04E694E-2F6F-44B9-858F-E3F5AB6F9EEE}" name="Column16167" dataDxfId="367"/>
    <tableColumn id="16184" xr3:uid="{D8772ED0-7EE8-47C9-A200-AAD791A1B2E0}" name="Column16168" dataDxfId="366"/>
    <tableColumn id="16185" xr3:uid="{F489BC64-B787-4F8B-B8BB-899956422008}" name="Column16169" dataDxfId="365"/>
    <tableColumn id="16186" xr3:uid="{48EE74BD-1842-405F-A6B6-CB159946BF15}" name="Column16170" dataDxfId="364"/>
    <tableColumn id="16187" xr3:uid="{34D988B9-723F-4BB7-A5A2-37C70ADE8E29}" name="Column16171" dataDxfId="363"/>
    <tableColumn id="16188" xr3:uid="{20400822-EDB7-46C6-8BAB-CD944906D1D1}" name="Column16172" dataDxfId="362"/>
    <tableColumn id="16189" xr3:uid="{328BE586-6265-4128-9BB2-47136D96D2BC}" name="Column16173" dataDxfId="361"/>
    <tableColumn id="16190" xr3:uid="{C7CB6519-F707-4FE9-BEA1-401B4D5DE1C0}" name="Column16174" dataDxfId="360"/>
    <tableColumn id="16191" xr3:uid="{FC716EA3-D2A4-4127-BDE8-333BC8926021}" name="Column16175" dataDxfId="359"/>
    <tableColumn id="16192" xr3:uid="{E142F772-F5E8-4815-AD20-0FCF5C5BA725}" name="Column16176" dataDxfId="358"/>
    <tableColumn id="16193" xr3:uid="{204CD137-A9DA-4059-A34E-05F1C3448164}" name="Column16177" dataDxfId="357"/>
    <tableColumn id="16194" xr3:uid="{0DDCF7B3-7EF4-4A1B-BBFB-04EB948F0E3E}" name="Column16178" dataDxfId="356"/>
    <tableColumn id="16195" xr3:uid="{62CE01CF-34B3-425C-B7F2-6EF13EB737F8}" name="Column16179" dataDxfId="355"/>
    <tableColumn id="16196" xr3:uid="{A9E9B18E-D6BA-4C8F-BF89-7D60F2A62859}" name="Column16180" dataDxfId="354"/>
    <tableColumn id="16197" xr3:uid="{3C11ED1B-7459-490D-B234-7D4F2793F6B4}" name="Column16181" dataDxfId="353"/>
    <tableColumn id="16198" xr3:uid="{10D3092E-9F75-459D-8B46-0BAB9C55050D}" name="Column16182" dataDxfId="352"/>
    <tableColumn id="16199" xr3:uid="{4DE6EC32-1BDE-4747-A9D1-41C5E76D62C3}" name="Column16183" dataDxfId="351"/>
    <tableColumn id="16200" xr3:uid="{5411C7E0-2109-49C1-A041-7AAA953C9DD0}" name="Column16184" dataDxfId="350"/>
    <tableColumn id="16201" xr3:uid="{70BE0A06-8067-4669-BBA5-61267C740EA7}" name="Column16185" dataDxfId="349"/>
    <tableColumn id="16202" xr3:uid="{E3CC9B1B-3D05-480D-87E9-684FBA474864}" name="Column16186" dataDxfId="348"/>
    <tableColumn id="16203" xr3:uid="{D6E9E438-E0DC-440F-821E-C19F23C7A2D0}" name="Column16187" dataDxfId="347"/>
    <tableColumn id="16204" xr3:uid="{3EFDED7D-9210-4095-A41B-B417A4734481}" name="Column16188" dataDxfId="346"/>
    <tableColumn id="16205" xr3:uid="{49B9678D-4E5B-4B40-8024-F8A16A4CA300}" name="Column16189" dataDxfId="345"/>
    <tableColumn id="16206" xr3:uid="{22354F20-2F82-4BD2-B97E-D8F67413009C}" name="Column16190" dataDxfId="344"/>
    <tableColumn id="16207" xr3:uid="{13A48CB1-5111-4AA3-94D5-D81C66385774}" name="Column16191" dataDxfId="343"/>
    <tableColumn id="16208" xr3:uid="{CCD5A5E1-A155-48FB-9A97-12C5742A110E}" name="Column16192" dataDxfId="342"/>
    <tableColumn id="16209" xr3:uid="{44881DC6-1298-4A14-8D65-104C1E20A7AD}" name="Column16193" dataDxfId="341"/>
    <tableColumn id="16210" xr3:uid="{038D7DED-4638-409D-8D5C-7E3E7BFB85B6}" name="Column16194" dataDxfId="340"/>
    <tableColumn id="16211" xr3:uid="{94B40BD1-CFD7-4F5E-A987-15341A481744}" name="Column16195" dataDxfId="339"/>
    <tableColumn id="16212" xr3:uid="{18DEEE29-404B-4695-B2A6-1A7BEEDAC760}" name="Column16196" dataDxfId="338"/>
    <tableColumn id="16213" xr3:uid="{95A36F78-A5CF-4415-A788-6F79813738CF}" name="Column16197" dataDxfId="337"/>
    <tableColumn id="16214" xr3:uid="{A4F3C68B-52B4-446A-A552-84B75DDFFC40}" name="Column16198" dataDxfId="336"/>
    <tableColumn id="16215" xr3:uid="{3EFF4EF9-C444-4CD5-8C3D-013F704BEA0A}" name="Column16199" dataDxfId="335"/>
    <tableColumn id="16216" xr3:uid="{22C2DB26-5B85-40EF-9775-FD9CF0762689}" name="Column16200" dataDxfId="334"/>
    <tableColumn id="16217" xr3:uid="{0A2C98AB-ECC4-42EE-B67D-8A72E8D0A332}" name="Column16201" dataDxfId="333"/>
    <tableColumn id="16218" xr3:uid="{0F936F79-585F-425B-9746-FD8B21C1AB9B}" name="Column16202" dataDxfId="332"/>
    <tableColumn id="16219" xr3:uid="{C5D558E5-8B37-4FF4-B66D-CF489E806558}" name="Column16203" dataDxfId="331"/>
    <tableColumn id="16220" xr3:uid="{3CF83377-C410-4AB6-9D43-3AB07C08E4B3}" name="Column16204" dataDxfId="330"/>
    <tableColumn id="16221" xr3:uid="{A81FC542-0C1D-4FFF-920A-BE058EC10804}" name="Column16205" dataDxfId="329"/>
    <tableColumn id="16222" xr3:uid="{5D8786F7-A43B-4C40-AC9C-116040AFDA17}" name="Column16206" dataDxfId="328"/>
    <tableColumn id="16223" xr3:uid="{4F7CA3C1-DE1F-484A-9BBE-6B722E952AB1}" name="Column16207" dataDxfId="327"/>
    <tableColumn id="16224" xr3:uid="{1C8EC5F7-1714-4A95-BABA-2867F2E1CF80}" name="Column16208" dataDxfId="326"/>
    <tableColumn id="16225" xr3:uid="{22F620E0-1F64-4EAA-A989-6E211160ABB0}" name="Column16209" dataDxfId="325"/>
    <tableColumn id="16226" xr3:uid="{E264663B-4573-4692-A84B-37309303CAD9}" name="Column16210" dataDxfId="324"/>
    <tableColumn id="16227" xr3:uid="{66F559EE-ECBE-4702-9475-846D9DD75F34}" name="Column16211" dataDxfId="323"/>
    <tableColumn id="16228" xr3:uid="{11A8058A-1B57-43EC-A235-68707DC12E35}" name="Column16212" dataDxfId="322"/>
    <tableColumn id="16229" xr3:uid="{33A70AE5-CC0F-4236-8208-90CF4E680E4D}" name="Column16213" dataDxfId="321"/>
    <tableColumn id="16230" xr3:uid="{955CB580-6DB0-42A5-8A06-9992FDEE375B}" name="Column16214" dataDxfId="320"/>
    <tableColumn id="16231" xr3:uid="{3869AA6F-E0AE-49BC-B249-340CE881EC42}" name="Column16215" dataDxfId="319"/>
    <tableColumn id="16232" xr3:uid="{5E60E0CC-2BDF-4BE0-94E5-6D2318167C21}" name="Column16216" dataDxfId="318"/>
    <tableColumn id="16233" xr3:uid="{4C0153DB-D1EF-4D41-9682-CC8284ED9749}" name="Column16217" dataDxfId="317"/>
    <tableColumn id="16234" xr3:uid="{56AC7FC8-DE56-4495-AC41-43486C3ECF00}" name="Column16218" dataDxfId="316"/>
    <tableColumn id="16235" xr3:uid="{2D7C8C75-641C-4EB2-B337-95B6076D9134}" name="Column16219" dataDxfId="315"/>
    <tableColumn id="16236" xr3:uid="{CFC5E86C-8879-477C-91A9-3E291A8025A6}" name="Column16220" dataDxfId="314"/>
    <tableColumn id="16237" xr3:uid="{F1B488F4-A02B-43A4-B1B6-9A8A6CA9C5AA}" name="Column16221" dataDxfId="313"/>
    <tableColumn id="16238" xr3:uid="{64BE740D-1B6B-4A04-A4C7-7E26A0041DAA}" name="Column16222" dataDxfId="312"/>
    <tableColumn id="16239" xr3:uid="{05793C04-CC31-458D-ACD8-8E5AB8756713}" name="Column16223" dataDxfId="311"/>
    <tableColumn id="16240" xr3:uid="{78A4B24E-7476-4ACF-AD71-04F1FB81FB96}" name="Column16224" dataDxfId="310"/>
    <tableColumn id="16241" xr3:uid="{886D3FC2-821E-4676-9926-B00B899C3F12}" name="Column16225" dataDxfId="309"/>
    <tableColumn id="16242" xr3:uid="{B4FA6035-4DB8-4BAC-B7DD-51BB73475709}" name="Column16226" dataDxfId="308"/>
    <tableColumn id="16243" xr3:uid="{4B1A7328-0AF8-4C7B-B0AD-864928091917}" name="Column16227" dataDxfId="307"/>
    <tableColumn id="16244" xr3:uid="{09F84C8B-CC38-4A66-AC53-30A8B194BCEB}" name="Column16228" dataDxfId="306"/>
    <tableColumn id="16245" xr3:uid="{564D2789-BF93-40BC-BE1A-19022E06B329}" name="Column16229" dataDxfId="305"/>
    <tableColumn id="16246" xr3:uid="{972354F8-CEF6-439C-B774-E2B7E42F8E17}" name="Column16230" dataDxfId="304"/>
    <tableColumn id="16247" xr3:uid="{387A8B4E-5983-4663-8985-607D6221412A}" name="Column16231" dataDxfId="303"/>
    <tableColumn id="16248" xr3:uid="{3895ABCE-90F3-4067-BFB5-3978681A267B}" name="Column16232" dataDxfId="302"/>
    <tableColumn id="16249" xr3:uid="{CFD6FD2F-6016-4320-B5F7-8C4EF5EB1F7D}" name="Column16233" dataDxfId="301"/>
    <tableColumn id="16250" xr3:uid="{2A64D1FF-7F3F-4A61-B00E-216FDCBF9330}" name="Column16234" dataDxfId="300"/>
    <tableColumn id="16251" xr3:uid="{5C443DD5-9646-4E81-AFC7-FC7B7B25047A}" name="Column16235" dataDxfId="299"/>
    <tableColumn id="16252" xr3:uid="{DD6C7FDD-9D0A-4A56-8AC5-717457B802B9}" name="Column16236" dataDxfId="298"/>
    <tableColumn id="16253" xr3:uid="{FF82C8D9-E475-4891-B1C8-F064C448AF7C}" name="Column16237" dataDxfId="297"/>
    <tableColumn id="16254" xr3:uid="{E54BD2CA-2C8B-443B-A628-9F892282173E}" name="Column16238" dataDxfId="296"/>
    <tableColumn id="16255" xr3:uid="{C5692EA2-3B19-4C4E-B701-68E8EEC73D2F}" name="Column16239" dataDxfId="295"/>
    <tableColumn id="16256" xr3:uid="{A2D0E751-EA78-4A1E-94F0-2E77686EF891}" name="Column16240" dataDxfId="294"/>
    <tableColumn id="16257" xr3:uid="{E71EEF9C-0EE3-44A7-B4B9-4FABAD9185B2}" name="Column16241" dataDxfId="293"/>
    <tableColumn id="16258" xr3:uid="{CD223400-5B15-4DCD-B274-E2B20EA56BB9}" name="Column16242" dataDxfId="292"/>
    <tableColumn id="16259" xr3:uid="{8089FEAA-36B1-404B-B88D-40AC599CBB72}" name="Column16243" dataDxfId="291"/>
    <tableColumn id="16260" xr3:uid="{240331B0-B8C5-490D-AC44-068C7B1CD544}" name="Column16244" dataDxfId="290"/>
    <tableColumn id="16261" xr3:uid="{B5E04FED-3DED-4952-9527-81E3C9C76F4A}" name="Column16245" dataDxfId="289"/>
    <tableColumn id="16262" xr3:uid="{1290B0B6-0CD4-4598-9746-1F167E34BB3F}" name="Column16246" dataDxfId="288"/>
    <tableColumn id="16263" xr3:uid="{B650176A-9793-44F8-9BCE-AC693CF12E8C}" name="Column16247" dataDxfId="287"/>
    <tableColumn id="16264" xr3:uid="{D549CFA2-C95B-41B6-BECA-3689EE9A4571}" name="Column16248" dataDxfId="286"/>
    <tableColumn id="16265" xr3:uid="{299CC9C3-013B-4F6C-9D9D-A262DF60C5E2}" name="Column16249" dataDxfId="285"/>
    <tableColumn id="16266" xr3:uid="{DC59299E-72DF-42A4-A7D7-D897ADA20DF3}" name="Column16250" dataDxfId="284"/>
    <tableColumn id="16267" xr3:uid="{594FBFB8-1192-4C15-82F9-B79A8F28BC22}" name="Column16251" dataDxfId="283"/>
    <tableColumn id="16268" xr3:uid="{181B18FD-D8C8-48F6-BD11-6F0C18C143DB}" name="Column16252" dataDxfId="282"/>
    <tableColumn id="16269" xr3:uid="{E6E8CD83-8BAD-491B-B75F-4D7653B0486C}" name="Column16253" dataDxfId="281"/>
    <tableColumn id="16270" xr3:uid="{F901ED23-CE83-4C22-9535-AD3E358A0492}" name="Column16254" dataDxfId="280"/>
    <tableColumn id="16271" xr3:uid="{9BFDD4FB-E004-4A15-9423-510572C18123}" name="Column16255" dataDxfId="279"/>
    <tableColumn id="16272" xr3:uid="{0758A1BC-0F09-41D6-8910-39962B1948E6}" name="Column16256" dataDxfId="278"/>
    <tableColumn id="16273" xr3:uid="{DB65E11F-804E-47EE-88FD-1175189E79BF}" name="Column16257" dataDxfId="277"/>
    <tableColumn id="16274" xr3:uid="{C66566EE-D243-4D85-8ADD-0B05A2F8051A}" name="Column16258" dataDxfId="276"/>
    <tableColumn id="16275" xr3:uid="{B4B7046F-F689-4197-A58B-17104FA9B7A4}" name="Column16259" dataDxfId="275"/>
    <tableColumn id="16276" xr3:uid="{8391079C-1214-4DC5-8EAC-A579F2CFE5A6}" name="Column16260" dataDxfId="274"/>
    <tableColumn id="16277" xr3:uid="{F99F3E94-10BF-49A8-A564-D8E22144D59A}" name="Column16261" dataDxfId="273"/>
    <tableColumn id="16278" xr3:uid="{74CEC49E-BACA-41BE-BC1D-E52EFE14B887}" name="Column16262" dataDxfId="272"/>
    <tableColumn id="16279" xr3:uid="{4496A5B1-C6E5-4484-8882-6CE98FD58114}" name="Column16263" dataDxfId="271"/>
    <tableColumn id="16280" xr3:uid="{ED9FBE4B-1C08-42F9-9F61-48E97010324A}" name="Column16264" dataDxfId="270"/>
    <tableColumn id="16281" xr3:uid="{93E45F67-1740-4F71-809F-3D146837686A}" name="Column16265" dataDxfId="269"/>
    <tableColumn id="16282" xr3:uid="{172C0B4C-E7D2-49BD-84AF-AC1DD12F5CE4}" name="Column16266" dataDxfId="268"/>
    <tableColumn id="16283" xr3:uid="{BC08FCC1-EAF7-4405-9AE0-583D40D8C461}" name="Column16267" dataDxfId="267"/>
    <tableColumn id="16284" xr3:uid="{F184EE00-60E0-463E-B2A8-79F78FE65CBD}" name="Column16268" dataDxfId="266"/>
    <tableColumn id="16285" xr3:uid="{306461F0-F6E7-477D-96CD-F38F7F735ABA}" name="Column16269" dataDxfId="265"/>
    <tableColumn id="16286" xr3:uid="{10625019-B44D-446F-89AA-FFD3EC4152CA}" name="Column16270" dataDxfId="264"/>
    <tableColumn id="16287" xr3:uid="{DC9C2610-A23E-4478-B2CF-5DC91C0CDB77}" name="Column16271" dataDxfId="263"/>
    <tableColumn id="16288" xr3:uid="{9494FFE5-127A-4EE3-A54A-11B394953334}" name="Column16272" dataDxfId="262"/>
    <tableColumn id="16289" xr3:uid="{2553C514-2C06-43C4-BD01-A3A222A9DAC8}" name="Column16273" dataDxfId="261"/>
    <tableColumn id="16290" xr3:uid="{B43971A9-DFC3-49EB-B05A-282098A70112}" name="Column16274" dataDxfId="260"/>
    <tableColumn id="16291" xr3:uid="{1C5A1949-6DA9-472B-9D1E-CBDFEB0A76FF}" name="Column16275" dataDxfId="259"/>
    <tableColumn id="16292" xr3:uid="{5C1F8C42-0AF2-4635-9C1E-CC2E7C6F7133}" name="Column16276" dataDxfId="258"/>
    <tableColumn id="16293" xr3:uid="{CC88F9A7-7CB2-4423-AA45-B7B72B37D8D1}" name="Column16277" dataDxfId="257"/>
    <tableColumn id="16294" xr3:uid="{1E37CB25-4202-41D8-97F0-DAEBF1869ED3}" name="Column16278" dataDxfId="256"/>
    <tableColumn id="16295" xr3:uid="{D907584B-A888-4594-A2E6-3131EF90A979}" name="Column16279" dataDxfId="255"/>
    <tableColumn id="16296" xr3:uid="{F0838E8D-7974-4AE0-8A48-9C063D9FA5E7}" name="Column16280" dataDxfId="254"/>
    <tableColumn id="16297" xr3:uid="{0F1ABA09-6CB4-41FF-B4BE-D715B328B7A8}" name="Column16281" dataDxfId="253"/>
    <tableColumn id="16298" xr3:uid="{E7EB55AE-7447-4F36-89FA-BE729022BFC0}" name="Column16282" dataDxfId="252"/>
    <tableColumn id="16299" xr3:uid="{2602E8F6-78F9-4BE7-B437-CED5E7C77756}" name="Column16283" dataDxfId="251"/>
    <tableColumn id="16300" xr3:uid="{D79F86B1-B0D5-4BFE-B85F-D4C513D4A08A}" name="Column16284" dataDxfId="250"/>
    <tableColumn id="16301" xr3:uid="{7ED208C0-6467-4B54-844A-7EE453BE9A43}" name="Column16285" dataDxfId="249"/>
    <tableColumn id="16302" xr3:uid="{5C1F1A2C-18C1-48A5-9F94-0C79F616D1D0}" name="Column16286" dataDxfId="248"/>
    <tableColumn id="16303" xr3:uid="{9F9A5030-9D97-4836-90FA-D4F22FC3BEBF}" name="Column16287" dataDxfId="247"/>
    <tableColumn id="16304" xr3:uid="{0703AE75-6FBA-46C3-A234-8D77CB7DF509}" name="Column16288" dataDxfId="246"/>
    <tableColumn id="16305" xr3:uid="{A15616ED-88FA-4F10-AA58-AFEBF7A3037F}" name="Column16289" dataDxfId="245"/>
    <tableColumn id="16306" xr3:uid="{12CE341B-76AA-4C4B-B351-2DD2A0FF8189}" name="Column16290" dataDxfId="244"/>
    <tableColumn id="16307" xr3:uid="{9F759820-BC0A-48B5-ACDE-52F352164626}" name="Column16291" dataDxfId="243"/>
    <tableColumn id="16308" xr3:uid="{1CCE8228-E70A-4429-A26A-218D09DDF376}" name="Column16292" dataDxfId="242"/>
    <tableColumn id="16309" xr3:uid="{835CD284-8370-4468-A8AB-E620CF4F13CD}" name="Column16293" dataDxfId="241"/>
    <tableColumn id="16310" xr3:uid="{39AA1E4A-1FBE-4FE3-BFEE-B2DD92359A31}" name="Column16294" dataDxfId="240"/>
    <tableColumn id="16311" xr3:uid="{7F1CEC38-9302-4287-A4C6-7AF424625930}" name="Column16295" dataDxfId="239"/>
    <tableColumn id="16312" xr3:uid="{F1515A25-FDEF-496B-8FDB-01D5D40B04CD}" name="Column16296" dataDxfId="238"/>
    <tableColumn id="16313" xr3:uid="{387F66D9-7638-482D-A804-F92271CE88E2}" name="Column16297" dataDxfId="237"/>
    <tableColumn id="16314" xr3:uid="{98907E29-829A-4398-B5E9-BC11A1634200}" name="Column16298" dataDxfId="236"/>
    <tableColumn id="16315" xr3:uid="{6756FC55-FF5B-4739-A4CF-5EFBDA4988FF}" name="Column16299" dataDxfId="235"/>
    <tableColumn id="16316" xr3:uid="{0E2ACE15-9167-4482-A456-583CA31D5DE2}" name="Column16300" dataDxfId="234"/>
    <tableColumn id="16317" xr3:uid="{95540212-D0F7-4D3F-908F-207BBE7036F9}" name="Column16301" dataDxfId="233"/>
    <tableColumn id="16318" xr3:uid="{913C7CAC-516D-4CA6-8145-A28A4E0B890B}" name="Column16302" dataDxfId="232"/>
    <tableColumn id="16319" xr3:uid="{749CC829-59A8-4B88-A08E-B76048C1CC26}" name="Column16303" dataDxfId="231"/>
    <tableColumn id="16320" xr3:uid="{24C1C598-A358-4ED0-BA82-DEC5185A1F03}" name="Column16304" dataDxfId="230"/>
    <tableColumn id="16321" xr3:uid="{DA24CD9F-4059-4CDE-92DF-8C0AEEA0FBE4}" name="Column16305" dataDxfId="229"/>
    <tableColumn id="16322" xr3:uid="{6C8C1833-64A6-48F1-AC67-E8D6CF80385E}" name="Column16306" dataDxfId="228"/>
    <tableColumn id="16323" xr3:uid="{2B71DA4D-A274-4BAB-90B5-2DD0D664C357}" name="Column16307" dataDxfId="227"/>
    <tableColumn id="16324" xr3:uid="{7E2F1223-260A-45E5-BFDF-90D214745EDD}" name="Column16308" dataDxfId="226"/>
    <tableColumn id="16325" xr3:uid="{CCA431AC-0253-40F6-9D92-8818B2DD6B71}" name="Column16309" dataDxfId="225"/>
    <tableColumn id="16326" xr3:uid="{36B0AF2B-1920-4026-8B73-90E07A7809EB}" name="Column16310" dataDxfId="224"/>
    <tableColumn id="16327" xr3:uid="{6572F5E9-3991-48FF-80F9-E589A851EBAD}" name="Column16311" dataDxfId="223"/>
    <tableColumn id="16328" xr3:uid="{50D987B9-8D9E-4A7B-9B28-339F4C60EFE8}" name="Column16312" dataDxfId="222"/>
    <tableColumn id="16329" xr3:uid="{3789CDDB-B221-4B50-91A5-B32083D9D57A}" name="Column16313" dataDxfId="221"/>
    <tableColumn id="16330" xr3:uid="{208B6E0F-F267-4FB9-81E1-FBD764F5DC2C}" name="Column16314" dataDxfId="220"/>
    <tableColumn id="16331" xr3:uid="{05AE33F8-A68C-4F2A-80F6-4BE7AC094F25}" name="Column16315" dataDxfId="219"/>
    <tableColumn id="16332" xr3:uid="{D9D5D6E5-F6F1-44DD-B9FB-86DC63ED3B99}" name="Column16316" dataDxfId="218"/>
    <tableColumn id="16333" xr3:uid="{4C188B1C-86CD-400E-B10B-847A8FF2F1BE}" name="Column16317" dataDxfId="217"/>
    <tableColumn id="16334" xr3:uid="{7B34493A-1470-49A2-97DE-F899F44C2E4C}" name="Column16318" dataDxfId="216"/>
    <tableColumn id="16335" xr3:uid="{9DD333C5-158A-4589-AE4D-953442210FD7}" name="Column16319" dataDxfId="215"/>
    <tableColumn id="16336" xr3:uid="{E35EBB68-E18A-4446-8866-69A9C6A47675}" name="Column16320" dataDxfId="214"/>
    <tableColumn id="16337" xr3:uid="{554FEF9D-7964-4466-A639-5B245F3DA205}" name="Column16321" dataDxfId="213"/>
    <tableColumn id="16338" xr3:uid="{31995C50-A4B5-4417-BE25-5EC45671757C}" name="Column16322" dataDxfId="212"/>
    <tableColumn id="16339" xr3:uid="{5D30D01B-44D7-4474-BA5F-9FC3632F4B75}" name="Column16323" dataDxfId="211"/>
    <tableColumn id="16340" xr3:uid="{4E4DA97E-B873-4A2E-BD7E-277757E4B444}" name="Column16324" dataDxfId="210"/>
    <tableColumn id="16341" xr3:uid="{B228A982-076C-4493-BD9D-1BFAA7AF790D}" name="Column16325" dataDxfId="209"/>
    <tableColumn id="16342" xr3:uid="{230AF0DC-0112-4AC2-A6B0-ADCC97D7D60F}" name="Column16326" dataDxfId="208"/>
    <tableColumn id="16343" xr3:uid="{10B90410-F548-4615-A3A7-529270527438}" name="Column16327" dataDxfId="207"/>
    <tableColumn id="16344" xr3:uid="{5401B1E6-AA9A-44D4-BC15-9A58839AA1A2}" name="Column16328" dataDxfId="206"/>
    <tableColumn id="16345" xr3:uid="{51CDADEF-B27B-4B13-9789-31AFDA1868BD}" name="Column16329" dataDxfId="205"/>
    <tableColumn id="16346" xr3:uid="{47DB2A5F-1DC0-4D76-9636-6D1F43517B94}" name="Column16330" dataDxfId="204"/>
    <tableColumn id="16347" xr3:uid="{346FE798-51E6-41D0-A935-91ED0AEBEF33}" name="Column16331" dataDxfId="203"/>
    <tableColumn id="16348" xr3:uid="{09FA8484-1C60-4E61-B40C-8A54B9AAADC2}" name="Column16332" dataDxfId="202"/>
    <tableColumn id="16349" xr3:uid="{F5FA3721-2CA0-4BCD-AE59-A5C902F6A786}" name="Column16333" dataDxfId="201"/>
    <tableColumn id="16350" xr3:uid="{F70D1EC3-3954-456D-9C30-5C5598B67BE4}" name="Column16334" dataDxfId="200"/>
    <tableColumn id="16351" xr3:uid="{E79BB717-16A4-4727-8EF4-0F45926DFCC5}" name="Column16335" dataDxfId="199"/>
    <tableColumn id="16352" xr3:uid="{E3517631-424C-41A0-B63B-46058D24CD7A}" name="Column16336" dataDxfId="198"/>
    <tableColumn id="16353" xr3:uid="{FE9291F3-F7DE-4890-8FD5-E400A1FF08BC}" name="Column16337" dataDxfId="197"/>
    <tableColumn id="16354" xr3:uid="{EE8993A4-85F6-41DC-B7E5-CB618F747BD4}" name="Column16338" dataDxfId="196"/>
    <tableColumn id="16355" xr3:uid="{7D4965EF-59B7-4C33-A0B5-4306270D59A1}" name="Column16339" dataDxfId="195"/>
    <tableColumn id="16356" xr3:uid="{99EDD326-143B-498C-884A-2AE9624D225F}" name="Column16340" dataDxfId="194"/>
    <tableColumn id="16357" xr3:uid="{0AA1C68F-B825-473A-8DA6-C4B615A246F9}" name="Column16341" dataDxfId="193"/>
    <tableColumn id="16358" xr3:uid="{A30E578B-9012-4CE6-8525-F861BEA7C6C9}" name="Column16342" dataDxfId="192"/>
    <tableColumn id="16359" xr3:uid="{736F4167-478A-47CA-B922-3320FF07FFC6}" name="Column16343" dataDxfId="191"/>
    <tableColumn id="16360" xr3:uid="{A2A7F6E0-9490-4A78-85C9-571AD8EA94FF}" name="Column16344" dataDxfId="190"/>
    <tableColumn id="16361" xr3:uid="{52DE22E2-EF57-46CB-BFE1-F6A13D6C7039}" name="Column16345" dataDxfId="189"/>
    <tableColumn id="16362" xr3:uid="{F41523AB-94C7-4383-A74C-857672C2C3A7}" name="Column16346" dataDxfId="188"/>
    <tableColumn id="16363" xr3:uid="{2403E02F-D11E-4496-8D83-1A463BE06053}" name="Column16347" dataDxfId="187"/>
    <tableColumn id="16364" xr3:uid="{4A14F21C-EE73-4C95-80CA-7702418A5D47}" name="Column16348" dataDxfId="186"/>
    <tableColumn id="16365" xr3:uid="{0D0D8EBD-8C79-447A-ABBB-71A009EA2F1B}" name="Column16349" dataDxfId="185"/>
    <tableColumn id="16366" xr3:uid="{155BC2EB-4F8B-490E-9830-2B95280CCD14}" name="Column16350" dataDxfId="184"/>
    <tableColumn id="16367" xr3:uid="{0907EB3D-043D-42BB-BAAB-F7CBB50F5A50}" name="Column16351" dataDxfId="183"/>
    <tableColumn id="16368" xr3:uid="{C956549C-2CED-49CC-AB57-7FE0D401C928}" name="Column16352" dataDxfId="182"/>
    <tableColumn id="16369" xr3:uid="{B103D7D4-BE0D-4273-A13A-6EE74E51BA0F}" name="Column16353" dataDxfId="181"/>
    <tableColumn id="16370" xr3:uid="{0DCA631D-E3D5-44FF-90AA-9BA8799D81B7}" name="Column16354" dataDxfId="180"/>
    <tableColumn id="16371" xr3:uid="{3579236E-B5C3-4951-9B0A-BAB109C3B5E8}" name="Column16355" dataDxfId="179"/>
    <tableColumn id="16372" xr3:uid="{2F1CB76C-1C31-4889-8BFE-29BC417D8346}" name="Column16356" dataDxfId="178"/>
    <tableColumn id="16373" xr3:uid="{5EAAA4AC-EFAA-41EC-A7D7-72D515239FBC}" name="Column16357" dataDxfId="177"/>
    <tableColumn id="16374" xr3:uid="{CCC6804F-BF6B-4BEA-BC75-1B6707503F1A}" name="Column16358" dataDxfId="176"/>
    <tableColumn id="16375" xr3:uid="{E83A2E90-3D62-4FCA-AB93-954D18D676E8}" name="Column16359" dataDxfId="175"/>
    <tableColumn id="16376" xr3:uid="{7092BC49-51DA-4855-828C-9C37C7ED4A41}" name="Column16360" dataDxfId="174"/>
    <tableColumn id="16377" xr3:uid="{36C9C6D5-6868-4AA5-AC48-E9918F8CFFD8}" name="Column16361" dataDxfId="173"/>
    <tableColumn id="16378" xr3:uid="{BA9B7FC9-F316-4731-A1CE-1C1D343B086D}" name="Column16362" dataDxfId="172"/>
    <tableColumn id="16379" xr3:uid="{4D0969C0-DC09-4147-A59A-557F0282E0DE}" name="Column16363" dataDxfId="171"/>
    <tableColumn id="16380" xr3:uid="{4D3787D9-9FB1-4563-8765-0632742AAB89}" name="Column16364" dataDxfId="170"/>
    <tableColumn id="16381" xr3:uid="{36AB57FC-C99F-4D77-8FDC-E0739E320363}" name="Column16365" dataDxfId="169"/>
    <tableColumn id="16382" xr3:uid="{7D0C21ED-8653-41DD-A3C3-F8F20D1DDC53}" name="Column16366" dataDxfId="168"/>
    <tableColumn id="16383" xr3:uid="{BD237176-BEA4-416D-A95D-6B40173B4950}" name="Column16367" dataDxfId="167"/>
    <tableColumn id="16384" xr3:uid="{B3D689E6-3128-4404-A81A-D6D27EF86313}" name="Column16368" dataDxfId="16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tabSelected="1" workbookViewId="0">
      <selection activeCell="L20" sqref="L20"/>
    </sheetView>
  </sheetViews>
  <sheetFormatPr baseColWidth="10" defaultColWidth="9.1640625" defaultRowHeight="15" x14ac:dyDescent="0.2"/>
  <cols>
    <col min="1" max="1" width="6.5" style="113" customWidth="1"/>
    <col min="2" max="2" width="10.6640625" style="113" customWidth="1"/>
    <col min="3" max="3" width="17" style="113" customWidth="1"/>
    <col min="4" max="4" width="19.5" style="113" customWidth="1"/>
    <col min="5" max="5" width="22" style="113" customWidth="1"/>
    <col min="6" max="6" width="28.6640625" style="113" customWidth="1"/>
    <col min="7" max="7" width="10.6640625" style="113" customWidth="1"/>
    <col min="8" max="8" width="9.33203125" style="113" hidden="1" customWidth="1"/>
    <col min="9" max="9" width="11.1640625" style="113" hidden="1" customWidth="1"/>
    <col min="10" max="10" width="11.5" style="113" hidden="1" customWidth="1"/>
    <col min="11" max="11" width="13.83203125" style="113" customWidth="1"/>
    <col min="12" max="12" width="20.5" style="113" customWidth="1"/>
    <col min="13" max="13" width="14.5" style="113" customWidth="1"/>
    <col min="14" max="14" width="34.83203125" style="113" customWidth="1"/>
    <col min="15" max="15" width="33.1640625" style="113" customWidth="1"/>
    <col min="16" max="16" width="6" style="113" hidden="1" customWidth="1"/>
    <col min="17" max="17" width="5.83203125" style="113" customWidth="1"/>
    <col min="18" max="18" width="37.1640625" style="113" customWidth="1"/>
    <col min="19" max="19" width="24.5" style="113" customWidth="1"/>
    <col min="20" max="16384" width="9.1640625" style="113"/>
  </cols>
  <sheetData>
    <row r="1" spans="1:16384" ht="21.75" customHeight="1" x14ac:dyDescent="0.2">
      <c r="A1" s="114"/>
      <c r="B1" s="160" t="s">
        <v>0</v>
      </c>
      <c r="C1" s="160"/>
      <c r="D1" s="160"/>
      <c r="E1" s="160"/>
      <c r="F1" s="160"/>
      <c r="G1" s="160"/>
      <c r="H1" s="160"/>
      <c r="I1" s="160"/>
      <c r="J1" s="160"/>
      <c r="K1" s="160"/>
      <c r="L1" s="160"/>
      <c r="M1" s="160"/>
      <c r="N1" s="160"/>
      <c r="O1" s="18"/>
      <c r="P1" s="127"/>
      <c r="Q1" s="78"/>
      <c r="R1" s="78"/>
      <c r="S1" s="78"/>
    </row>
    <row r="2" spans="1:16384" ht="17.25" customHeight="1" x14ac:dyDescent="0.2">
      <c r="B2" s="115" t="s">
        <v>1</v>
      </c>
      <c r="C2" s="161" t="str">
        <f t="array" aca="1" ref="C2" ca="1">"WP NR CA PC3 FR1 "&amp;INDIRECT("'Revision History WP template'!A3")</f>
        <v>WP NR CA PC3 FR1 v1.5.0</v>
      </c>
      <c r="D2" s="161"/>
      <c r="E2" s="161"/>
      <c r="F2" s="161"/>
      <c r="G2" s="161"/>
      <c r="H2" s="161"/>
      <c r="I2" s="161"/>
      <c r="J2" s="161"/>
      <c r="K2" s="161"/>
      <c r="L2" s="161"/>
      <c r="M2" s="161"/>
      <c r="N2" s="161"/>
      <c r="O2" s="18"/>
      <c r="P2" s="127"/>
      <c r="Q2" s="78"/>
      <c r="R2" s="78"/>
      <c r="S2" s="78"/>
    </row>
    <row r="3" spans="1:16384" ht="30" customHeight="1" x14ac:dyDescent="0.2">
      <c r="B3" s="162" t="s">
        <v>2</v>
      </c>
      <c r="C3" s="162"/>
      <c r="D3" s="162"/>
      <c r="E3" s="162"/>
      <c r="F3" s="162"/>
      <c r="G3" s="162"/>
      <c r="H3" s="162"/>
      <c r="I3" s="162"/>
      <c r="J3" s="162"/>
      <c r="K3" s="162"/>
      <c r="L3" s="162"/>
      <c r="M3" s="162"/>
      <c r="N3" s="162"/>
      <c r="O3" s="78"/>
      <c r="P3" s="78"/>
      <c r="Q3" s="78"/>
      <c r="R3" s="78"/>
      <c r="S3" s="78"/>
    </row>
    <row r="4" spans="1:16384" ht="18" x14ac:dyDescent="0.2">
      <c r="B4" s="154" t="s">
        <v>3</v>
      </c>
      <c r="C4" s="154"/>
      <c r="D4" s="154"/>
      <c r="E4" s="154"/>
      <c r="F4" s="154"/>
      <c r="G4" s="154"/>
      <c r="H4" s="154"/>
      <c r="I4" s="154"/>
      <c r="J4" s="154"/>
      <c r="K4" s="52"/>
      <c r="L4" s="53"/>
      <c r="M4" s="53"/>
      <c r="N4" s="17"/>
      <c r="O4" s="17"/>
      <c r="P4" s="17"/>
      <c r="Q4" s="17"/>
      <c r="R4" s="17"/>
      <c r="S4" s="17"/>
    </row>
    <row r="5" spans="1:16384" ht="16" x14ac:dyDescent="0.2">
      <c r="A5" s="19"/>
      <c r="B5" s="163" t="s">
        <v>4</v>
      </c>
      <c r="C5" s="163"/>
      <c r="D5" s="164" t="str">
        <f t="array" aca="1" ref="D5" ca="1">SUBSTITUTE(MID(CELL("filename"),SEARCH("[",CELL("filename"))+1,SEARCH("]",CELL("filename"))-SEARCH("[",CELL("filename"))-1),".xlsx","")</f>
        <v>WP NR CA FR1_Apple_CA_ CA_n2(2A)-n66A 1UL</v>
      </c>
      <c r="E5" s="165"/>
      <c r="F5" s="166"/>
      <c r="K5" s="158" t="s">
        <v>5</v>
      </c>
      <c r="L5" s="159"/>
      <c r="M5" s="159"/>
      <c r="N5" s="159"/>
      <c r="O5" s="159"/>
      <c r="P5" s="159"/>
      <c r="Q5" s="159"/>
      <c r="R5" s="159"/>
      <c r="S5" s="55"/>
    </row>
    <row r="6" spans="1:16384" ht="19" x14ac:dyDescent="0.25">
      <c r="A6" s="19"/>
      <c r="B6" s="149" t="s">
        <v>6</v>
      </c>
      <c r="C6" s="149"/>
      <c r="D6" s="150" t="s">
        <v>16661</v>
      </c>
      <c r="E6" s="151"/>
      <c r="F6" s="152"/>
      <c r="K6" s="158" t="s">
        <v>7</v>
      </c>
      <c r="L6" s="159"/>
      <c r="M6" s="159"/>
      <c r="N6" s="159"/>
      <c r="O6" s="159"/>
      <c r="P6" s="159"/>
      <c r="Q6" s="159"/>
      <c r="R6" s="159"/>
      <c r="S6" s="133"/>
    </row>
    <row r="7" spans="1:16384" ht="15" customHeight="1" x14ac:dyDescent="0.2">
      <c r="A7" s="19"/>
      <c r="B7" s="149" t="s">
        <v>8</v>
      </c>
      <c r="C7" s="149"/>
      <c r="D7" s="150" t="s">
        <v>282</v>
      </c>
      <c r="E7" s="151"/>
      <c r="F7" s="152"/>
      <c r="K7" s="156" t="s">
        <v>9</v>
      </c>
      <c r="L7" s="157"/>
      <c r="M7" s="157"/>
      <c r="N7" s="157"/>
      <c r="O7" s="157"/>
      <c r="P7" s="157"/>
      <c r="Q7" s="157"/>
      <c r="R7" s="157"/>
      <c r="S7" s="128"/>
    </row>
    <row r="8" spans="1:16384" x14ac:dyDescent="0.2">
      <c r="A8" s="19"/>
      <c r="B8" s="149" t="s">
        <v>10</v>
      </c>
      <c r="C8" s="149"/>
      <c r="D8" s="150"/>
      <c r="E8" s="151"/>
      <c r="F8" s="152"/>
      <c r="K8" s="156"/>
      <c r="L8" s="157"/>
      <c r="M8" s="157"/>
      <c r="N8" s="157"/>
      <c r="O8" s="157"/>
      <c r="P8" s="157"/>
      <c r="Q8" s="157"/>
      <c r="R8" s="157"/>
      <c r="S8" s="128"/>
    </row>
    <row r="9" spans="1:16384" x14ac:dyDescent="0.2">
      <c r="S9" s="128"/>
    </row>
    <row r="10" spans="1:16384" ht="18" x14ac:dyDescent="0.2">
      <c r="B10" s="153" t="s">
        <v>11</v>
      </c>
      <c r="C10" s="153"/>
      <c r="D10" s="59">
        <f>'WP NR CA PC3 FR1'!$I$16</f>
        <v>1</v>
      </c>
      <c r="E10" s="18"/>
      <c r="F10" s="18"/>
      <c r="G10" s="18"/>
      <c r="H10" s="18"/>
      <c r="I10" s="18"/>
      <c r="J10" s="18"/>
      <c r="S10" s="128"/>
    </row>
    <row r="11" spans="1:16384" x14ac:dyDescent="0.2">
      <c r="S11" s="128"/>
    </row>
    <row r="12" spans="1:16384" ht="18.75" customHeight="1" x14ac:dyDescent="0.2">
      <c r="B12" s="154" t="s">
        <v>12</v>
      </c>
      <c r="C12" s="154"/>
      <c r="D12" s="154"/>
      <c r="E12" s="154"/>
      <c r="F12" s="154"/>
      <c r="G12" s="154"/>
      <c r="H12" s="154"/>
      <c r="I12" s="154"/>
      <c r="J12" s="154"/>
      <c r="S12" s="128"/>
    </row>
    <row r="13" spans="1:16384" ht="108" customHeight="1" x14ac:dyDescent="0.2">
      <c r="A13" s="116"/>
      <c r="B13" s="155" t="s">
        <v>13</v>
      </c>
      <c r="C13" s="155"/>
      <c r="D13" s="155"/>
      <c r="E13" s="155"/>
      <c r="F13" s="155"/>
      <c r="G13" s="155"/>
      <c r="H13" s="155"/>
      <c r="I13" s="155"/>
      <c r="J13" s="155"/>
      <c r="K13" s="155"/>
      <c r="L13" s="155"/>
      <c r="M13" s="155"/>
      <c r="N13" s="155"/>
      <c r="S13" s="128"/>
    </row>
    <row r="14" spans="1:16384" ht="36" x14ac:dyDescent="0.2">
      <c r="A14" s="117" t="s">
        <v>14</v>
      </c>
      <c r="B14" s="118" t="s">
        <v>15</v>
      </c>
      <c r="C14" s="117" t="s">
        <v>16</v>
      </c>
      <c r="D14" s="117" t="s">
        <v>17</v>
      </c>
      <c r="E14" s="117" t="s">
        <v>18</v>
      </c>
      <c r="F14" s="117" t="s">
        <v>19</v>
      </c>
      <c r="G14" s="117" t="s">
        <v>20</v>
      </c>
      <c r="H14" s="117" t="s">
        <v>21</v>
      </c>
      <c r="I14" s="117" t="s">
        <v>22</v>
      </c>
      <c r="J14" s="117" t="s">
        <v>23</v>
      </c>
      <c r="K14" s="117" t="s">
        <v>24</v>
      </c>
      <c r="L14" s="117" t="s">
        <v>25</v>
      </c>
      <c r="M14" s="117" t="s">
        <v>26</v>
      </c>
      <c r="N14" s="129" t="s">
        <v>27</v>
      </c>
      <c r="O14" s="130" t="s">
        <v>10</v>
      </c>
      <c r="P14" s="117" t="s">
        <v>28</v>
      </c>
      <c r="Q14" s="113" t="s">
        <v>287</v>
      </c>
      <c r="R14" s="113" t="s">
        <v>288</v>
      </c>
      <c r="S14" s="113" t="s">
        <v>289</v>
      </c>
      <c r="T14" s="113" t="s">
        <v>290</v>
      </c>
      <c r="U14" s="113" t="s">
        <v>291</v>
      </c>
      <c r="V14" s="113" t="s">
        <v>292</v>
      </c>
      <c r="W14" s="113" t="s">
        <v>293</v>
      </c>
      <c r="X14" s="113" t="s">
        <v>294</v>
      </c>
      <c r="Y14" s="113" t="s">
        <v>295</v>
      </c>
      <c r="Z14" s="113" t="s">
        <v>296</v>
      </c>
      <c r="AA14" s="113" t="s">
        <v>297</v>
      </c>
      <c r="AB14" s="113" t="s">
        <v>298</v>
      </c>
      <c r="AC14" s="113" t="s">
        <v>299</v>
      </c>
      <c r="AD14" s="113" t="s">
        <v>300</v>
      </c>
      <c r="AE14" s="113" t="s">
        <v>301</v>
      </c>
      <c r="AF14" s="113" t="s">
        <v>302</v>
      </c>
      <c r="AG14" s="113" t="s">
        <v>303</v>
      </c>
      <c r="AH14" s="113" t="s">
        <v>304</v>
      </c>
      <c r="AI14" s="113" t="s">
        <v>305</v>
      </c>
      <c r="AJ14" s="113" t="s">
        <v>306</v>
      </c>
      <c r="AK14" s="113" t="s">
        <v>307</v>
      </c>
      <c r="AL14" s="113" t="s">
        <v>308</v>
      </c>
      <c r="AM14" s="113" t="s">
        <v>309</v>
      </c>
      <c r="AN14" s="113" t="s">
        <v>310</v>
      </c>
      <c r="AO14" s="113" t="s">
        <v>311</v>
      </c>
      <c r="AP14" s="113" t="s">
        <v>312</v>
      </c>
      <c r="AQ14" s="113" t="s">
        <v>313</v>
      </c>
      <c r="AR14" s="113" t="s">
        <v>314</v>
      </c>
      <c r="AS14" s="113" t="s">
        <v>315</v>
      </c>
      <c r="AT14" s="113" t="s">
        <v>316</v>
      </c>
      <c r="AU14" s="113" t="s">
        <v>317</v>
      </c>
      <c r="AV14" s="113" t="s">
        <v>318</v>
      </c>
      <c r="AW14" s="113" t="s">
        <v>319</v>
      </c>
      <c r="AX14" s="113" t="s">
        <v>320</v>
      </c>
      <c r="AY14" s="113" t="s">
        <v>321</v>
      </c>
      <c r="AZ14" s="113" t="s">
        <v>322</v>
      </c>
      <c r="BA14" s="113" t="s">
        <v>323</v>
      </c>
      <c r="BB14" s="113" t="s">
        <v>324</v>
      </c>
      <c r="BC14" s="113" t="s">
        <v>325</v>
      </c>
      <c r="BD14" s="113" t="s">
        <v>326</v>
      </c>
      <c r="BE14" s="113" t="s">
        <v>327</v>
      </c>
      <c r="BF14" s="113" t="s">
        <v>328</v>
      </c>
      <c r="BG14" s="113" t="s">
        <v>329</v>
      </c>
      <c r="BH14" s="113" t="s">
        <v>330</v>
      </c>
      <c r="BI14" s="113" t="s">
        <v>331</v>
      </c>
      <c r="BJ14" s="113" t="s">
        <v>332</v>
      </c>
      <c r="BK14" s="113" t="s">
        <v>333</v>
      </c>
      <c r="BL14" s="113" t="s">
        <v>334</v>
      </c>
      <c r="BM14" s="113" t="s">
        <v>335</v>
      </c>
      <c r="BN14" s="113" t="s">
        <v>336</v>
      </c>
      <c r="BO14" s="113" t="s">
        <v>337</v>
      </c>
      <c r="BP14" s="113" t="s">
        <v>338</v>
      </c>
      <c r="BQ14" s="113" t="s">
        <v>339</v>
      </c>
      <c r="BR14" s="113" t="s">
        <v>340</v>
      </c>
      <c r="BS14" s="113" t="s">
        <v>341</v>
      </c>
      <c r="BT14" s="113" t="s">
        <v>342</v>
      </c>
      <c r="BU14" s="113" t="s">
        <v>343</v>
      </c>
      <c r="BV14" s="113" t="s">
        <v>344</v>
      </c>
      <c r="BW14" s="113" t="s">
        <v>345</v>
      </c>
      <c r="BX14" s="113" t="s">
        <v>346</v>
      </c>
      <c r="BY14" s="113" t="s">
        <v>347</v>
      </c>
      <c r="BZ14" s="113" t="s">
        <v>348</v>
      </c>
      <c r="CA14" s="113" t="s">
        <v>349</v>
      </c>
      <c r="CB14" s="113" t="s">
        <v>350</v>
      </c>
      <c r="CC14" s="113" t="s">
        <v>351</v>
      </c>
      <c r="CD14" s="113" t="s">
        <v>352</v>
      </c>
      <c r="CE14" s="113" t="s">
        <v>353</v>
      </c>
      <c r="CF14" s="113" t="s">
        <v>354</v>
      </c>
      <c r="CG14" s="113" t="s">
        <v>355</v>
      </c>
      <c r="CH14" s="113" t="s">
        <v>356</v>
      </c>
      <c r="CI14" s="113" t="s">
        <v>357</v>
      </c>
      <c r="CJ14" s="113" t="s">
        <v>358</v>
      </c>
      <c r="CK14" s="113" t="s">
        <v>359</v>
      </c>
      <c r="CL14" s="113" t="s">
        <v>360</v>
      </c>
      <c r="CM14" s="113" t="s">
        <v>361</v>
      </c>
      <c r="CN14" s="113" t="s">
        <v>362</v>
      </c>
      <c r="CO14" s="113" t="s">
        <v>363</v>
      </c>
      <c r="CP14" s="113" t="s">
        <v>364</v>
      </c>
      <c r="CQ14" s="113" t="s">
        <v>365</v>
      </c>
      <c r="CR14" s="113" t="s">
        <v>366</v>
      </c>
      <c r="CS14" s="113" t="s">
        <v>367</v>
      </c>
      <c r="CT14" s="113" t="s">
        <v>368</v>
      </c>
      <c r="CU14" s="113" t="s">
        <v>369</v>
      </c>
      <c r="CV14" s="113" t="s">
        <v>370</v>
      </c>
      <c r="CW14" s="113" t="s">
        <v>371</v>
      </c>
      <c r="CX14" s="113" t="s">
        <v>372</v>
      </c>
      <c r="CY14" s="113" t="s">
        <v>373</v>
      </c>
      <c r="CZ14" s="113" t="s">
        <v>374</v>
      </c>
      <c r="DA14" s="113" t="s">
        <v>375</v>
      </c>
      <c r="DB14" s="113" t="s">
        <v>376</v>
      </c>
      <c r="DC14" s="113" t="s">
        <v>377</v>
      </c>
      <c r="DD14" s="113" t="s">
        <v>378</v>
      </c>
      <c r="DE14" s="113" t="s">
        <v>379</v>
      </c>
      <c r="DF14" s="113" t="s">
        <v>380</v>
      </c>
      <c r="DG14" s="113" t="s">
        <v>381</v>
      </c>
      <c r="DH14" s="113" t="s">
        <v>382</v>
      </c>
      <c r="DI14" s="113" t="s">
        <v>383</v>
      </c>
      <c r="DJ14" s="113" t="s">
        <v>384</v>
      </c>
      <c r="DK14" s="113" t="s">
        <v>385</v>
      </c>
      <c r="DL14" s="113" t="s">
        <v>386</v>
      </c>
      <c r="DM14" s="113" t="s">
        <v>387</v>
      </c>
      <c r="DN14" s="113" t="s">
        <v>388</v>
      </c>
      <c r="DO14" s="113" t="s">
        <v>389</v>
      </c>
      <c r="DP14" s="113" t="s">
        <v>390</v>
      </c>
      <c r="DQ14" s="113" t="s">
        <v>391</v>
      </c>
      <c r="DR14" s="113" t="s">
        <v>392</v>
      </c>
      <c r="DS14" s="113" t="s">
        <v>393</v>
      </c>
      <c r="DT14" s="113" t="s">
        <v>394</v>
      </c>
      <c r="DU14" s="113" t="s">
        <v>395</v>
      </c>
      <c r="DV14" s="113" t="s">
        <v>396</v>
      </c>
      <c r="DW14" s="113" t="s">
        <v>397</v>
      </c>
      <c r="DX14" s="113" t="s">
        <v>398</v>
      </c>
      <c r="DY14" s="113" t="s">
        <v>399</v>
      </c>
      <c r="DZ14" s="113" t="s">
        <v>400</v>
      </c>
      <c r="EA14" s="113" t="s">
        <v>401</v>
      </c>
      <c r="EB14" s="113" t="s">
        <v>402</v>
      </c>
      <c r="EC14" s="113" t="s">
        <v>403</v>
      </c>
      <c r="ED14" s="113" t="s">
        <v>404</v>
      </c>
      <c r="EE14" s="113" t="s">
        <v>405</v>
      </c>
      <c r="EF14" s="113" t="s">
        <v>406</v>
      </c>
      <c r="EG14" s="113" t="s">
        <v>407</v>
      </c>
      <c r="EH14" s="113" t="s">
        <v>408</v>
      </c>
      <c r="EI14" s="113" t="s">
        <v>409</v>
      </c>
      <c r="EJ14" s="113" t="s">
        <v>410</v>
      </c>
      <c r="EK14" s="113" t="s">
        <v>411</v>
      </c>
      <c r="EL14" s="113" t="s">
        <v>412</v>
      </c>
      <c r="EM14" s="113" t="s">
        <v>413</v>
      </c>
      <c r="EN14" s="113" t="s">
        <v>414</v>
      </c>
      <c r="EO14" s="113" t="s">
        <v>415</v>
      </c>
      <c r="EP14" s="113" t="s">
        <v>416</v>
      </c>
      <c r="EQ14" s="113" t="s">
        <v>417</v>
      </c>
      <c r="ER14" s="113" t="s">
        <v>418</v>
      </c>
      <c r="ES14" s="113" t="s">
        <v>419</v>
      </c>
      <c r="ET14" s="113" t="s">
        <v>420</v>
      </c>
      <c r="EU14" s="113" t="s">
        <v>421</v>
      </c>
      <c r="EV14" s="113" t="s">
        <v>422</v>
      </c>
      <c r="EW14" s="113" t="s">
        <v>423</v>
      </c>
      <c r="EX14" s="113" t="s">
        <v>424</v>
      </c>
      <c r="EY14" s="113" t="s">
        <v>425</v>
      </c>
      <c r="EZ14" s="113" t="s">
        <v>426</v>
      </c>
      <c r="FA14" s="113" t="s">
        <v>427</v>
      </c>
      <c r="FB14" s="113" t="s">
        <v>428</v>
      </c>
      <c r="FC14" s="113" t="s">
        <v>429</v>
      </c>
      <c r="FD14" s="113" t="s">
        <v>430</v>
      </c>
      <c r="FE14" s="113" t="s">
        <v>431</v>
      </c>
      <c r="FF14" s="113" t="s">
        <v>432</v>
      </c>
      <c r="FG14" s="113" t="s">
        <v>433</v>
      </c>
      <c r="FH14" s="113" t="s">
        <v>434</v>
      </c>
      <c r="FI14" s="113" t="s">
        <v>435</v>
      </c>
      <c r="FJ14" s="113" t="s">
        <v>436</v>
      </c>
      <c r="FK14" s="113" t="s">
        <v>437</v>
      </c>
      <c r="FL14" s="113" t="s">
        <v>438</v>
      </c>
      <c r="FM14" s="113" t="s">
        <v>439</v>
      </c>
      <c r="FN14" s="113" t="s">
        <v>440</v>
      </c>
      <c r="FO14" s="113" t="s">
        <v>441</v>
      </c>
      <c r="FP14" s="113" t="s">
        <v>442</v>
      </c>
      <c r="FQ14" s="113" t="s">
        <v>443</v>
      </c>
      <c r="FR14" s="113" t="s">
        <v>444</v>
      </c>
      <c r="FS14" s="113" t="s">
        <v>445</v>
      </c>
      <c r="FT14" s="113" t="s">
        <v>446</v>
      </c>
      <c r="FU14" s="113" t="s">
        <v>447</v>
      </c>
      <c r="FV14" s="113" t="s">
        <v>448</v>
      </c>
      <c r="FW14" s="113" t="s">
        <v>449</v>
      </c>
      <c r="FX14" s="113" t="s">
        <v>450</v>
      </c>
      <c r="FY14" s="113" t="s">
        <v>451</v>
      </c>
      <c r="FZ14" s="113" t="s">
        <v>452</v>
      </c>
      <c r="GA14" s="113" t="s">
        <v>453</v>
      </c>
      <c r="GB14" s="113" t="s">
        <v>454</v>
      </c>
      <c r="GC14" s="113" t="s">
        <v>455</v>
      </c>
      <c r="GD14" s="113" t="s">
        <v>456</v>
      </c>
      <c r="GE14" s="113" t="s">
        <v>457</v>
      </c>
      <c r="GF14" s="113" t="s">
        <v>458</v>
      </c>
      <c r="GG14" s="113" t="s">
        <v>459</v>
      </c>
      <c r="GH14" s="113" t="s">
        <v>460</v>
      </c>
      <c r="GI14" s="113" t="s">
        <v>461</v>
      </c>
      <c r="GJ14" s="113" t="s">
        <v>462</v>
      </c>
      <c r="GK14" s="113" t="s">
        <v>463</v>
      </c>
      <c r="GL14" s="113" t="s">
        <v>464</v>
      </c>
      <c r="GM14" s="113" t="s">
        <v>465</v>
      </c>
      <c r="GN14" s="113" t="s">
        <v>466</v>
      </c>
      <c r="GO14" s="113" t="s">
        <v>467</v>
      </c>
      <c r="GP14" s="113" t="s">
        <v>468</v>
      </c>
      <c r="GQ14" s="113" t="s">
        <v>469</v>
      </c>
      <c r="GR14" s="113" t="s">
        <v>470</v>
      </c>
      <c r="GS14" s="113" t="s">
        <v>471</v>
      </c>
      <c r="GT14" s="113" t="s">
        <v>472</v>
      </c>
      <c r="GU14" s="113" t="s">
        <v>473</v>
      </c>
      <c r="GV14" s="113" t="s">
        <v>474</v>
      </c>
      <c r="GW14" s="113" t="s">
        <v>475</v>
      </c>
      <c r="GX14" s="113" t="s">
        <v>476</v>
      </c>
      <c r="GY14" s="113" t="s">
        <v>477</v>
      </c>
      <c r="GZ14" s="113" t="s">
        <v>478</v>
      </c>
      <c r="HA14" s="113" t="s">
        <v>479</v>
      </c>
      <c r="HB14" s="113" t="s">
        <v>480</v>
      </c>
      <c r="HC14" s="113" t="s">
        <v>481</v>
      </c>
      <c r="HD14" s="113" t="s">
        <v>482</v>
      </c>
      <c r="HE14" s="113" t="s">
        <v>483</v>
      </c>
      <c r="HF14" s="113" t="s">
        <v>484</v>
      </c>
      <c r="HG14" s="113" t="s">
        <v>485</v>
      </c>
      <c r="HH14" s="113" t="s">
        <v>486</v>
      </c>
      <c r="HI14" s="113" t="s">
        <v>487</v>
      </c>
      <c r="HJ14" s="113" t="s">
        <v>488</v>
      </c>
      <c r="HK14" s="113" t="s">
        <v>489</v>
      </c>
      <c r="HL14" s="113" t="s">
        <v>490</v>
      </c>
      <c r="HM14" s="113" t="s">
        <v>491</v>
      </c>
      <c r="HN14" s="113" t="s">
        <v>492</v>
      </c>
      <c r="HO14" s="113" t="s">
        <v>493</v>
      </c>
      <c r="HP14" s="113" t="s">
        <v>494</v>
      </c>
      <c r="HQ14" s="113" t="s">
        <v>495</v>
      </c>
      <c r="HR14" s="113" t="s">
        <v>496</v>
      </c>
      <c r="HS14" s="113" t="s">
        <v>497</v>
      </c>
      <c r="HT14" s="113" t="s">
        <v>498</v>
      </c>
      <c r="HU14" s="113" t="s">
        <v>499</v>
      </c>
      <c r="HV14" s="113" t="s">
        <v>500</v>
      </c>
      <c r="HW14" s="113" t="s">
        <v>501</v>
      </c>
      <c r="HX14" s="113" t="s">
        <v>502</v>
      </c>
      <c r="HY14" s="113" t="s">
        <v>503</v>
      </c>
      <c r="HZ14" s="113" t="s">
        <v>504</v>
      </c>
      <c r="IA14" s="113" t="s">
        <v>505</v>
      </c>
      <c r="IB14" s="113" t="s">
        <v>506</v>
      </c>
      <c r="IC14" s="113" t="s">
        <v>507</v>
      </c>
      <c r="ID14" s="113" t="s">
        <v>508</v>
      </c>
      <c r="IE14" s="113" t="s">
        <v>509</v>
      </c>
      <c r="IF14" s="113" t="s">
        <v>510</v>
      </c>
      <c r="IG14" s="113" t="s">
        <v>511</v>
      </c>
      <c r="IH14" s="113" t="s">
        <v>512</v>
      </c>
      <c r="II14" s="113" t="s">
        <v>513</v>
      </c>
      <c r="IJ14" s="113" t="s">
        <v>514</v>
      </c>
      <c r="IK14" s="113" t="s">
        <v>515</v>
      </c>
      <c r="IL14" s="113" t="s">
        <v>516</v>
      </c>
      <c r="IM14" s="113" t="s">
        <v>517</v>
      </c>
      <c r="IN14" s="113" t="s">
        <v>518</v>
      </c>
      <c r="IO14" s="113" t="s">
        <v>519</v>
      </c>
      <c r="IP14" s="113" t="s">
        <v>520</v>
      </c>
      <c r="IQ14" s="113" t="s">
        <v>521</v>
      </c>
      <c r="IR14" s="113" t="s">
        <v>522</v>
      </c>
      <c r="IS14" s="113" t="s">
        <v>523</v>
      </c>
      <c r="IT14" s="113" t="s">
        <v>524</v>
      </c>
      <c r="IU14" s="113" t="s">
        <v>525</v>
      </c>
      <c r="IV14" s="113" t="s">
        <v>526</v>
      </c>
      <c r="IW14" s="113" t="s">
        <v>527</v>
      </c>
      <c r="IX14" s="113" t="s">
        <v>528</v>
      </c>
      <c r="IY14" s="113" t="s">
        <v>529</v>
      </c>
      <c r="IZ14" s="113" t="s">
        <v>530</v>
      </c>
      <c r="JA14" s="113" t="s">
        <v>531</v>
      </c>
      <c r="JB14" s="113" t="s">
        <v>532</v>
      </c>
      <c r="JC14" s="113" t="s">
        <v>533</v>
      </c>
      <c r="JD14" s="113" t="s">
        <v>534</v>
      </c>
      <c r="JE14" s="113" t="s">
        <v>535</v>
      </c>
      <c r="JF14" s="113" t="s">
        <v>536</v>
      </c>
      <c r="JG14" s="113" t="s">
        <v>537</v>
      </c>
      <c r="JH14" s="113" t="s">
        <v>538</v>
      </c>
      <c r="JI14" s="113" t="s">
        <v>539</v>
      </c>
      <c r="JJ14" s="113" t="s">
        <v>540</v>
      </c>
      <c r="JK14" s="113" t="s">
        <v>541</v>
      </c>
      <c r="JL14" s="113" t="s">
        <v>542</v>
      </c>
      <c r="JM14" s="113" t="s">
        <v>543</v>
      </c>
      <c r="JN14" s="113" t="s">
        <v>544</v>
      </c>
      <c r="JO14" s="113" t="s">
        <v>545</v>
      </c>
      <c r="JP14" s="113" t="s">
        <v>546</v>
      </c>
      <c r="JQ14" s="113" t="s">
        <v>547</v>
      </c>
      <c r="JR14" s="113" t="s">
        <v>548</v>
      </c>
      <c r="JS14" s="113" t="s">
        <v>549</v>
      </c>
      <c r="JT14" s="113" t="s">
        <v>550</v>
      </c>
      <c r="JU14" s="113" t="s">
        <v>551</v>
      </c>
      <c r="JV14" s="113" t="s">
        <v>552</v>
      </c>
      <c r="JW14" s="113" t="s">
        <v>553</v>
      </c>
      <c r="JX14" s="113" t="s">
        <v>554</v>
      </c>
      <c r="JY14" s="113" t="s">
        <v>555</v>
      </c>
      <c r="JZ14" s="113" t="s">
        <v>556</v>
      </c>
      <c r="KA14" s="113" t="s">
        <v>557</v>
      </c>
      <c r="KB14" s="113" t="s">
        <v>558</v>
      </c>
      <c r="KC14" s="113" t="s">
        <v>559</v>
      </c>
      <c r="KD14" s="113" t="s">
        <v>560</v>
      </c>
      <c r="KE14" s="113" t="s">
        <v>561</v>
      </c>
      <c r="KF14" s="113" t="s">
        <v>562</v>
      </c>
      <c r="KG14" s="113" t="s">
        <v>563</v>
      </c>
      <c r="KH14" s="113" t="s">
        <v>564</v>
      </c>
      <c r="KI14" s="113" t="s">
        <v>565</v>
      </c>
      <c r="KJ14" s="113" t="s">
        <v>566</v>
      </c>
      <c r="KK14" s="113" t="s">
        <v>567</v>
      </c>
      <c r="KL14" s="113" t="s">
        <v>568</v>
      </c>
      <c r="KM14" s="113" t="s">
        <v>569</v>
      </c>
      <c r="KN14" s="113" t="s">
        <v>570</v>
      </c>
      <c r="KO14" s="113" t="s">
        <v>571</v>
      </c>
      <c r="KP14" s="113" t="s">
        <v>572</v>
      </c>
      <c r="KQ14" s="113" t="s">
        <v>573</v>
      </c>
      <c r="KR14" s="113" t="s">
        <v>574</v>
      </c>
      <c r="KS14" s="113" t="s">
        <v>575</v>
      </c>
      <c r="KT14" s="113" t="s">
        <v>576</v>
      </c>
      <c r="KU14" s="113" t="s">
        <v>577</v>
      </c>
      <c r="KV14" s="113" t="s">
        <v>578</v>
      </c>
      <c r="KW14" s="113" t="s">
        <v>579</v>
      </c>
      <c r="KX14" s="113" t="s">
        <v>580</v>
      </c>
      <c r="KY14" s="113" t="s">
        <v>581</v>
      </c>
      <c r="KZ14" s="113" t="s">
        <v>582</v>
      </c>
      <c r="LA14" s="113" t="s">
        <v>583</v>
      </c>
      <c r="LB14" s="113" t="s">
        <v>584</v>
      </c>
      <c r="LC14" s="113" t="s">
        <v>585</v>
      </c>
      <c r="LD14" s="113" t="s">
        <v>586</v>
      </c>
      <c r="LE14" s="113" t="s">
        <v>587</v>
      </c>
      <c r="LF14" s="113" t="s">
        <v>588</v>
      </c>
      <c r="LG14" s="113" t="s">
        <v>589</v>
      </c>
      <c r="LH14" s="113" t="s">
        <v>590</v>
      </c>
      <c r="LI14" s="113" t="s">
        <v>591</v>
      </c>
      <c r="LJ14" s="113" t="s">
        <v>592</v>
      </c>
      <c r="LK14" s="113" t="s">
        <v>593</v>
      </c>
      <c r="LL14" s="113" t="s">
        <v>594</v>
      </c>
      <c r="LM14" s="113" t="s">
        <v>595</v>
      </c>
      <c r="LN14" s="113" t="s">
        <v>596</v>
      </c>
      <c r="LO14" s="113" t="s">
        <v>597</v>
      </c>
      <c r="LP14" s="113" t="s">
        <v>598</v>
      </c>
      <c r="LQ14" s="113" t="s">
        <v>599</v>
      </c>
      <c r="LR14" s="113" t="s">
        <v>600</v>
      </c>
      <c r="LS14" s="113" t="s">
        <v>601</v>
      </c>
      <c r="LT14" s="113" t="s">
        <v>602</v>
      </c>
      <c r="LU14" s="113" t="s">
        <v>603</v>
      </c>
      <c r="LV14" s="113" t="s">
        <v>604</v>
      </c>
      <c r="LW14" s="113" t="s">
        <v>605</v>
      </c>
      <c r="LX14" s="113" t="s">
        <v>606</v>
      </c>
      <c r="LY14" s="113" t="s">
        <v>607</v>
      </c>
      <c r="LZ14" s="113" t="s">
        <v>608</v>
      </c>
      <c r="MA14" s="113" t="s">
        <v>609</v>
      </c>
      <c r="MB14" s="113" t="s">
        <v>610</v>
      </c>
      <c r="MC14" s="113" t="s">
        <v>611</v>
      </c>
      <c r="MD14" s="113" t="s">
        <v>612</v>
      </c>
      <c r="ME14" s="113" t="s">
        <v>613</v>
      </c>
      <c r="MF14" s="113" t="s">
        <v>614</v>
      </c>
      <c r="MG14" s="113" t="s">
        <v>615</v>
      </c>
      <c r="MH14" s="113" t="s">
        <v>616</v>
      </c>
      <c r="MI14" s="113" t="s">
        <v>617</v>
      </c>
      <c r="MJ14" s="113" t="s">
        <v>618</v>
      </c>
      <c r="MK14" s="113" t="s">
        <v>619</v>
      </c>
      <c r="ML14" s="113" t="s">
        <v>620</v>
      </c>
      <c r="MM14" s="113" t="s">
        <v>621</v>
      </c>
      <c r="MN14" s="113" t="s">
        <v>622</v>
      </c>
      <c r="MO14" s="113" t="s">
        <v>623</v>
      </c>
      <c r="MP14" s="113" t="s">
        <v>624</v>
      </c>
      <c r="MQ14" s="113" t="s">
        <v>625</v>
      </c>
      <c r="MR14" s="113" t="s">
        <v>626</v>
      </c>
      <c r="MS14" s="113" t="s">
        <v>627</v>
      </c>
      <c r="MT14" s="113" t="s">
        <v>628</v>
      </c>
      <c r="MU14" s="113" t="s">
        <v>629</v>
      </c>
      <c r="MV14" s="113" t="s">
        <v>630</v>
      </c>
      <c r="MW14" s="113" t="s">
        <v>631</v>
      </c>
      <c r="MX14" s="113" t="s">
        <v>632</v>
      </c>
      <c r="MY14" s="113" t="s">
        <v>633</v>
      </c>
      <c r="MZ14" s="113" t="s">
        <v>634</v>
      </c>
      <c r="NA14" s="113" t="s">
        <v>635</v>
      </c>
      <c r="NB14" s="113" t="s">
        <v>636</v>
      </c>
      <c r="NC14" s="113" t="s">
        <v>637</v>
      </c>
      <c r="ND14" s="113" t="s">
        <v>638</v>
      </c>
      <c r="NE14" s="113" t="s">
        <v>639</v>
      </c>
      <c r="NF14" s="113" t="s">
        <v>640</v>
      </c>
      <c r="NG14" s="113" t="s">
        <v>641</v>
      </c>
      <c r="NH14" s="113" t="s">
        <v>642</v>
      </c>
      <c r="NI14" s="113" t="s">
        <v>643</v>
      </c>
      <c r="NJ14" s="113" t="s">
        <v>644</v>
      </c>
      <c r="NK14" s="113" t="s">
        <v>645</v>
      </c>
      <c r="NL14" s="113" t="s">
        <v>646</v>
      </c>
      <c r="NM14" s="113" t="s">
        <v>647</v>
      </c>
      <c r="NN14" s="113" t="s">
        <v>648</v>
      </c>
      <c r="NO14" s="113" t="s">
        <v>649</v>
      </c>
      <c r="NP14" s="113" t="s">
        <v>650</v>
      </c>
      <c r="NQ14" s="113" t="s">
        <v>651</v>
      </c>
      <c r="NR14" s="113" t="s">
        <v>652</v>
      </c>
      <c r="NS14" s="113" t="s">
        <v>653</v>
      </c>
      <c r="NT14" s="113" t="s">
        <v>654</v>
      </c>
      <c r="NU14" s="113" t="s">
        <v>655</v>
      </c>
      <c r="NV14" s="113" t="s">
        <v>656</v>
      </c>
      <c r="NW14" s="113" t="s">
        <v>657</v>
      </c>
      <c r="NX14" s="113" t="s">
        <v>658</v>
      </c>
      <c r="NY14" s="113" t="s">
        <v>659</v>
      </c>
      <c r="NZ14" s="113" t="s">
        <v>660</v>
      </c>
      <c r="OA14" s="113" t="s">
        <v>661</v>
      </c>
      <c r="OB14" s="113" t="s">
        <v>662</v>
      </c>
      <c r="OC14" s="113" t="s">
        <v>663</v>
      </c>
      <c r="OD14" s="113" t="s">
        <v>664</v>
      </c>
      <c r="OE14" s="113" t="s">
        <v>665</v>
      </c>
      <c r="OF14" s="113" t="s">
        <v>666</v>
      </c>
      <c r="OG14" s="113" t="s">
        <v>667</v>
      </c>
      <c r="OH14" s="113" t="s">
        <v>668</v>
      </c>
      <c r="OI14" s="113" t="s">
        <v>669</v>
      </c>
      <c r="OJ14" s="113" t="s">
        <v>670</v>
      </c>
      <c r="OK14" s="113" t="s">
        <v>671</v>
      </c>
      <c r="OL14" s="113" t="s">
        <v>672</v>
      </c>
      <c r="OM14" s="113" t="s">
        <v>673</v>
      </c>
      <c r="ON14" s="113" t="s">
        <v>674</v>
      </c>
      <c r="OO14" s="113" t="s">
        <v>675</v>
      </c>
      <c r="OP14" s="113" t="s">
        <v>676</v>
      </c>
      <c r="OQ14" s="113" t="s">
        <v>677</v>
      </c>
      <c r="OR14" s="113" t="s">
        <v>678</v>
      </c>
      <c r="OS14" s="113" t="s">
        <v>679</v>
      </c>
      <c r="OT14" s="113" t="s">
        <v>680</v>
      </c>
      <c r="OU14" s="113" t="s">
        <v>681</v>
      </c>
      <c r="OV14" s="113" t="s">
        <v>682</v>
      </c>
      <c r="OW14" s="113" t="s">
        <v>683</v>
      </c>
      <c r="OX14" s="113" t="s">
        <v>684</v>
      </c>
      <c r="OY14" s="113" t="s">
        <v>685</v>
      </c>
      <c r="OZ14" s="113" t="s">
        <v>686</v>
      </c>
      <c r="PA14" s="113" t="s">
        <v>687</v>
      </c>
      <c r="PB14" s="113" t="s">
        <v>688</v>
      </c>
      <c r="PC14" s="113" t="s">
        <v>689</v>
      </c>
      <c r="PD14" s="113" t="s">
        <v>690</v>
      </c>
      <c r="PE14" s="113" t="s">
        <v>691</v>
      </c>
      <c r="PF14" s="113" t="s">
        <v>692</v>
      </c>
      <c r="PG14" s="113" t="s">
        <v>693</v>
      </c>
      <c r="PH14" s="113" t="s">
        <v>694</v>
      </c>
      <c r="PI14" s="113" t="s">
        <v>695</v>
      </c>
      <c r="PJ14" s="113" t="s">
        <v>696</v>
      </c>
      <c r="PK14" s="113" t="s">
        <v>697</v>
      </c>
      <c r="PL14" s="113" t="s">
        <v>698</v>
      </c>
      <c r="PM14" s="113" t="s">
        <v>699</v>
      </c>
      <c r="PN14" s="113" t="s">
        <v>700</v>
      </c>
      <c r="PO14" s="113" t="s">
        <v>701</v>
      </c>
      <c r="PP14" s="113" t="s">
        <v>702</v>
      </c>
      <c r="PQ14" s="113" t="s">
        <v>703</v>
      </c>
      <c r="PR14" s="113" t="s">
        <v>704</v>
      </c>
      <c r="PS14" s="113" t="s">
        <v>705</v>
      </c>
      <c r="PT14" s="113" t="s">
        <v>706</v>
      </c>
      <c r="PU14" s="113" t="s">
        <v>707</v>
      </c>
      <c r="PV14" s="113" t="s">
        <v>708</v>
      </c>
      <c r="PW14" s="113" t="s">
        <v>709</v>
      </c>
      <c r="PX14" s="113" t="s">
        <v>710</v>
      </c>
      <c r="PY14" s="113" t="s">
        <v>711</v>
      </c>
      <c r="PZ14" s="113" t="s">
        <v>712</v>
      </c>
      <c r="QA14" s="113" t="s">
        <v>713</v>
      </c>
      <c r="QB14" s="113" t="s">
        <v>714</v>
      </c>
      <c r="QC14" s="113" t="s">
        <v>715</v>
      </c>
      <c r="QD14" s="113" t="s">
        <v>716</v>
      </c>
      <c r="QE14" s="113" t="s">
        <v>717</v>
      </c>
      <c r="QF14" s="113" t="s">
        <v>718</v>
      </c>
      <c r="QG14" s="113" t="s">
        <v>719</v>
      </c>
      <c r="QH14" s="113" t="s">
        <v>720</v>
      </c>
      <c r="QI14" s="113" t="s">
        <v>721</v>
      </c>
      <c r="QJ14" s="113" t="s">
        <v>722</v>
      </c>
      <c r="QK14" s="113" t="s">
        <v>723</v>
      </c>
      <c r="QL14" s="113" t="s">
        <v>724</v>
      </c>
      <c r="QM14" s="113" t="s">
        <v>725</v>
      </c>
      <c r="QN14" s="113" t="s">
        <v>726</v>
      </c>
      <c r="QO14" s="113" t="s">
        <v>727</v>
      </c>
      <c r="QP14" s="113" t="s">
        <v>728</v>
      </c>
      <c r="QQ14" s="113" t="s">
        <v>729</v>
      </c>
      <c r="QR14" s="113" t="s">
        <v>730</v>
      </c>
      <c r="QS14" s="113" t="s">
        <v>731</v>
      </c>
      <c r="QT14" s="113" t="s">
        <v>732</v>
      </c>
      <c r="QU14" s="113" t="s">
        <v>733</v>
      </c>
      <c r="QV14" s="113" t="s">
        <v>734</v>
      </c>
      <c r="QW14" s="113" t="s">
        <v>735</v>
      </c>
      <c r="QX14" s="113" t="s">
        <v>736</v>
      </c>
      <c r="QY14" s="113" t="s">
        <v>737</v>
      </c>
      <c r="QZ14" s="113" t="s">
        <v>738</v>
      </c>
      <c r="RA14" s="113" t="s">
        <v>739</v>
      </c>
      <c r="RB14" s="113" t="s">
        <v>740</v>
      </c>
      <c r="RC14" s="113" t="s">
        <v>741</v>
      </c>
      <c r="RD14" s="113" t="s">
        <v>742</v>
      </c>
      <c r="RE14" s="113" t="s">
        <v>743</v>
      </c>
      <c r="RF14" s="113" t="s">
        <v>744</v>
      </c>
      <c r="RG14" s="113" t="s">
        <v>745</v>
      </c>
      <c r="RH14" s="113" t="s">
        <v>746</v>
      </c>
      <c r="RI14" s="113" t="s">
        <v>747</v>
      </c>
      <c r="RJ14" s="113" t="s">
        <v>748</v>
      </c>
      <c r="RK14" s="113" t="s">
        <v>749</v>
      </c>
      <c r="RL14" s="113" t="s">
        <v>750</v>
      </c>
      <c r="RM14" s="113" t="s">
        <v>751</v>
      </c>
      <c r="RN14" s="113" t="s">
        <v>752</v>
      </c>
      <c r="RO14" s="113" t="s">
        <v>753</v>
      </c>
      <c r="RP14" s="113" t="s">
        <v>754</v>
      </c>
      <c r="RQ14" s="113" t="s">
        <v>755</v>
      </c>
      <c r="RR14" s="113" t="s">
        <v>756</v>
      </c>
      <c r="RS14" s="113" t="s">
        <v>757</v>
      </c>
      <c r="RT14" s="113" t="s">
        <v>758</v>
      </c>
      <c r="RU14" s="113" t="s">
        <v>759</v>
      </c>
      <c r="RV14" s="113" t="s">
        <v>760</v>
      </c>
      <c r="RW14" s="113" t="s">
        <v>761</v>
      </c>
      <c r="RX14" s="113" t="s">
        <v>762</v>
      </c>
      <c r="RY14" s="113" t="s">
        <v>763</v>
      </c>
      <c r="RZ14" s="113" t="s">
        <v>764</v>
      </c>
      <c r="SA14" s="113" t="s">
        <v>765</v>
      </c>
      <c r="SB14" s="113" t="s">
        <v>766</v>
      </c>
      <c r="SC14" s="113" t="s">
        <v>767</v>
      </c>
      <c r="SD14" s="113" t="s">
        <v>768</v>
      </c>
      <c r="SE14" s="113" t="s">
        <v>769</v>
      </c>
      <c r="SF14" s="113" t="s">
        <v>770</v>
      </c>
      <c r="SG14" s="113" t="s">
        <v>771</v>
      </c>
      <c r="SH14" s="113" t="s">
        <v>772</v>
      </c>
      <c r="SI14" s="113" t="s">
        <v>773</v>
      </c>
      <c r="SJ14" s="113" t="s">
        <v>774</v>
      </c>
      <c r="SK14" s="113" t="s">
        <v>775</v>
      </c>
      <c r="SL14" s="113" t="s">
        <v>776</v>
      </c>
      <c r="SM14" s="113" t="s">
        <v>777</v>
      </c>
      <c r="SN14" s="113" t="s">
        <v>778</v>
      </c>
      <c r="SO14" s="113" t="s">
        <v>779</v>
      </c>
      <c r="SP14" s="113" t="s">
        <v>780</v>
      </c>
      <c r="SQ14" s="113" t="s">
        <v>781</v>
      </c>
      <c r="SR14" s="113" t="s">
        <v>782</v>
      </c>
      <c r="SS14" s="113" t="s">
        <v>783</v>
      </c>
      <c r="ST14" s="113" t="s">
        <v>784</v>
      </c>
      <c r="SU14" s="113" t="s">
        <v>785</v>
      </c>
      <c r="SV14" s="113" t="s">
        <v>786</v>
      </c>
      <c r="SW14" s="113" t="s">
        <v>787</v>
      </c>
      <c r="SX14" s="113" t="s">
        <v>788</v>
      </c>
      <c r="SY14" s="113" t="s">
        <v>789</v>
      </c>
      <c r="SZ14" s="113" t="s">
        <v>790</v>
      </c>
      <c r="TA14" s="113" t="s">
        <v>791</v>
      </c>
      <c r="TB14" s="113" t="s">
        <v>792</v>
      </c>
      <c r="TC14" s="113" t="s">
        <v>793</v>
      </c>
      <c r="TD14" s="113" t="s">
        <v>794</v>
      </c>
      <c r="TE14" s="113" t="s">
        <v>795</v>
      </c>
      <c r="TF14" s="113" t="s">
        <v>796</v>
      </c>
      <c r="TG14" s="113" t="s">
        <v>797</v>
      </c>
      <c r="TH14" s="113" t="s">
        <v>798</v>
      </c>
      <c r="TI14" s="113" t="s">
        <v>799</v>
      </c>
      <c r="TJ14" s="113" t="s">
        <v>800</v>
      </c>
      <c r="TK14" s="113" t="s">
        <v>801</v>
      </c>
      <c r="TL14" s="113" t="s">
        <v>802</v>
      </c>
      <c r="TM14" s="113" t="s">
        <v>803</v>
      </c>
      <c r="TN14" s="113" t="s">
        <v>804</v>
      </c>
      <c r="TO14" s="113" t="s">
        <v>805</v>
      </c>
      <c r="TP14" s="113" t="s">
        <v>806</v>
      </c>
      <c r="TQ14" s="113" t="s">
        <v>807</v>
      </c>
      <c r="TR14" s="113" t="s">
        <v>808</v>
      </c>
      <c r="TS14" s="113" t="s">
        <v>809</v>
      </c>
      <c r="TT14" s="113" t="s">
        <v>810</v>
      </c>
      <c r="TU14" s="113" t="s">
        <v>811</v>
      </c>
      <c r="TV14" s="113" t="s">
        <v>812</v>
      </c>
      <c r="TW14" s="113" t="s">
        <v>813</v>
      </c>
      <c r="TX14" s="113" t="s">
        <v>814</v>
      </c>
      <c r="TY14" s="113" t="s">
        <v>815</v>
      </c>
      <c r="TZ14" s="113" t="s">
        <v>816</v>
      </c>
      <c r="UA14" s="113" t="s">
        <v>817</v>
      </c>
      <c r="UB14" s="113" t="s">
        <v>818</v>
      </c>
      <c r="UC14" s="113" t="s">
        <v>819</v>
      </c>
      <c r="UD14" s="113" t="s">
        <v>820</v>
      </c>
      <c r="UE14" s="113" t="s">
        <v>821</v>
      </c>
      <c r="UF14" s="113" t="s">
        <v>822</v>
      </c>
      <c r="UG14" s="113" t="s">
        <v>823</v>
      </c>
      <c r="UH14" s="113" t="s">
        <v>824</v>
      </c>
      <c r="UI14" s="113" t="s">
        <v>825</v>
      </c>
      <c r="UJ14" s="113" t="s">
        <v>826</v>
      </c>
      <c r="UK14" s="113" t="s">
        <v>827</v>
      </c>
      <c r="UL14" s="113" t="s">
        <v>828</v>
      </c>
      <c r="UM14" s="113" t="s">
        <v>829</v>
      </c>
      <c r="UN14" s="113" t="s">
        <v>830</v>
      </c>
      <c r="UO14" s="113" t="s">
        <v>831</v>
      </c>
      <c r="UP14" s="113" t="s">
        <v>832</v>
      </c>
      <c r="UQ14" s="113" t="s">
        <v>833</v>
      </c>
      <c r="UR14" s="113" t="s">
        <v>834</v>
      </c>
      <c r="US14" s="113" t="s">
        <v>835</v>
      </c>
      <c r="UT14" s="113" t="s">
        <v>836</v>
      </c>
      <c r="UU14" s="113" t="s">
        <v>837</v>
      </c>
      <c r="UV14" s="113" t="s">
        <v>838</v>
      </c>
      <c r="UW14" s="113" t="s">
        <v>839</v>
      </c>
      <c r="UX14" s="113" t="s">
        <v>840</v>
      </c>
      <c r="UY14" s="113" t="s">
        <v>841</v>
      </c>
      <c r="UZ14" s="113" t="s">
        <v>842</v>
      </c>
      <c r="VA14" s="113" t="s">
        <v>843</v>
      </c>
      <c r="VB14" s="113" t="s">
        <v>844</v>
      </c>
      <c r="VC14" s="113" t="s">
        <v>845</v>
      </c>
      <c r="VD14" s="113" t="s">
        <v>846</v>
      </c>
      <c r="VE14" s="113" t="s">
        <v>847</v>
      </c>
      <c r="VF14" s="113" t="s">
        <v>848</v>
      </c>
      <c r="VG14" s="113" t="s">
        <v>849</v>
      </c>
      <c r="VH14" s="113" t="s">
        <v>850</v>
      </c>
      <c r="VI14" s="113" t="s">
        <v>851</v>
      </c>
      <c r="VJ14" s="113" t="s">
        <v>852</v>
      </c>
      <c r="VK14" s="113" t="s">
        <v>853</v>
      </c>
      <c r="VL14" s="113" t="s">
        <v>854</v>
      </c>
      <c r="VM14" s="113" t="s">
        <v>855</v>
      </c>
      <c r="VN14" s="113" t="s">
        <v>856</v>
      </c>
      <c r="VO14" s="113" t="s">
        <v>857</v>
      </c>
      <c r="VP14" s="113" t="s">
        <v>858</v>
      </c>
      <c r="VQ14" s="113" t="s">
        <v>859</v>
      </c>
      <c r="VR14" s="113" t="s">
        <v>860</v>
      </c>
      <c r="VS14" s="113" t="s">
        <v>861</v>
      </c>
      <c r="VT14" s="113" t="s">
        <v>862</v>
      </c>
      <c r="VU14" s="113" t="s">
        <v>863</v>
      </c>
      <c r="VV14" s="113" t="s">
        <v>864</v>
      </c>
      <c r="VW14" s="113" t="s">
        <v>865</v>
      </c>
      <c r="VX14" s="113" t="s">
        <v>866</v>
      </c>
      <c r="VY14" s="113" t="s">
        <v>867</v>
      </c>
      <c r="VZ14" s="113" t="s">
        <v>868</v>
      </c>
      <c r="WA14" s="113" t="s">
        <v>869</v>
      </c>
      <c r="WB14" s="113" t="s">
        <v>870</v>
      </c>
      <c r="WC14" s="113" t="s">
        <v>871</v>
      </c>
      <c r="WD14" s="113" t="s">
        <v>872</v>
      </c>
      <c r="WE14" s="113" t="s">
        <v>873</v>
      </c>
      <c r="WF14" s="113" t="s">
        <v>874</v>
      </c>
      <c r="WG14" s="113" t="s">
        <v>875</v>
      </c>
      <c r="WH14" s="113" t="s">
        <v>876</v>
      </c>
      <c r="WI14" s="113" t="s">
        <v>877</v>
      </c>
      <c r="WJ14" s="113" t="s">
        <v>878</v>
      </c>
      <c r="WK14" s="113" t="s">
        <v>879</v>
      </c>
      <c r="WL14" s="113" t="s">
        <v>880</v>
      </c>
      <c r="WM14" s="113" t="s">
        <v>881</v>
      </c>
      <c r="WN14" s="113" t="s">
        <v>882</v>
      </c>
      <c r="WO14" s="113" t="s">
        <v>883</v>
      </c>
      <c r="WP14" s="113" t="s">
        <v>884</v>
      </c>
      <c r="WQ14" s="113" t="s">
        <v>885</v>
      </c>
      <c r="WR14" s="113" t="s">
        <v>886</v>
      </c>
      <c r="WS14" s="113" t="s">
        <v>887</v>
      </c>
      <c r="WT14" s="113" t="s">
        <v>888</v>
      </c>
      <c r="WU14" s="113" t="s">
        <v>889</v>
      </c>
      <c r="WV14" s="113" t="s">
        <v>890</v>
      </c>
      <c r="WW14" s="113" t="s">
        <v>891</v>
      </c>
      <c r="WX14" s="113" t="s">
        <v>892</v>
      </c>
      <c r="WY14" s="113" t="s">
        <v>893</v>
      </c>
      <c r="WZ14" s="113" t="s">
        <v>894</v>
      </c>
      <c r="XA14" s="113" t="s">
        <v>895</v>
      </c>
      <c r="XB14" s="113" t="s">
        <v>896</v>
      </c>
      <c r="XC14" s="113" t="s">
        <v>897</v>
      </c>
      <c r="XD14" s="113" t="s">
        <v>898</v>
      </c>
      <c r="XE14" s="113" t="s">
        <v>899</v>
      </c>
      <c r="XF14" s="113" t="s">
        <v>900</v>
      </c>
      <c r="XG14" s="113" t="s">
        <v>901</v>
      </c>
      <c r="XH14" s="113" t="s">
        <v>902</v>
      </c>
      <c r="XI14" s="113" t="s">
        <v>903</v>
      </c>
      <c r="XJ14" s="113" t="s">
        <v>904</v>
      </c>
      <c r="XK14" s="113" t="s">
        <v>905</v>
      </c>
      <c r="XL14" s="113" t="s">
        <v>906</v>
      </c>
      <c r="XM14" s="113" t="s">
        <v>907</v>
      </c>
      <c r="XN14" s="113" t="s">
        <v>908</v>
      </c>
      <c r="XO14" s="113" t="s">
        <v>909</v>
      </c>
      <c r="XP14" s="113" t="s">
        <v>910</v>
      </c>
      <c r="XQ14" s="113" t="s">
        <v>911</v>
      </c>
      <c r="XR14" s="113" t="s">
        <v>912</v>
      </c>
      <c r="XS14" s="113" t="s">
        <v>913</v>
      </c>
      <c r="XT14" s="113" t="s">
        <v>914</v>
      </c>
      <c r="XU14" s="113" t="s">
        <v>915</v>
      </c>
      <c r="XV14" s="113" t="s">
        <v>916</v>
      </c>
      <c r="XW14" s="113" t="s">
        <v>917</v>
      </c>
      <c r="XX14" s="113" t="s">
        <v>918</v>
      </c>
      <c r="XY14" s="113" t="s">
        <v>919</v>
      </c>
      <c r="XZ14" s="113" t="s">
        <v>920</v>
      </c>
      <c r="YA14" s="113" t="s">
        <v>921</v>
      </c>
      <c r="YB14" s="113" t="s">
        <v>922</v>
      </c>
      <c r="YC14" s="113" t="s">
        <v>923</v>
      </c>
      <c r="YD14" s="113" t="s">
        <v>924</v>
      </c>
      <c r="YE14" s="113" t="s">
        <v>925</v>
      </c>
      <c r="YF14" s="113" t="s">
        <v>926</v>
      </c>
      <c r="YG14" s="113" t="s">
        <v>927</v>
      </c>
      <c r="YH14" s="113" t="s">
        <v>928</v>
      </c>
      <c r="YI14" s="113" t="s">
        <v>929</v>
      </c>
      <c r="YJ14" s="113" t="s">
        <v>930</v>
      </c>
      <c r="YK14" s="113" t="s">
        <v>931</v>
      </c>
      <c r="YL14" s="113" t="s">
        <v>932</v>
      </c>
      <c r="YM14" s="113" t="s">
        <v>933</v>
      </c>
      <c r="YN14" s="113" t="s">
        <v>934</v>
      </c>
      <c r="YO14" s="113" t="s">
        <v>935</v>
      </c>
      <c r="YP14" s="113" t="s">
        <v>936</v>
      </c>
      <c r="YQ14" s="113" t="s">
        <v>937</v>
      </c>
      <c r="YR14" s="113" t="s">
        <v>938</v>
      </c>
      <c r="YS14" s="113" t="s">
        <v>939</v>
      </c>
      <c r="YT14" s="113" t="s">
        <v>940</v>
      </c>
      <c r="YU14" s="113" t="s">
        <v>941</v>
      </c>
      <c r="YV14" s="113" t="s">
        <v>942</v>
      </c>
      <c r="YW14" s="113" t="s">
        <v>943</v>
      </c>
      <c r="YX14" s="113" t="s">
        <v>944</v>
      </c>
      <c r="YY14" s="113" t="s">
        <v>945</v>
      </c>
      <c r="YZ14" s="113" t="s">
        <v>946</v>
      </c>
      <c r="ZA14" s="113" t="s">
        <v>947</v>
      </c>
      <c r="ZB14" s="113" t="s">
        <v>948</v>
      </c>
      <c r="ZC14" s="113" t="s">
        <v>949</v>
      </c>
      <c r="ZD14" s="113" t="s">
        <v>950</v>
      </c>
      <c r="ZE14" s="113" t="s">
        <v>951</v>
      </c>
      <c r="ZF14" s="113" t="s">
        <v>952</v>
      </c>
      <c r="ZG14" s="113" t="s">
        <v>953</v>
      </c>
      <c r="ZH14" s="113" t="s">
        <v>954</v>
      </c>
      <c r="ZI14" s="113" t="s">
        <v>955</v>
      </c>
      <c r="ZJ14" s="113" t="s">
        <v>956</v>
      </c>
      <c r="ZK14" s="113" t="s">
        <v>957</v>
      </c>
      <c r="ZL14" s="113" t="s">
        <v>958</v>
      </c>
      <c r="ZM14" s="113" t="s">
        <v>959</v>
      </c>
      <c r="ZN14" s="113" t="s">
        <v>960</v>
      </c>
      <c r="ZO14" s="113" t="s">
        <v>961</v>
      </c>
      <c r="ZP14" s="113" t="s">
        <v>962</v>
      </c>
      <c r="ZQ14" s="113" t="s">
        <v>963</v>
      </c>
      <c r="ZR14" s="113" t="s">
        <v>964</v>
      </c>
      <c r="ZS14" s="113" t="s">
        <v>965</v>
      </c>
      <c r="ZT14" s="113" t="s">
        <v>966</v>
      </c>
      <c r="ZU14" s="113" t="s">
        <v>967</v>
      </c>
      <c r="ZV14" s="113" t="s">
        <v>968</v>
      </c>
      <c r="ZW14" s="113" t="s">
        <v>969</v>
      </c>
      <c r="ZX14" s="113" t="s">
        <v>970</v>
      </c>
      <c r="ZY14" s="113" t="s">
        <v>971</v>
      </c>
      <c r="ZZ14" s="113" t="s">
        <v>972</v>
      </c>
      <c r="AAA14" s="113" t="s">
        <v>973</v>
      </c>
      <c r="AAB14" s="113" t="s">
        <v>974</v>
      </c>
      <c r="AAC14" s="113" t="s">
        <v>975</v>
      </c>
      <c r="AAD14" s="113" t="s">
        <v>976</v>
      </c>
      <c r="AAE14" s="113" t="s">
        <v>977</v>
      </c>
      <c r="AAF14" s="113" t="s">
        <v>978</v>
      </c>
      <c r="AAG14" s="113" t="s">
        <v>979</v>
      </c>
      <c r="AAH14" s="113" t="s">
        <v>980</v>
      </c>
      <c r="AAI14" s="113" t="s">
        <v>981</v>
      </c>
      <c r="AAJ14" s="113" t="s">
        <v>982</v>
      </c>
      <c r="AAK14" s="113" t="s">
        <v>983</v>
      </c>
      <c r="AAL14" s="113" t="s">
        <v>984</v>
      </c>
      <c r="AAM14" s="113" t="s">
        <v>985</v>
      </c>
      <c r="AAN14" s="113" t="s">
        <v>986</v>
      </c>
      <c r="AAO14" s="113" t="s">
        <v>987</v>
      </c>
      <c r="AAP14" s="113" t="s">
        <v>988</v>
      </c>
      <c r="AAQ14" s="113" t="s">
        <v>989</v>
      </c>
      <c r="AAR14" s="113" t="s">
        <v>990</v>
      </c>
      <c r="AAS14" s="113" t="s">
        <v>991</v>
      </c>
      <c r="AAT14" s="113" t="s">
        <v>992</v>
      </c>
      <c r="AAU14" s="113" t="s">
        <v>993</v>
      </c>
      <c r="AAV14" s="113" t="s">
        <v>994</v>
      </c>
      <c r="AAW14" s="113" t="s">
        <v>995</v>
      </c>
      <c r="AAX14" s="113" t="s">
        <v>996</v>
      </c>
      <c r="AAY14" s="113" t="s">
        <v>997</v>
      </c>
      <c r="AAZ14" s="113" t="s">
        <v>998</v>
      </c>
      <c r="ABA14" s="113" t="s">
        <v>999</v>
      </c>
      <c r="ABB14" s="113" t="s">
        <v>1000</v>
      </c>
      <c r="ABC14" s="113" t="s">
        <v>1001</v>
      </c>
      <c r="ABD14" s="113" t="s">
        <v>1002</v>
      </c>
      <c r="ABE14" s="113" t="s">
        <v>1003</v>
      </c>
      <c r="ABF14" s="113" t="s">
        <v>1004</v>
      </c>
      <c r="ABG14" s="113" t="s">
        <v>1005</v>
      </c>
      <c r="ABH14" s="113" t="s">
        <v>1006</v>
      </c>
      <c r="ABI14" s="113" t="s">
        <v>1007</v>
      </c>
      <c r="ABJ14" s="113" t="s">
        <v>1008</v>
      </c>
      <c r="ABK14" s="113" t="s">
        <v>1009</v>
      </c>
      <c r="ABL14" s="113" t="s">
        <v>1010</v>
      </c>
      <c r="ABM14" s="113" t="s">
        <v>1011</v>
      </c>
      <c r="ABN14" s="113" t="s">
        <v>1012</v>
      </c>
      <c r="ABO14" s="113" t="s">
        <v>1013</v>
      </c>
      <c r="ABP14" s="113" t="s">
        <v>1014</v>
      </c>
      <c r="ABQ14" s="113" t="s">
        <v>1015</v>
      </c>
      <c r="ABR14" s="113" t="s">
        <v>1016</v>
      </c>
      <c r="ABS14" s="113" t="s">
        <v>1017</v>
      </c>
      <c r="ABT14" s="113" t="s">
        <v>1018</v>
      </c>
      <c r="ABU14" s="113" t="s">
        <v>1019</v>
      </c>
      <c r="ABV14" s="113" t="s">
        <v>1020</v>
      </c>
      <c r="ABW14" s="113" t="s">
        <v>1021</v>
      </c>
      <c r="ABX14" s="113" t="s">
        <v>1022</v>
      </c>
      <c r="ABY14" s="113" t="s">
        <v>1023</v>
      </c>
      <c r="ABZ14" s="113" t="s">
        <v>1024</v>
      </c>
      <c r="ACA14" s="113" t="s">
        <v>1025</v>
      </c>
      <c r="ACB14" s="113" t="s">
        <v>1026</v>
      </c>
      <c r="ACC14" s="113" t="s">
        <v>1027</v>
      </c>
      <c r="ACD14" s="113" t="s">
        <v>1028</v>
      </c>
      <c r="ACE14" s="113" t="s">
        <v>1029</v>
      </c>
      <c r="ACF14" s="113" t="s">
        <v>1030</v>
      </c>
      <c r="ACG14" s="113" t="s">
        <v>1031</v>
      </c>
      <c r="ACH14" s="113" t="s">
        <v>1032</v>
      </c>
      <c r="ACI14" s="113" t="s">
        <v>1033</v>
      </c>
      <c r="ACJ14" s="113" t="s">
        <v>1034</v>
      </c>
      <c r="ACK14" s="113" t="s">
        <v>1035</v>
      </c>
      <c r="ACL14" s="113" t="s">
        <v>1036</v>
      </c>
      <c r="ACM14" s="113" t="s">
        <v>1037</v>
      </c>
      <c r="ACN14" s="113" t="s">
        <v>1038</v>
      </c>
      <c r="ACO14" s="113" t="s">
        <v>1039</v>
      </c>
      <c r="ACP14" s="113" t="s">
        <v>1040</v>
      </c>
      <c r="ACQ14" s="113" t="s">
        <v>1041</v>
      </c>
      <c r="ACR14" s="113" t="s">
        <v>1042</v>
      </c>
      <c r="ACS14" s="113" t="s">
        <v>1043</v>
      </c>
      <c r="ACT14" s="113" t="s">
        <v>1044</v>
      </c>
      <c r="ACU14" s="113" t="s">
        <v>1045</v>
      </c>
      <c r="ACV14" s="113" t="s">
        <v>1046</v>
      </c>
      <c r="ACW14" s="113" t="s">
        <v>1047</v>
      </c>
      <c r="ACX14" s="113" t="s">
        <v>1048</v>
      </c>
      <c r="ACY14" s="113" t="s">
        <v>1049</v>
      </c>
      <c r="ACZ14" s="113" t="s">
        <v>1050</v>
      </c>
      <c r="ADA14" s="113" t="s">
        <v>1051</v>
      </c>
      <c r="ADB14" s="113" t="s">
        <v>1052</v>
      </c>
      <c r="ADC14" s="113" t="s">
        <v>1053</v>
      </c>
      <c r="ADD14" s="113" t="s">
        <v>1054</v>
      </c>
      <c r="ADE14" s="113" t="s">
        <v>1055</v>
      </c>
      <c r="ADF14" s="113" t="s">
        <v>1056</v>
      </c>
      <c r="ADG14" s="113" t="s">
        <v>1057</v>
      </c>
      <c r="ADH14" s="113" t="s">
        <v>1058</v>
      </c>
      <c r="ADI14" s="113" t="s">
        <v>1059</v>
      </c>
      <c r="ADJ14" s="113" t="s">
        <v>1060</v>
      </c>
      <c r="ADK14" s="113" t="s">
        <v>1061</v>
      </c>
      <c r="ADL14" s="113" t="s">
        <v>1062</v>
      </c>
      <c r="ADM14" s="113" t="s">
        <v>1063</v>
      </c>
      <c r="ADN14" s="113" t="s">
        <v>1064</v>
      </c>
      <c r="ADO14" s="113" t="s">
        <v>1065</v>
      </c>
      <c r="ADP14" s="113" t="s">
        <v>1066</v>
      </c>
      <c r="ADQ14" s="113" t="s">
        <v>1067</v>
      </c>
      <c r="ADR14" s="113" t="s">
        <v>1068</v>
      </c>
      <c r="ADS14" s="113" t="s">
        <v>1069</v>
      </c>
      <c r="ADT14" s="113" t="s">
        <v>1070</v>
      </c>
      <c r="ADU14" s="113" t="s">
        <v>1071</v>
      </c>
      <c r="ADV14" s="113" t="s">
        <v>1072</v>
      </c>
      <c r="ADW14" s="113" t="s">
        <v>1073</v>
      </c>
      <c r="ADX14" s="113" t="s">
        <v>1074</v>
      </c>
      <c r="ADY14" s="113" t="s">
        <v>1075</v>
      </c>
      <c r="ADZ14" s="113" t="s">
        <v>1076</v>
      </c>
      <c r="AEA14" s="113" t="s">
        <v>1077</v>
      </c>
      <c r="AEB14" s="113" t="s">
        <v>1078</v>
      </c>
      <c r="AEC14" s="113" t="s">
        <v>1079</v>
      </c>
      <c r="AED14" s="113" t="s">
        <v>1080</v>
      </c>
      <c r="AEE14" s="113" t="s">
        <v>1081</v>
      </c>
      <c r="AEF14" s="113" t="s">
        <v>1082</v>
      </c>
      <c r="AEG14" s="113" t="s">
        <v>1083</v>
      </c>
      <c r="AEH14" s="113" t="s">
        <v>1084</v>
      </c>
      <c r="AEI14" s="113" t="s">
        <v>1085</v>
      </c>
      <c r="AEJ14" s="113" t="s">
        <v>1086</v>
      </c>
      <c r="AEK14" s="113" t="s">
        <v>1087</v>
      </c>
      <c r="AEL14" s="113" t="s">
        <v>1088</v>
      </c>
      <c r="AEM14" s="113" t="s">
        <v>1089</v>
      </c>
      <c r="AEN14" s="113" t="s">
        <v>1090</v>
      </c>
      <c r="AEO14" s="113" t="s">
        <v>1091</v>
      </c>
      <c r="AEP14" s="113" t="s">
        <v>1092</v>
      </c>
      <c r="AEQ14" s="113" t="s">
        <v>1093</v>
      </c>
      <c r="AER14" s="113" t="s">
        <v>1094</v>
      </c>
      <c r="AES14" s="113" t="s">
        <v>1095</v>
      </c>
      <c r="AET14" s="113" t="s">
        <v>1096</v>
      </c>
      <c r="AEU14" s="113" t="s">
        <v>1097</v>
      </c>
      <c r="AEV14" s="113" t="s">
        <v>1098</v>
      </c>
      <c r="AEW14" s="113" t="s">
        <v>1099</v>
      </c>
      <c r="AEX14" s="113" t="s">
        <v>1100</v>
      </c>
      <c r="AEY14" s="113" t="s">
        <v>1101</v>
      </c>
      <c r="AEZ14" s="113" t="s">
        <v>1102</v>
      </c>
      <c r="AFA14" s="113" t="s">
        <v>1103</v>
      </c>
      <c r="AFB14" s="113" t="s">
        <v>1104</v>
      </c>
      <c r="AFC14" s="113" t="s">
        <v>1105</v>
      </c>
      <c r="AFD14" s="113" t="s">
        <v>1106</v>
      </c>
      <c r="AFE14" s="113" t="s">
        <v>1107</v>
      </c>
      <c r="AFF14" s="113" t="s">
        <v>1108</v>
      </c>
      <c r="AFG14" s="113" t="s">
        <v>1109</v>
      </c>
      <c r="AFH14" s="113" t="s">
        <v>1110</v>
      </c>
      <c r="AFI14" s="113" t="s">
        <v>1111</v>
      </c>
      <c r="AFJ14" s="113" t="s">
        <v>1112</v>
      </c>
      <c r="AFK14" s="113" t="s">
        <v>1113</v>
      </c>
      <c r="AFL14" s="113" t="s">
        <v>1114</v>
      </c>
      <c r="AFM14" s="113" t="s">
        <v>1115</v>
      </c>
      <c r="AFN14" s="113" t="s">
        <v>1116</v>
      </c>
      <c r="AFO14" s="113" t="s">
        <v>1117</v>
      </c>
      <c r="AFP14" s="113" t="s">
        <v>1118</v>
      </c>
      <c r="AFQ14" s="113" t="s">
        <v>1119</v>
      </c>
      <c r="AFR14" s="113" t="s">
        <v>1120</v>
      </c>
      <c r="AFS14" s="113" t="s">
        <v>1121</v>
      </c>
      <c r="AFT14" s="113" t="s">
        <v>1122</v>
      </c>
      <c r="AFU14" s="113" t="s">
        <v>1123</v>
      </c>
      <c r="AFV14" s="113" t="s">
        <v>1124</v>
      </c>
      <c r="AFW14" s="113" t="s">
        <v>1125</v>
      </c>
      <c r="AFX14" s="113" t="s">
        <v>1126</v>
      </c>
      <c r="AFY14" s="113" t="s">
        <v>1127</v>
      </c>
      <c r="AFZ14" s="113" t="s">
        <v>1128</v>
      </c>
      <c r="AGA14" s="113" t="s">
        <v>1129</v>
      </c>
      <c r="AGB14" s="113" t="s">
        <v>1130</v>
      </c>
      <c r="AGC14" s="113" t="s">
        <v>1131</v>
      </c>
      <c r="AGD14" s="113" t="s">
        <v>1132</v>
      </c>
      <c r="AGE14" s="113" t="s">
        <v>1133</v>
      </c>
      <c r="AGF14" s="113" t="s">
        <v>1134</v>
      </c>
      <c r="AGG14" s="113" t="s">
        <v>1135</v>
      </c>
      <c r="AGH14" s="113" t="s">
        <v>1136</v>
      </c>
      <c r="AGI14" s="113" t="s">
        <v>1137</v>
      </c>
      <c r="AGJ14" s="113" t="s">
        <v>1138</v>
      </c>
      <c r="AGK14" s="113" t="s">
        <v>1139</v>
      </c>
      <c r="AGL14" s="113" t="s">
        <v>1140</v>
      </c>
      <c r="AGM14" s="113" t="s">
        <v>1141</v>
      </c>
      <c r="AGN14" s="113" t="s">
        <v>1142</v>
      </c>
      <c r="AGO14" s="113" t="s">
        <v>1143</v>
      </c>
      <c r="AGP14" s="113" t="s">
        <v>1144</v>
      </c>
      <c r="AGQ14" s="113" t="s">
        <v>1145</v>
      </c>
      <c r="AGR14" s="113" t="s">
        <v>1146</v>
      </c>
      <c r="AGS14" s="113" t="s">
        <v>1147</v>
      </c>
      <c r="AGT14" s="113" t="s">
        <v>1148</v>
      </c>
      <c r="AGU14" s="113" t="s">
        <v>1149</v>
      </c>
      <c r="AGV14" s="113" t="s">
        <v>1150</v>
      </c>
      <c r="AGW14" s="113" t="s">
        <v>1151</v>
      </c>
      <c r="AGX14" s="113" t="s">
        <v>1152</v>
      </c>
      <c r="AGY14" s="113" t="s">
        <v>1153</v>
      </c>
      <c r="AGZ14" s="113" t="s">
        <v>1154</v>
      </c>
      <c r="AHA14" s="113" t="s">
        <v>1155</v>
      </c>
      <c r="AHB14" s="113" t="s">
        <v>1156</v>
      </c>
      <c r="AHC14" s="113" t="s">
        <v>1157</v>
      </c>
      <c r="AHD14" s="113" t="s">
        <v>1158</v>
      </c>
      <c r="AHE14" s="113" t="s">
        <v>1159</v>
      </c>
      <c r="AHF14" s="113" t="s">
        <v>1160</v>
      </c>
      <c r="AHG14" s="113" t="s">
        <v>1161</v>
      </c>
      <c r="AHH14" s="113" t="s">
        <v>1162</v>
      </c>
      <c r="AHI14" s="113" t="s">
        <v>1163</v>
      </c>
      <c r="AHJ14" s="113" t="s">
        <v>1164</v>
      </c>
      <c r="AHK14" s="113" t="s">
        <v>1165</v>
      </c>
      <c r="AHL14" s="113" t="s">
        <v>1166</v>
      </c>
      <c r="AHM14" s="113" t="s">
        <v>1167</v>
      </c>
      <c r="AHN14" s="113" t="s">
        <v>1168</v>
      </c>
      <c r="AHO14" s="113" t="s">
        <v>1169</v>
      </c>
      <c r="AHP14" s="113" t="s">
        <v>1170</v>
      </c>
      <c r="AHQ14" s="113" t="s">
        <v>1171</v>
      </c>
      <c r="AHR14" s="113" t="s">
        <v>1172</v>
      </c>
      <c r="AHS14" s="113" t="s">
        <v>1173</v>
      </c>
      <c r="AHT14" s="113" t="s">
        <v>1174</v>
      </c>
      <c r="AHU14" s="113" t="s">
        <v>1175</v>
      </c>
      <c r="AHV14" s="113" t="s">
        <v>1176</v>
      </c>
      <c r="AHW14" s="113" t="s">
        <v>1177</v>
      </c>
      <c r="AHX14" s="113" t="s">
        <v>1178</v>
      </c>
      <c r="AHY14" s="113" t="s">
        <v>1179</v>
      </c>
      <c r="AHZ14" s="113" t="s">
        <v>1180</v>
      </c>
      <c r="AIA14" s="113" t="s">
        <v>1181</v>
      </c>
      <c r="AIB14" s="113" t="s">
        <v>1182</v>
      </c>
      <c r="AIC14" s="113" t="s">
        <v>1183</v>
      </c>
      <c r="AID14" s="113" t="s">
        <v>1184</v>
      </c>
      <c r="AIE14" s="113" t="s">
        <v>1185</v>
      </c>
      <c r="AIF14" s="113" t="s">
        <v>1186</v>
      </c>
      <c r="AIG14" s="113" t="s">
        <v>1187</v>
      </c>
      <c r="AIH14" s="113" t="s">
        <v>1188</v>
      </c>
      <c r="AII14" s="113" t="s">
        <v>1189</v>
      </c>
      <c r="AIJ14" s="113" t="s">
        <v>1190</v>
      </c>
      <c r="AIK14" s="113" t="s">
        <v>1191</v>
      </c>
      <c r="AIL14" s="113" t="s">
        <v>1192</v>
      </c>
      <c r="AIM14" s="113" t="s">
        <v>1193</v>
      </c>
      <c r="AIN14" s="113" t="s">
        <v>1194</v>
      </c>
      <c r="AIO14" s="113" t="s">
        <v>1195</v>
      </c>
      <c r="AIP14" s="113" t="s">
        <v>1196</v>
      </c>
      <c r="AIQ14" s="113" t="s">
        <v>1197</v>
      </c>
      <c r="AIR14" s="113" t="s">
        <v>1198</v>
      </c>
      <c r="AIS14" s="113" t="s">
        <v>1199</v>
      </c>
      <c r="AIT14" s="113" t="s">
        <v>1200</v>
      </c>
      <c r="AIU14" s="113" t="s">
        <v>1201</v>
      </c>
      <c r="AIV14" s="113" t="s">
        <v>1202</v>
      </c>
      <c r="AIW14" s="113" t="s">
        <v>1203</v>
      </c>
      <c r="AIX14" s="113" t="s">
        <v>1204</v>
      </c>
      <c r="AIY14" s="113" t="s">
        <v>1205</v>
      </c>
      <c r="AIZ14" s="113" t="s">
        <v>1206</v>
      </c>
      <c r="AJA14" s="113" t="s">
        <v>1207</v>
      </c>
      <c r="AJB14" s="113" t="s">
        <v>1208</v>
      </c>
      <c r="AJC14" s="113" t="s">
        <v>1209</v>
      </c>
      <c r="AJD14" s="113" t="s">
        <v>1210</v>
      </c>
      <c r="AJE14" s="113" t="s">
        <v>1211</v>
      </c>
      <c r="AJF14" s="113" t="s">
        <v>1212</v>
      </c>
      <c r="AJG14" s="113" t="s">
        <v>1213</v>
      </c>
      <c r="AJH14" s="113" t="s">
        <v>1214</v>
      </c>
      <c r="AJI14" s="113" t="s">
        <v>1215</v>
      </c>
      <c r="AJJ14" s="113" t="s">
        <v>1216</v>
      </c>
      <c r="AJK14" s="113" t="s">
        <v>1217</v>
      </c>
      <c r="AJL14" s="113" t="s">
        <v>1218</v>
      </c>
      <c r="AJM14" s="113" t="s">
        <v>1219</v>
      </c>
      <c r="AJN14" s="113" t="s">
        <v>1220</v>
      </c>
      <c r="AJO14" s="113" t="s">
        <v>1221</v>
      </c>
      <c r="AJP14" s="113" t="s">
        <v>1222</v>
      </c>
      <c r="AJQ14" s="113" t="s">
        <v>1223</v>
      </c>
      <c r="AJR14" s="113" t="s">
        <v>1224</v>
      </c>
      <c r="AJS14" s="113" t="s">
        <v>1225</v>
      </c>
      <c r="AJT14" s="113" t="s">
        <v>1226</v>
      </c>
      <c r="AJU14" s="113" t="s">
        <v>1227</v>
      </c>
      <c r="AJV14" s="113" t="s">
        <v>1228</v>
      </c>
      <c r="AJW14" s="113" t="s">
        <v>1229</v>
      </c>
      <c r="AJX14" s="113" t="s">
        <v>1230</v>
      </c>
      <c r="AJY14" s="113" t="s">
        <v>1231</v>
      </c>
      <c r="AJZ14" s="113" t="s">
        <v>1232</v>
      </c>
      <c r="AKA14" s="113" t="s">
        <v>1233</v>
      </c>
      <c r="AKB14" s="113" t="s">
        <v>1234</v>
      </c>
      <c r="AKC14" s="113" t="s">
        <v>1235</v>
      </c>
      <c r="AKD14" s="113" t="s">
        <v>1236</v>
      </c>
      <c r="AKE14" s="113" t="s">
        <v>1237</v>
      </c>
      <c r="AKF14" s="113" t="s">
        <v>1238</v>
      </c>
      <c r="AKG14" s="113" t="s">
        <v>1239</v>
      </c>
      <c r="AKH14" s="113" t="s">
        <v>1240</v>
      </c>
      <c r="AKI14" s="113" t="s">
        <v>1241</v>
      </c>
      <c r="AKJ14" s="113" t="s">
        <v>1242</v>
      </c>
      <c r="AKK14" s="113" t="s">
        <v>1243</v>
      </c>
      <c r="AKL14" s="113" t="s">
        <v>1244</v>
      </c>
      <c r="AKM14" s="113" t="s">
        <v>1245</v>
      </c>
      <c r="AKN14" s="113" t="s">
        <v>1246</v>
      </c>
      <c r="AKO14" s="113" t="s">
        <v>1247</v>
      </c>
      <c r="AKP14" s="113" t="s">
        <v>1248</v>
      </c>
      <c r="AKQ14" s="113" t="s">
        <v>1249</v>
      </c>
      <c r="AKR14" s="113" t="s">
        <v>1250</v>
      </c>
      <c r="AKS14" s="113" t="s">
        <v>1251</v>
      </c>
      <c r="AKT14" s="113" t="s">
        <v>1252</v>
      </c>
      <c r="AKU14" s="113" t="s">
        <v>1253</v>
      </c>
      <c r="AKV14" s="113" t="s">
        <v>1254</v>
      </c>
      <c r="AKW14" s="113" t="s">
        <v>1255</v>
      </c>
      <c r="AKX14" s="113" t="s">
        <v>1256</v>
      </c>
      <c r="AKY14" s="113" t="s">
        <v>1257</v>
      </c>
      <c r="AKZ14" s="113" t="s">
        <v>1258</v>
      </c>
      <c r="ALA14" s="113" t="s">
        <v>1259</v>
      </c>
      <c r="ALB14" s="113" t="s">
        <v>1260</v>
      </c>
      <c r="ALC14" s="113" t="s">
        <v>1261</v>
      </c>
      <c r="ALD14" s="113" t="s">
        <v>1262</v>
      </c>
      <c r="ALE14" s="113" t="s">
        <v>1263</v>
      </c>
      <c r="ALF14" s="113" t="s">
        <v>1264</v>
      </c>
      <c r="ALG14" s="113" t="s">
        <v>1265</v>
      </c>
      <c r="ALH14" s="113" t="s">
        <v>1266</v>
      </c>
      <c r="ALI14" s="113" t="s">
        <v>1267</v>
      </c>
      <c r="ALJ14" s="113" t="s">
        <v>1268</v>
      </c>
      <c r="ALK14" s="113" t="s">
        <v>1269</v>
      </c>
      <c r="ALL14" s="113" t="s">
        <v>1270</v>
      </c>
      <c r="ALM14" s="113" t="s">
        <v>1271</v>
      </c>
      <c r="ALN14" s="113" t="s">
        <v>1272</v>
      </c>
      <c r="ALO14" s="113" t="s">
        <v>1273</v>
      </c>
      <c r="ALP14" s="113" t="s">
        <v>1274</v>
      </c>
      <c r="ALQ14" s="113" t="s">
        <v>1275</v>
      </c>
      <c r="ALR14" s="113" t="s">
        <v>1276</v>
      </c>
      <c r="ALS14" s="113" t="s">
        <v>1277</v>
      </c>
      <c r="ALT14" s="113" t="s">
        <v>1278</v>
      </c>
      <c r="ALU14" s="113" t="s">
        <v>1279</v>
      </c>
      <c r="ALV14" s="113" t="s">
        <v>1280</v>
      </c>
      <c r="ALW14" s="113" t="s">
        <v>1281</v>
      </c>
      <c r="ALX14" s="113" t="s">
        <v>1282</v>
      </c>
      <c r="ALY14" s="113" t="s">
        <v>1283</v>
      </c>
      <c r="ALZ14" s="113" t="s">
        <v>1284</v>
      </c>
      <c r="AMA14" s="113" t="s">
        <v>1285</v>
      </c>
      <c r="AMB14" s="113" t="s">
        <v>1286</v>
      </c>
      <c r="AMC14" s="113" t="s">
        <v>1287</v>
      </c>
      <c r="AMD14" s="113" t="s">
        <v>1288</v>
      </c>
      <c r="AME14" s="113" t="s">
        <v>1289</v>
      </c>
      <c r="AMF14" s="113" t="s">
        <v>1290</v>
      </c>
      <c r="AMG14" s="113" t="s">
        <v>1291</v>
      </c>
      <c r="AMH14" s="113" t="s">
        <v>1292</v>
      </c>
      <c r="AMI14" s="113" t="s">
        <v>1293</v>
      </c>
      <c r="AMJ14" s="113" t="s">
        <v>1294</v>
      </c>
      <c r="AMK14" s="113" t="s">
        <v>1295</v>
      </c>
      <c r="AML14" s="113" t="s">
        <v>1296</v>
      </c>
      <c r="AMM14" s="113" t="s">
        <v>1297</v>
      </c>
      <c r="AMN14" s="113" t="s">
        <v>1298</v>
      </c>
      <c r="AMO14" s="113" t="s">
        <v>1299</v>
      </c>
      <c r="AMP14" s="113" t="s">
        <v>1300</v>
      </c>
      <c r="AMQ14" s="113" t="s">
        <v>1301</v>
      </c>
      <c r="AMR14" s="113" t="s">
        <v>1302</v>
      </c>
      <c r="AMS14" s="113" t="s">
        <v>1303</v>
      </c>
      <c r="AMT14" s="113" t="s">
        <v>1304</v>
      </c>
      <c r="AMU14" s="113" t="s">
        <v>1305</v>
      </c>
      <c r="AMV14" s="113" t="s">
        <v>1306</v>
      </c>
      <c r="AMW14" s="113" t="s">
        <v>1307</v>
      </c>
      <c r="AMX14" s="113" t="s">
        <v>1308</v>
      </c>
      <c r="AMY14" s="113" t="s">
        <v>1309</v>
      </c>
      <c r="AMZ14" s="113" t="s">
        <v>1310</v>
      </c>
      <c r="ANA14" s="113" t="s">
        <v>1311</v>
      </c>
      <c r="ANB14" s="113" t="s">
        <v>1312</v>
      </c>
      <c r="ANC14" s="113" t="s">
        <v>1313</v>
      </c>
      <c r="AND14" s="113" t="s">
        <v>1314</v>
      </c>
      <c r="ANE14" s="113" t="s">
        <v>1315</v>
      </c>
      <c r="ANF14" s="113" t="s">
        <v>1316</v>
      </c>
      <c r="ANG14" s="113" t="s">
        <v>1317</v>
      </c>
      <c r="ANH14" s="113" t="s">
        <v>1318</v>
      </c>
      <c r="ANI14" s="113" t="s">
        <v>1319</v>
      </c>
      <c r="ANJ14" s="113" t="s">
        <v>1320</v>
      </c>
      <c r="ANK14" s="113" t="s">
        <v>1321</v>
      </c>
      <c r="ANL14" s="113" t="s">
        <v>1322</v>
      </c>
      <c r="ANM14" s="113" t="s">
        <v>1323</v>
      </c>
      <c r="ANN14" s="113" t="s">
        <v>1324</v>
      </c>
      <c r="ANO14" s="113" t="s">
        <v>1325</v>
      </c>
      <c r="ANP14" s="113" t="s">
        <v>1326</v>
      </c>
      <c r="ANQ14" s="113" t="s">
        <v>1327</v>
      </c>
      <c r="ANR14" s="113" t="s">
        <v>1328</v>
      </c>
      <c r="ANS14" s="113" t="s">
        <v>1329</v>
      </c>
      <c r="ANT14" s="113" t="s">
        <v>1330</v>
      </c>
      <c r="ANU14" s="113" t="s">
        <v>1331</v>
      </c>
      <c r="ANV14" s="113" t="s">
        <v>1332</v>
      </c>
      <c r="ANW14" s="113" t="s">
        <v>1333</v>
      </c>
      <c r="ANX14" s="113" t="s">
        <v>1334</v>
      </c>
      <c r="ANY14" s="113" t="s">
        <v>1335</v>
      </c>
      <c r="ANZ14" s="113" t="s">
        <v>1336</v>
      </c>
      <c r="AOA14" s="113" t="s">
        <v>1337</v>
      </c>
      <c r="AOB14" s="113" t="s">
        <v>1338</v>
      </c>
      <c r="AOC14" s="113" t="s">
        <v>1339</v>
      </c>
      <c r="AOD14" s="113" t="s">
        <v>1340</v>
      </c>
      <c r="AOE14" s="113" t="s">
        <v>1341</v>
      </c>
      <c r="AOF14" s="113" t="s">
        <v>1342</v>
      </c>
      <c r="AOG14" s="113" t="s">
        <v>1343</v>
      </c>
      <c r="AOH14" s="113" t="s">
        <v>1344</v>
      </c>
      <c r="AOI14" s="113" t="s">
        <v>1345</v>
      </c>
      <c r="AOJ14" s="113" t="s">
        <v>1346</v>
      </c>
      <c r="AOK14" s="113" t="s">
        <v>1347</v>
      </c>
      <c r="AOL14" s="113" t="s">
        <v>1348</v>
      </c>
      <c r="AOM14" s="113" t="s">
        <v>1349</v>
      </c>
      <c r="AON14" s="113" t="s">
        <v>1350</v>
      </c>
      <c r="AOO14" s="113" t="s">
        <v>1351</v>
      </c>
      <c r="AOP14" s="113" t="s">
        <v>1352</v>
      </c>
      <c r="AOQ14" s="113" t="s">
        <v>1353</v>
      </c>
      <c r="AOR14" s="113" t="s">
        <v>1354</v>
      </c>
      <c r="AOS14" s="113" t="s">
        <v>1355</v>
      </c>
      <c r="AOT14" s="113" t="s">
        <v>1356</v>
      </c>
      <c r="AOU14" s="113" t="s">
        <v>1357</v>
      </c>
      <c r="AOV14" s="113" t="s">
        <v>1358</v>
      </c>
      <c r="AOW14" s="113" t="s">
        <v>1359</v>
      </c>
      <c r="AOX14" s="113" t="s">
        <v>1360</v>
      </c>
      <c r="AOY14" s="113" t="s">
        <v>1361</v>
      </c>
      <c r="AOZ14" s="113" t="s">
        <v>1362</v>
      </c>
      <c r="APA14" s="113" t="s">
        <v>1363</v>
      </c>
      <c r="APB14" s="113" t="s">
        <v>1364</v>
      </c>
      <c r="APC14" s="113" t="s">
        <v>1365</v>
      </c>
      <c r="APD14" s="113" t="s">
        <v>1366</v>
      </c>
      <c r="APE14" s="113" t="s">
        <v>1367</v>
      </c>
      <c r="APF14" s="113" t="s">
        <v>1368</v>
      </c>
      <c r="APG14" s="113" t="s">
        <v>1369</v>
      </c>
      <c r="APH14" s="113" t="s">
        <v>1370</v>
      </c>
      <c r="API14" s="113" t="s">
        <v>1371</v>
      </c>
      <c r="APJ14" s="113" t="s">
        <v>1372</v>
      </c>
      <c r="APK14" s="113" t="s">
        <v>1373</v>
      </c>
      <c r="APL14" s="113" t="s">
        <v>1374</v>
      </c>
      <c r="APM14" s="113" t="s">
        <v>1375</v>
      </c>
      <c r="APN14" s="113" t="s">
        <v>1376</v>
      </c>
      <c r="APO14" s="113" t="s">
        <v>1377</v>
      </c>
      <c r="APP14" s="113" t="s">
        <v>1378</v>
      </c>
      <c r="APQ14" s="113" t="s">
        <v>1379</v>
      </c>
      <c r="APR14" s="113" t="s">
        <v>1380</v>
      </c>
      <c r="APS14" s="113" t="s">
        <v>1381</v>
      </c>
      <c r="APT14" s="113" t="s">
        <v>1382</v>
      </c>
      <c r="APU14" s="113" t="s">
        <v>1383</v>
      </c>
      <c r="APV14" s="113" t="s">
        <v>1384</v>
      </c>
      <c r="APW14" s="113" t="s">
        <v>1385</v>
      </c>
      <c r="APX14" s="113" t="s">
        <v>1386</v>
      </c>
      <c r="APY14" s="113" t="s">
        <v>1387</v>
      </c>
      <c r="APZ14" s="113" t="s">
        <v>1388</v>
      </c>
      <c r="AQA14" s="113" t="s">
        <v>1389</v>
      </c>
      <c r="AQB14" s="113" t="s">
        <v>1390</v>
      </c>
      <c r="AQC14" s="113" t="s">
        <v>1391</v>
      </c>
      <c r="AQD14" s="113" t="s">
        <v>1392</v>
      </c>
      <c r="AQE14" s="113" t="s">
        <v>1393</v>
      </c>
      <c r="AQF14" s="113" t="s">
        <v>1394</v>
      </c>
      <c r="AQG14" s="113" t="s">
        <v>1395</v>
      </c>
      <c r="AQH14" s="113" t="s">
        <v>1396</v>
      </c>
      <c r="AQI14" s="113" t="s">
        <v>1397</v>
      </c>
      <c r="AQJ14" s="113" t="s">
        <v>1398</v>
      </c>
      <c r="AQK14" s="113" t="s">
        <v>1399</v>
      </c>
      <c r="AQL14" s="113" t="s">
        <v>1400</v>
      </c>
      <c r="AQM14" s="113" t="s">
        <v>1401</v>
      </c>
      <c r="AQN14" s="113" t="s">
        <v>1402</v>
      </c>
      <c r="AQO14" s="113" t="s">
        <v>1403</v>
      </c>
      <c r="AQP14" s="113" t="s">
        <v>1404</v>
      </c>
      <c r="AQQ14" s="113" t="s">
        <v>1405</v>
      </c>
      <c r="AQR14" s="113" t="s">
        <v>1406</v>
      </c>
      <c r="AQS14" s="113" t="s">
        <v>1407</v>
      </c>
      <c r="AQT14" s="113" t="s">
        <v>1408</v>
      </c>
      <c r="AQU14" s="113" t="s">
        <v>1409</v>
      </c>
      <c r="AQV14" s="113" t="s">
        <v>1410</v>
      </c>
      <c r="AQW14" s="113" t="s">
        <v>1411</v>
      </c>
      <c r="AQX14" s="113" t="s">
        <v>1412</v>
      </c>
      <c r="AQY14" s="113" t="s">
        <v>1413</v>
      </c>
      <c r="AQZ14" s="113" t="s">
        <v>1414</v>
      </c>
      <c r="ARA14" s="113" t="s">
        <v>1415</v>
      </c>
      <c r="ARB14" s="113" t="s">
        <v>1416</v>
      </c>
      <c r="ARC14" s="113" t="s">
        <v>1417</v>
      </c>
      <c r="ARD14" s="113" t="s">
        <v>1418</v>
      </c>
      <c r="ARE14" s="113" t="s">
        <v>1419</v>
      </c>
      <c r="ARF14" s="113" t="s">
        <v>1420</v>
      </c>
      <c r="ARG14" s="113" t="s">
        <v>1421</v>
      </c>
      <c r="ARH14" s="113" t="s">
        <v>1422</v>
      </c>
      <c r="ARI14" s="113" t="s">
        <v>1423</v>
      </c>
      <c r="ARJ14" s="113" t="s">
        <v>1424</v>
      </c>
      <c r="ARK14" s="113" t="s">
        <v>1425</v>
      </c>
      <c r="ARL14" s="113" t="s">
        <v>1426</v>
      </c>
      <c r="ARM14" s="113" t="s">
        <v>1427</v>
      </c>
      <c r="ARN14" s="113" t="s">
        <v>1428</v>
      </c>
      <c r="ARO14" s="113" t="s">
        <v>1429</v>
      </c>
      <c r="ARP14" s="113" t="s">
        <v>1430</v>
      </c>
      <c r="ARQ14" s="113" t="s">
        <v>1431</v>
      </c>
      <c r="ARR14" s="113" t="s">
        <v>1432</v>
      </c>
      <c r="ARS14" s="113" t="s">
        <v>1433</v>
      </c>
      <c r="ART14" s="113" t="s">
        <v>1434</v>
      </c>
      <c r="ARU14" s="113" t="s">
        <v>1435</v>
      </c>
      <c r="ARV14" s="113" t="s">
        <v>1436</v>
      </c>
      <c r="ARW14" s="113" t="s">
        <v>1437</v>
      </c>
      <c r="ARX14" s="113" t="s">
        <v>1438</v>
      </c>
      <c r="ARY14" s="113" t="s">
        <v>1439</v>
      </c>
      <c r="ARZ14" s="113" t="s">
        <v>1440</v>
      </c>
      <c r="ASA14" s="113" t="s">
        <v>1441</v>
      </c>
      <c r="ASB14" s="113" t="s">
        <v>1442</v>
      </c>
      <c r="ASC14" s="113" t="s">
        <v>1443</v>
      </c>
      <c r="ASD14" s="113" t="s">
        <v>1444</v>
      </c>
      <c r="ASE14" s="113" t="s">
        <v>1445</v>
      </c>
      <c r="ASF14" s="113" t="s">
        <v>1446</v>
      </c>
      <c r="ASG14" s="113" t="s">
        <v>1447</v>
      </c>
      <c r="ASH14" s="113" t="s">
        <v>1448</v>
      </c>
      <c r="ASI14" s="113" t="s">
        <v>1449</v>
      </c>
      <c r="ASJ14" s="113" t="s">
        <v>1450</v>
      </c>
      <c r="ASK14" s="113" t="s">
        <v>1451</v>
      </c>
      <c r="ASL14" s="113" t="s">
        <v>1452</v>
      </c>
      <c r="ASM14" s="113" t="s">
        <v>1453</v>
      </c>
      <c r="ASN14" s="113" t="s">
        <v>1454</v>
      </c>
      <c r="ASO14" s="113" t="s">
        <v>1455</v>
      </c>
      <c r="ASP14" s="113" t="s">
        <v>1456</v>
      </c>
      <c r="ASQ14" s="113" t="s">
        <v>1457</v>
      </c>
      <c r="ASR14" s="113" t="s">
        <v>1458</v>
      </c>
      <c r="ASS14" s="113" t="s">
        <v>1459</v>
      </c>
      <c r="AST14" s="113" t="s">
        <v>1460</v>
      </c>
      <c r="ASU14" s="113" t="s">
        <v>1461</v>
      </c>
      <c r="ASV14" s="113" t="s">
        <v>1462</v>
      </c>
      <c r="ASW14" s="113" t="s">
        <v>1463</v>
      </c>
      <c r="ASX14" s="113" t="s">
        <v>1464</v>
      </c>
      <c r="ASY14" s="113" t="s">
        <v>1465</v>
      </c>
      <c r="ASZ14" s="113" t="s">
        <v>1466</v>
      </c>
      <c r="ATA14" s="113" t="s">
        <v>1467</v>
      </c>
      <c r="ATB14" s="113" t="s">
        <v>1468</v>
      </c>
      <c r="ATC14" s="113" t="s">
        <v>1469</v>
      </c>
      <c r="ATD14" s="113" t="s">
        <v>1470</v>
      </c>
      <c r="ATE14" s="113" t="s">
        <v>1471</v>
      </c>
      <c r="ATF14" s="113" t="s">
        <v>1472</v>
      </c>
      <c r="ATG14" s="113" t="s">
        <v>1473</v>
      </c>
      <c r="ATH14" s="113" t="s">
        <v>1474</v>
      </c>
      <c r="ATI14" s="113" t="s">
        <v>1475</v>
      </c>
      <c r="ATJ14" s="113" t="s">
        <v>1476</v>
      </c>
      <c r="ATK14" s="113" t="s">
        <v>1477</v>
      </c>
      <c r="ATL14" s="113" t="s">
        <v>1478</v>
      </c>
      <c r="ATM14" s="113" t="s">
        <v>1479</v>
      </c>
      <c r="ATN14" s="113" t="s">
        <v>1480</v>
      </c>
      <c r="ATO14" s="113" t="s">
        <v>1481</v>
      </c>
      <c r="ATP14" s="113" t="s">
        <v>1482</v>
      </c>
      <c r="ATQ14" s="113" t="s">
        <v>1483</v>
      </c>
      <c r="ATR14" s="113" t="s">
        <v>1484</v>
      </c>
      <c r="ATS14" s="113" t="s">
        <v>1485</v>
      </c>
      <c r="ATT14" s="113" t="s">
        <v>1486</v>
      </c>
      <c r="ATU14" s="113" t="s">
        <v>1487</v>
      </c>
      <c r="ATV14" s="113" t="s">
        <v>1488</v>
      </c>
      <c r="ATW14" s="113" t="s">
        <v>1489</v>
      </c>
      <c r="ATX14" s="113" t="s">
        <v>1490</v>
      </c>
      <c r="ATY14" s="113" t="s">
        <v>1491</v>
      </c>
      <c r="ATZ14" s="113" t="s">
        <v>1492</v>
      </c>
      <c r="AUA14" s="113" t="s">
        <v>1493</v>
      </c>
      <c r="AUB14" s="113" t="s">
        <v>1494</v>
      </c>
      <c r="AUC14" s="113" t="s">
        <v>1495</v>
      </c>
      <c r="AUD14" s="113" t="s">
        <v>1496</v>
      </c>
      <c r="AUE14" s="113" t="s">
        <v>1497</v>
      </c>
      <c r="AUF14" s="113" t="s">
        <v>1498</v>
      </c>
      <c r="AUG14" s="113" t="s">
        <v>1499</v>
      </c>
      <c r="AUH14" s="113" t="s">
        <v>1500</v>
      </c>
      <c r="AUI14" s="113" t="s">
        <v>1501</v>
      </c>
      <c r="AUJ14" s="113" t="s">
        <v>1502</v>
      </c>
      <c r="AUK14" s="113" t="s">
        <v>1503</v>
      </c>
      <c r="AUL14" s="113" t="s">
        <v>1504</v>
      </c>
      <c r="AUM14" s="113" t="s">
        <v>1505</v>
      </c>
      <c r="AUN14" s="113" t="s">
        <v>1506</v>
      </c>
      <c r="AUO14" s="113" t="s">
        <v>1507</v>
      </c>
      <c r="AUP14" s="113" t="s">
        <v>1508</v>
      </c>
      <c r="AUQ14" s="113" t="s">
        <v>1509</v>
      </c>
      <c r="AUR14" s="113" t="s">
        <v>1510</v>
      </c>
      <c r="AUS14" s="113" t="s">
        <v>1511</v>
      </c>
      <c r="AUT14" s="113" t="s">
        <v>1512</v>
      </c>
      <c r="AUU14" s="113" t="s">
        <v>1513</v>
      </c>
      <c r="AUV14" s="113" t="s">
        <v>1514</v>
      </c>
      <c r="AUW14" s="113" t="s">
        <v>1515</v>
      </c>
      <c r="AUX14" s="113" t="s">
        <v>1516</v>
      </c>
      <c r="AUY14" s="113" t="s">
        <v>1517</v>
      </c>
      <c r="AUZ14" s="113" t="s">
        <v>1518</v>
      </c>
      <c r="AVA14" s="113" t="s">
        <v>1519</v>
      </c>
      <c r="AVB14" s="113" t="s">
        <v>1520</v>
      </c>
      <c r="AVC14" s="113" t="s">
        <v>1521</v>
      </c>
      <c r="AVD14" s="113" t="s">
        <v>1522</v>
      </c>
      <c r="AVE14" s="113" t="s">
        <v>1523</v>
      </c>
      <c r="AVF14" s="113" t="s">
        <v>1524</v>
      </c>
      <c r="AVG14" s="113" t="s">
        <v>1525</v>
      </c>
      <c r="AVH14" s="113" t="s">
        <v>1526</v>
      </c>
      <c r="AVI14" s="113" t="s">
        <v>1527</v>
      </c>
      <c r="AVJ14" s="113" t="s">
        <v>1528</v>
      </c>
      <c r="AVK14" s="113" t="s">
        <v>1529</v>
      </c>
      <c r="AVL14" s="113" t="s">
        <v>1530</v>
      </c>
      <c r="AVM14" s="113" t="s">
        <v>1531</v>
      </c>
      <c r="AVN14" s="113" t="s">
        <v>1532</v>
      </c>
      <c r="AVO14" s="113" t="s">
        <v>1533</v>
      </c>
      <c r="AVP14" s="113" t="s">
        <v>1534</v>
      </c>
      <c r="AVQ14" s="113" t="s">
        <v>1535</v>
      </c>
      <c r="AVR14" s="113" t="s">
        <v>1536</v>
      </c>
      <c r="AVS14" s="113" t="s">
        <v>1537</v>
      </c>
      <c r="AVT14" s="113" t="s">
        <v>1538</v>
      </c>
      <c r="AVU14" s="113" t="s">
        <v>1539</v>
      </c>
      <c r="AVV14" s="113" t="s">
        <v>1540</v>
      </c>
      <c r="AVW14" s="113" t="s">
        <v>1541</v>
      </c>
      <c r="AVX14" s="113" t="s">
        <v>1542</v>
      </c>
      <c r="AVY14" s="113" t="s">
        <v>1543</v>
      </c>
      <c r="AVZ14" s="113" t="s">
        <v>1544</v>
      </c>
      <c r="AWA14" s="113" t="s">
        <v>1545</v>
      </c>
      <c r="AWB14" s="113" t="s">
        <v>1546</v>
      </c>
      <c r="AWC14" s="113" t="s">
        <v>1547</v>
      </c>
      <c r="AWD14" s="113" t="s">
        <v>1548</v>
      </c>
      <c r="AWE14" s="113" t="s">
        <v>1549</v>
      </c>
      <c r="AWF14" s="113" t="s">
        <v>1550</v>
      </c>
      <c r="AWG14" s="113" t="s">
        <v>1551</v>
      </c>
      <c r="AWH14" s="113" t="s">
        <v>1552</v>
      </c>
      <c r="AWI14" s="113" t="s">
        <v>1553</v>
      </c>
      <c r="AWJ14" s="113" t="s">
        <v>1554</v>
      </c>
      <c r="AWK14" s="113" t="s">
        <v>1555</v>
      </c>
      <c r="AWL14" s="113" t="s">
        <v>1556</v>
      </c>
      <c r="AWM14" s="113" t="s">
        <v>1557</v>
      </c>
      <c r="AWN14" s="113" t="s">
        <v>1558</v>
      </c>
      <c r="AWO14" s="113" t="s">
        <v>1559</v>
      </c>
      <c r="AWP14" s="113" t="s">
        <v>1560</v>
      </c>
      <c r="AWQ14" s="113" t="s">
        <v>1561</v>
      </c>
      <c r="AWR14" s="113" t="s">
        <v>1562</v>
      </c>
      <c r="AWS14" s="113" t="s">
        <v>1563</v>
      </c>
      <c r="AWT14" s="113" t="s">
        <v>1564</v>
      </c>
      <c r="AWU14" s="113" t="s">
        <v>1565</v>
      </c>
      <c r="AWV14" s="113" t="s">
        <v>1566</v>
      </c>
      <c r="AWW14" s="113" t="s">
        <v>1567</v>
      </c>
      <c r="AWX14" s="113" t="s">
        <v>1568</v>
      </c>
      <c r="AWY14" s="113" t="s">
        <v>1569</v>
      </c>
      <c r="AWZ14" s="113" t="s">
        <v>1570</v>
      </c>
      <c r="AXA14" s="113" t="s">
        <v>1571</v>
      </c>
      <c r="AXB14" s="113" t="s">
        <v>1572</v>
      </c>
      <c r="AXC14" s="113" t="s">
        <v>1573</v>
      </c>
      <c r="AXD14" s="113" t="s">
        <v>1574</v>
      </c>
      <c r="AXE14" s="113" t="s">
        <v>1575</v>
      </c>
      <c r="AXF14" s="113" t="s">
        <v>1576</v>
      </c>
      <c r="AXG14" s="113" t="s">
        <v>1577</v>
      </c>
      <c r="AXH14" s="113" t="s">
        <v>1578</v>
      </c>
      <c r="AXI14" s="113" t="s">
        <v>1579</v>
      </c>
      <c r="AXJ14" s="113" t="s">
        <v>1580</v>
      </c>
      <c r="AXK14" s="113" t="s">
        <v>1581</v>
      </c>
      <c r="AXL14" s="113" t="s">
        <v>1582</v>
      </c>
      <c r="AXM14" s="113" t="s">
        <v>1583</v>
      </c>
      <c r="AXN14" s="113" t="s">
        <v>1584</v>
      </c>
      <c r="AXO14" s="113" t="s">
        <v>1585</v>
      </c>
      <c r="AXP14" s="113" t="s">
        <v>1586</v>
      </c>
      <c r="AXQ14" s="113" t="s">
        <v>1587</v>
      </c>
      <c r="AXR14" s="113" t="s">
        <v>1588</v>
      </c>
      <c r="AXS14" s="113" t="s">
        <v>1589</v>
      </c>
      <c r="AXT14" s="113" t="s">
        <v>1590</v>
      </c>
      <c r="AXU14" s="113" t="s">
        <v>1591</v>
      </c>
      <c r="AXV14" s="113" t="s">
        <v>1592</v>
      </c>
      <c r="AXW14" s="113" t="s">
        <v>1593</v>
      </c>
      <c r="AXX14" s="113" t="s">
        <v>1594</v>
      </c>
      <c r="AXY14" s="113" t="s">
        <v>1595</v>
      </c>
      <c r="AXZ14" s="113" t="s">
        <v>1596</v>
      </c>
      <c r="AYA14" s="113" t="s">
        <v>1597</v>
      </c>
      <c r="AYB14" s="113" t="s">
        <v>1598</v>
      </c>
      <c r="AYC14" s="113" t="s">
        <v>1599</v>
      </c>
      <c r="AYD14" s="113" t="s">
        <v>1600</v>
      </c>
      <c r="AYE14" s="113" t="s">
        <v>1601</v>
      </c>
      <c r="AYF14" s="113" t="s">
        <v>1602</v>
      </c>
      <c r="AYG14" s="113" t="s">
        <v>1603</v>
      </c>
      <c r="AYH14" s="113" t="s">
        <v>1604</v>
      </c>
      <c r="AYI14" s="113" t="s">
        <v>1605</v>
      </c>
      <c r="AYJ14" s="113" t="s">
        <v>1606</v>
      </c>
      <c r="AYK14" s="113" t="s">
        <v>1607</v>
      </c>
      <c r="AYL14" s="113" t="s">
        <v>1608</v>
      </c>
      <c r="AYM14" s="113" t="s">
        <v>1609</v>
      </c>
      <c r="AYN14" s="113" t="s">
        <v>1610</v>
      </c>
      <c r="AYO14" s="113" t="s">
        <v>1611</v>
      </c>
      <c r="AYP14" s="113" t="s">
        <v>1612</v>
      </c>
      <c r="AYQ14" s="113" t="s">
        <v>1613</v>
      </c>
      <c r="AYR14" s="113" t="s">
        <v>1614</v>
      </c>
      <c r="AYS14" s="113" t="s">
        <v>1615</v>
      </c>
      <c r="AYT14" s="113" t="s">
        <v>1616</v>
      </c>
      <c r="AYU14" s="113" t="s">
        <v>1617</v>
      </c>
      <c r="AYV14" s="113" t="s">
        <v>1618</v>
      </c>
      <c r="AYW14" s="113" t="s">
        <v>1619</v>
      </c>
      <c r="AYX14" s="113" t="s">
        <v>1620</v>
      </c>
      <c r="AYY14" s="113" t="s">
        <v>1621</v>
      </c>
      <c r="AYZ14" s="113" t="s">
        <v>1622</v>
      </c>
      <c r="AZA14" s="113" t="s">
        <v>1623</v>
      </c>
      <c r="AZB14" s="113" t="s">
        <v>1624</v>
      </c>
      <c r="AZC14" s="113" t="s">
        <v>1625</v>
      </c>
      <c r="AZD14" s="113" t="s">
        <v>1626</v>
      </c>
      <c r="AZE14" s="113" t="s">
        <v>1627</v>
      </c>
      <c r="AZF14" s="113" t="s">
        <v>1628</v>
      </c>
      <c r="AZG14" s="113" t="s">
        <v>1629</v>
      </c>
      <c r="AZH14" s="113" t="s">
        <v>1630</v>
      </c>
      <c r="AZI14" s="113" t="s">
        <v>1631</v>
      </c>
      <c r="AZJ14" s="113" t="s">
        <v>1632</v>
      </c>
      <c r="AZK14" s="113" t="s">
        <v>1633</v>
      </c>
      <c r="AZL14" s="113" t="s">
        <v>1634</v>
      </c>
      <c r="AZM14" s="113" t="s">
        <v>1635</v>
      </c>
      <c r="AZN14" s="113" t="s">
        <v>1636</v>
      </c>
      <c r="AZO14" s="113" t="s">
        <v>1637</v>
      </c>
      <c r="AZP14" s="113" t="s">
        <v>1638</v>
      </c>
      <c r="AZQ14" s="113" t="s">
        <v>1639</v>
      </c>
      <c r="AZR14" s="113" t="s">
        <v>1640</v>
      </c>
      <c r="AZS14" s="113" t="s">
        <v>1641</v>
      </c>
      <c r="AZT14" s="113" t="s">
        <v>1642</v>
      </c>
      <c r="AZU14" s="113" t="s">
        <v>1643</v>
      </c>
      <c r="AZV14" s="113" t="s">
        <v>1644</v>
      </c>
      <c r="AZW14" s="113" t="s">
        <v>1645</v>
      </c>
      <c r="AZX14" s="113" t="s">
        <v>1646</v>
      </c>
      <c r="AZY14" s="113" t="s">
        <v>1647</v>
      </c>
      <c r="AZZ14" s="113" t="s">
        <v>1648</v>
      </c>
      <c r="BAA14" s="113" t="s">
        <v>1649</v>
      </c>
      <c r="BAB14" s="113" t="s">
        <v>1650</v>
      </c>
      <c r="BAC14" s="113" t="s">
        <v>1651</v>
      </c>
      <c r="BAD14" s="113" t="s">
        <v>1652</v>
      </c>
      <c r="BAE14" s="113" t="s">
        <v>1653</v>
      </c>
      <c r="BAF14" s="113" t="s">
        <v>1654</v>
      </c>
      <c r="BAG14" s="113" t="s">
        <v>1655</v>
      </c>
      <c r="BAH14" s="113" t="s">
        <v>1656</v>
      </c>
      <c r="BAI14" s="113" t="s">
        <v>1657</v>
      </c>
      <c r="BAJ14" s="113" t="s">
        <v>1658</v>
      </c>
      <c r="BAK14" s="113" t="s">
        <v>1659</v>
      </c>
      <c r="BAL14" s="113" t="s">
        <v>1660</v>
      </c>
      <c r="BAM14" s="113" t="s">
        <v>1661</v>
      </c>
      <c r="BAN14" s="113" t="s">
        <v>1662</v>
      </c>
      <c r="BAO14" s="113" t="s">
        <v>1663</v>
      </c>
      <c r="BAP14" s="113" t="s">
        <v>1664</v>
      </c>
      <c r="BAQ14" s="113" t="s">
        <v>1665</v>
      </c>
      <c r="BAR14" s="113" t="s">
        <v>1666</v>
      </c>
      <c r="BAS14" s="113" t="s">
        <v>1667</v>
      </c>
      <c r="BAT14" s="113" t="s">
        <v>1668</v>
      </c>
      <c r="BAU14" s="113" t="s">
        <v>1669</v>
      </c>
      <c r="BAV14" s="113" t="s">
        <v>1670</v>
      </c>
      <c r="BAW14" s="113" t="s">
        <v>1671</v>
      </c>
      <c r="BAX14" s="113" t="s">
        <v>1672</v>
      </c>
      <c r="BAY14" s="113" t="s">
        <v>1673</v>
      </c>
      <c r="BAZ14" s="113" t="s">
        <v>1674</v>
      </c>
      <c r="BBA14" s="113" t="s">
        <v>1675</v>
      </c>
      <c r="BBB14" s="113" t="s">
        <v>1676</v>
      </c>
      <c r="BBC14" s="113" t="s">
        <v>1677</v>
      </c>
      <c r="BBD14" s="113" t="s">
        <v>1678</v>
      </c>
      <c r="BBE14" s="113" t="s">
        <v>1679</v>
      </c>
      <c r="BBF14" s="113" t="s">
        <v>1680</v>
      </c>
      <c r="BBG14" s="113" t="s">
        <v>1681</v>
      </c>
      <c r="BBH14" s="113" t="s">
        <v>1682</v>
      </c>
      <c r="BBI14" s="113" t="s">
        <v>1683</v>
      </c>
      <c r="BBJ14" s="113" t="s">
        <v>1684</v>
      </c>
      <c r="BBK14" s="113" t="s">
        <v>1685</v>
      </c>
      <c r="BBL14" s="113" t="s">
        <v>1686</v>
      </c>
      <c r="BBM14" s="113" t="s">
        <v>1687</v>
      </c>
      <c r="BBN14" s="113" t="s">
        <v>1688</v>
      </c>
      <c r="BBO14" s="113" t="s">
        <v>1689</v>
      </c>
      <c r="BBP14" s="113" t="s">
        <v>1690</v>
      </c>
      <c r="BBQ14" s="113" t="s">
        <v>1691</v>
      </c>
      <c r="BBR14" s="113" t="s">
        <v>1692</v>
      </c>
      <c r="BBS14" s="113" t="s">
        <v>1693</v>
      </c>
      <c r="BBT14" s="113" t="s">
        <v>1694</v>
      </c>
      <c r="BBU14" s="113" t="s">
        <v>1695</v>
      </c>
      <c r="BBV14" s="113" t="s">
        <v>1696</v>
      </c>
      <c r="BBW14" s="113" t="s">
        <v>1697</v>
      </c>
      <c r="BBX14" s="113" t="s">
        <v>1698</v>
      </c>
      <c r="BBY14" s="113" t="s">
        <v>1699</v>
      </c>
      <c r="BBZ14" s="113" t="s">
        <v>1700</v>
      </c>
      <c r="BCA14" s="113" t="s">
        <v>1701</v>
      </c>
      <c r="BCB14" s="113" t="s">
        <v>1702</v>
      </c>
      <c r="BCC14" s="113" t="s">
        <v>1703</v>
      </c>
      <c r="BCD14" s="113" t="s">
        <v>1704</v>
      </c>
      <c r="BCE14" s="113" t="s">
        <v>1705</v>
      </c>
      <c r="BCF14" s="113" t="s">
        <v>1706</v>
      </c>
      <c r="BCG14" s="113" t="s">
        <v>1707</v>
      </c>
      <c r="BCH14" s="113" t="s">
        <v>1708</v>
      </c>
      <c r="BCI14" s="113" t="s">
        <v>1709</v>
      </c>
      <c r="BCJ14" s="113" t="s">
        <v>1710</v>
      </c>
      <c r="BCK14" s="113" t="s">
        <v>1711</v>
      </c>
      <c r="BCL14" s="113" t="s">
        <v>1712</v>
      </c>
      <c r="BCM14" s="113" t="s">
        <v>1713</v>
      </c>
      <c r="BCN14" s="113" t="s">
        <v>1714</v>
      </c>
      <c r="BCO14" s="113" t="s">
        <v>1715</v>
      </c>
      <c r="BCP14" s="113" t="s">
        <v>1716</v>
      </c>
      <c r="BCQ14" s="113" t="s">
        <v>1717</v>
      </c>
      <c r="BCR14" s="113" t="s">
        <v>1718</v>
      </c>
      <c r="BCS14" s="113" t="s">
        <v>1719</v>
      </c>
      <c r="BCT14" s="113" t="s">
        <v>1720</v>
      </c>
      <c r="BCU14" s="113" t="s">
        <v>1721</v>
      </c>
      <c r="BCV14" s="113" t="s">
        <v>1722</v>
      </c>
      <c r="BCW14" s="113" t="s">
        <v>1723</v>
      </c>
      <c r="BCX14" s="113" t="s">
        <v>1724</v>
      </c>
      <c r="BCY14" s="113" t="s">
        <v>1725</v>
      </c>
      <c r="BCZ14" s="113" t="s">
        <v>1726</v>
      </c>
      <c r="BDA14" s="113" t="s">
        <v>1727</v>
      </c>
      <c r="BDB14" s="113" t="s">
        <v>1728</v>
      </c>
      <c r="BDC14" s="113" t="s">
        <v>1729</v>
      </c>
      <c r="BDD14" s="113" t="s">
        <v>1730</v>
      </c>
      <c r="BDE14" s="113" t="s">
        <v>1731</v>
      </c>
      <c r="BDF14" s="113" t="s">
        <v>1732</v>
      </c>
      <c r="BDG14" s="113" t="s">
        <v>1733</v>
      </c>
      <c r="BDH14" s="113" t="s">
        <v>1734</v>
      </c>
      <c r="BDI14" s="113" t="s">
        <v>1735</v>
      </c>
      <c r="BDJ14" s="113" t="s">
        <v>1736</v>
      </c>
      <c r="BDK14" s="113" t="s">
        <v>1737</v>
      </c>
      <c r="BDL14" s="113" t="s">
        <v>1738</v>
      </c>
      <c r="BDM14" s="113" t="s">
        <v>1739</v>
      </c>
      <c r="BDN14" s="113" t="s">
        <v>1740</v>
      </c>
      <c r="BDO14" s="113" t="s">
        <v>1741</v>
      </c>
      <c r="BDP14" s="113" t="s">
        <v>1742</v>
      </c>
      <c r="BDQ14" s="113" t="s">
        <v>1743</v>
      </c>
      <c r="BDR14" s="113" t="s">
        <v>1744</v>
      </c>
      <c r="BDS14" s="113" t="s">
        <v>1745</v>
      </c>
      <c r="BDT14" s="113" t="s">
        <v>1746</v>
      </c>
      <c r="BDU14" s="113" t="s">
        <v>1747</v>
      </c>
      <c r="BDV14" s="113" t="s">
        <v>1748</v>
      </c>
      <c r="BDW14" s="113" t="s">
        <v>1749</v>
      </c>
      <c r="BDX14" s="113" t="s">
        <v>1750</v>
      </c>
      <c r="BDY14" s="113" t="s">
        <v>1751</v>
      </c>
      <c r="BDZ14" s="113" t="s">
        <v>1752</v>
      </c>
      <c r="BEA14" s="113" t="s">
        <v>1753</v>
      </c>
      <c r="BEB14" s="113" t="s">
        <v>1754</v>
      </c>
      <c r="BEC14" s="113" t="s">
        <v>1755</v>
      </c>
      <c r="BED14" s="113" t="s">
        <v>1756</v>
      </c>
      <c r="BEE14" s="113" t="s">
        <v>1757</v>
      </c>
      <c r="BEF14" s="113" t="s">
        <v>1758</v>
      </c>
      <c r="BEG14" s="113" t="s">
        <v>1759</v>
      </c>
      <c r="BEH14" s="113" t="s">
        <v>1760</v>
      </c>
      <c r="BEI14" s="113" t="s">
        <v>1761</v>
      </c>
      <c r="BEJ14" s="113" t="s">
        <v>1762</v>
      </c>
      <c r="BEK14" s="113" t="s">
        <v>1763</v>
      </c>
      <c r="BEL14" s="113" t="s">
        <v>1764</v>
      </c>
      <c r="BEM14" s="113" t="s">
        <v>1765</v>
      </c>
      <c r="BEN14" s="113" t="s">
        <v>1766</v>
      </c>
      <c r="BEO14" s="113" t="s">
        <v>1767</v>
      </c>
      <c r="BEP14" s="113" t="s">
        <v>1768</v>
      </c>
      <c r="BEQ14" s="113" t="s">
        <v>1769</v>
      </c>
      <c r="BER14" s="113" t="s">
        <v>1770</v>
      </c>
      <c r="BES14" s="113" t="s">
        <v>1771</v>
      </c>
      <c r="BET14" s="113" t="s">
        <v>1772</v>
      </c>
      <c r="BEU14" s="113" t="s">
        <v>1773</v>
      </c>
      <c r="BEV14" s="113" t="s">
        <v>1774</v>
      </c>
      <c r="BEW14" s="113" t="s">
        <v>1775</v>
      </c>
      <c r="BEX14" s="113" t="s">
        <v>1776</v>
      </c>
      <c r="BEY14" s="113" t="s">
        <v>1777</v>
      </c>
      <c r="BEZ14" s="113" t="s">
        <v>1778</v>
      </c>
      <c r="BFA14" s="113" t="s">
        <v>1779</v>
      </c>
      <c r="BFB14" s="113" t="s">
        <v>1780</v>
      </c>
      <c r="BFC14" s="113" t="s">
        <v>1781</v>
      </c>
      <c r="BFD14" s="113" t="s">
        <v>1782</v>
      </c>
      <c r="BFE14" s="113" t="s">
        <v>1783</v>
      </c>
      <c r="BFF14" s="113" t="s">
        <v>1784</v>
      </c>
      <c r="BFG14" s="113" t="s">
        <v>1785</v>
      </c>
      <c r="BFH14" s="113" t="s">
        <v>1786</v>
      </c>
      <c r="BFI14" s="113" t="s">
        <v>1787</v>
      </c>
      <c r="BFJ14" s="113" t="s">
        <v>1788</v>
      </c>
      <c r="BFK14" s="113" t="s">
        <v>1789</v>
      </c>
      <c r="BFL14" s="113" t="s">
        <v>1790</v>
      </c>
      <c r="BFM14" s="113" t="s">
        <v>1791</v>
      </c>
      <c r="BFN14" s="113" t="s">
        <v>1792</v>
      </c>
      <c r="BFO14" s="113" t="s">
        <v>1793</v>
      </c>
      <c r="BFP14" s="113" t="s">
        <v>1794</v>
      </c>
      <c r="BFQ14" s="113" t="s">
        <v>1795</v>
      </c>
      <c r="BFR14" s="113" t="s">
        <v>1796</v>
      </c>
      <c r="BFS14" s="113" t="s">
        <v>1797</v>
      </c>
      <c r="BFT14" s="113" t="s">
        <v>1798</v>
      </c>
      <c r="BFU14" s="113" t="s">
        <v>1799</v>
      </c>
      <c r="BFV14" s="113" t="s">
        <v>1800</v>
      </c>
      <c r="BFW14" s="113" t="s">
        <v>1801</v>
      </c>
      <c r="BFX14" s="113" t="s">
        <v>1802</v>
      </c>
      <c r="BFY14" s="113" t="s">
        <v>1803</v>
      </c>
      <c r="BFZ14" s="113" t="s">
        <v>1804</v>
      </c>
      <c r="BGA14" s="113" t="s">
        <v>1805</v>
      </c>
      <c r="BGB14" s="113" t="s">
        <v>1806</v>
      </c>
      <c r="BGC14" s="113" t="s">
        <v>1807</v>
      </c>
      <c r="BGD14" s="113" t="s">
        <v>1808</v>
      </c>
      <c r="BGE14" s="113" t="s">
        <v>1809</v>
      </c>
      <c r="BGF14" s="113" t="s">
        <v>1810</v>
      </c>
      <c r="BGG14" s="113" t="s">
        <v>1811</v>
      </c>
      <c r="BGH14" s="113" t="s">
        <v>1812</v>
      </c>
      <c r="BGI14" s="113" t="s">
        <v>1813</v>
      </c>
      <c r="BGJ14" s="113" t="s">
        <v>1814</v>
      </c>
      <c r="BGK14" s="113" t="s">
        <v>1815</v>
      </c>
      <c r="BGL14" s="113" t="s">
        <v>1816</v>
      </c>
      <c r="BGM14" s="113" t="s">
        <v>1817</v>
      </c>
      <c r="BGN14" s="113" t="s">
        <v>1818</v>
      </c>
      <c r="BGO14" s="113" t="s">
        <v>1819</v>
      </c>
      <c r="BGP14" s="113" t="s">
        <v>1820</v>
      </c>
      <c r="BGQ14" s="113" t="s">
        <v>1821</v>
      </c>
      <c r="BGR14" s="113" t="s">
        <v>1822</v>
      </c>
      <c r="BGS14" s="113" t="s">
        <v>1823</v>
      </c>
      <c r="BGT14" s="113" t="s">
        <v>1824</v>
      </c>
      <c r="BGU14" s="113" t="s">
        <v>1825</v>
      </c>
      <c r="BGV14" s="113" t="s">
        <v>1826</v>
      </c>
      <c r="BGW14" s="113" t="s">
        <v>1827</v>
      </c>
      <c r="BGX14" s="113" t="s">
        <v>1828</v>
      </c>
      <c r="BGY14" s="113" t="s">
        <v>1829</v>
      </c>
      <c r="BGZ14" s="113" t="s">
        <v>1830</v>
      </c>
      <c r="BHA14" s="113" t="s">
        <v>1831</v>
      </c>
      <c r="BHB14" s="113" t="s">
        <v>1832</v>
      </c>
      <c r="BHC14" s="113" t="s">
        <v>1833</v>
      </c>
      <c r="BHD14" s="113" t="s">
        <v>1834</v>
      </c>
      <c r="BHE14" s="113" t="s">
        <v>1835</v>
      </c>
      <c r="BHF14" s="113" t="s">
        <v>1836</v>
      </c>
      <c r="BHG14" s="113" t="s">
        <v>1837</v>
      </c>
      <c r="BHH14" s="113" t="s">
        <v>1838</v>
      </c>
      <c r="BHI14" s="113" t="s">
        <v>1839</v>
      </c>
      <c r="BHJ14" s="113" t="s">
        <v>1840</v>
      </c>
      <c r="BHK14" s="113" t="s">
        <v>1841</v>
      </c>
      <c r="BHL14" s="113" t="s">
        <v>1842</v>
      </c>
      <c r="BHM14" s="113" t="s">
        <v>1843</v>
      </c>
      <c r="BHN14" s="113" t="s">
        <v>1844</v>
      </c>
      <c r="BHO14" s="113" t="s">
        <v>1845</v>
      </c>
      <c r="BHP14" s="113" t="s">
        <v>1846</v>
      </c>
      <c r="BHQ14" s="113" t="s">
        <v>1847</v>
      </c>
      <c r="BHR14" s="113" t="s">
        <v>1848</v>
      </c>
      <c r="BHS14" s="113" t="s">
        <v>1849</v>
      </c>
      <c r="BHT14" s="113" t="s">
        <v>1850</v>
      </c>
      <c r="BHU14" s="113" t="s">
        <v>1851</v>
      </c>
      <c r="BHV14" s="113" t="s">
        <v>1852</v>
      </c>
      <c r="BHW14" s="113" t="s">
        <v>1853</v>
      </c>
      <c r="BHX14" s="113" t="s">
        <v>1854</v>
      </c>
      <c r="BHY14" s="113" t="s">
        <v>1855</v>
      </c>
      <c r="BHZ14" s="113" t="s">
        <v>1856</v>
      </c>
      <c r="BIA14" s="113" t="s">
        <v>1857</v>
      </c>
      <c r="BIB14" s="113" t="s">
        <v>1858</v>
      </c>
      <c r="BIC14" s="113" t="s">
        <v>1859</v>
      </c>
      <c r="BID14" s="113" t="s">
        <v>1860</v>
      </c>
      <c r="BIE14" s="113" t="s">
        <v>1861</v>
      </c>
      <c r="BIF14" s="113" t="s">
        <v>1862</v>
      </c>
      <c r="BIG14" s="113" t="s">
        <v>1863</v>
      </c>
      <c r="BIH14" s="113" t="s">
        <v>1864</v>
      </c>
      <c r="BII14" s="113" t="s">
        <v>1865</v>
      </c>
      <c r="BIJ14" s="113" t="s">
        <v>1866</v>
      </c>
      <c r="BIK14" s="113" t="s">
        <v>1867</v>
      </c>
      <c r="BIL14" s="113" t="s">
        <v>1868</v>
      </c>
      <c r="BIM14" s="113" t="s">
        <v>1869</v>
      </c>
      <c r="BIN14" s="113" t="s">
        <v>1870</v>
      </c>
      <c r="BIO14" s="113" t="s">
        <v>1871</v>
      </c>
      <c r="BIP14" s="113" t="s">
        <v>1872</v>
      </c>
      <c r="BIQ14" s="113" t="s">
        <v>1873</v>
      </c>
      <c r="BIR14" s="113" t="s">
        <v>1874</v>
      </c>
      <c r="BIS14" s="113" t="s">
        <v>1875</v>
      </c>
      <c r="BIT14" s="113" t="s">
        <v>1876</v>
      </c>
      <c r="BIU14" s="113" t="s">
        <v>1877</v>
      </c>
      <c r="BIV14" s="113" t="s">
        <v>1878</v>
      </c>
      <c r="BIW14" s="113" t="s">
        <v>1879</v>
      </c>
      <c r="BIX14" s="113" t="s">
        <v>1880</v>
      </c>
      <c r="BIY14" s="113" t="s">
        <v>1881</v>
      </c>
      <c r="BIZ14" s="113" t="s">
        <v>1882</v>
      </c>
      <c r="BJA14" s="113" t="s">
        <v>1883</v>
      </c>
      <c r="BJB14" s="113" t="s">
        <v>1884</v>
      </c>
      <c r="BJC14" s="113" t="s">
        <v>1885</v>
      </c>
      <c r="BJD14" s="113" t="s">
        <v>1886</v>
      </c>
      <c r="BJE14" s="113" t="s">
        <v>1887</v>
      </c>
      <c r="BJF14" s="113" t="s">
        <v>1888</v>
      </c>
      <c r="BJG14" s="113" t="s">
        <v>1889</v>
      </c>
      <c r="BJH14" s="113" t="s">
        <v>1890</v>
      </c>
      <c r="BJI14" s="113" t="s">
        <v>1891</v>
      </c>
      <c r="BJJ14" s="113" t="s">
        <v>1892</v>
      </c>
      <c r="BJK14" s="113" t="s">
        <v>1893</v>
      </c>
      <c r="BJL14" s="113" t="s">
        <v>1894</v>
      </c>
      <c r="BJM14" s="113" t="s">
        <v>1895</v>
      </c>
      <c r="BJN14" s="113" t="s">
        <v>1896</v>
      </c>
      <c r="BJO14" s="113" t="s">
        <v>1897</v>
      </c>
      <c r="BJP14" s="113" t="s">
        <v>1898</v>
      </c>
      <c r="BJQ14" s="113" t="s">
        <v>1899</v>
      </c>
      <c r="BJR14" s="113" t="s">
        <v>1900</v>
      </c>
      <c r="BJS14" s="113" t="s">
        <v>1901</v>
      </c>
      <c r="BJT14" s="113" t="s">
        <v>1902</v>
      </c>
      <c r="BJU14" s="113" t="s">
        <v>1903</v>
      </c>
      <c r="BJV14" s="113" t="s">
        <v>1904</v>
      </c>
      <c r="BJW14" s="113" t="s">
        <v>1905</v>
      </c>
      <c r="BJX14" s="113" t="s">
        <v>1906</v>
      </c>
      <c r="BJY14" s="113" t="s">
        <v>1907</v>
      </c>
      <c r="BJZ14" s="113" t="s">
        <v>1908</v>
      </c>
      <c r="BKA14" s="113" t="s">
        <v>1909</v>
      </c>
      <c r="BKB14" s="113" t="s">
        <v>1910</v>
      </c>
      <c r="BKC14" s="113" t="s">
        <v>1911</v>
      </c>
      <c r="BKD14" s="113" t="s">
        <v>1912</v>
      </c>
      <c r="BKE14" s="113" t="s">
        <v>1913</v>
      </c>
      <c r="BKF14" s="113" t="s">
        <v>1914</v>
      </c>
      <c r="BKG14" s="113" t="s">
        <v>1915</v>
      </c>
      <c r="BKH14" s="113" t="s">
        <v>1916</v>
      </c>
      <c r="BKI14" s="113" t="s">
        <v>1917</v>
      </c>
      <c r="BKJ14" s="113" t="s">
        <v>1918</v>
      </c>
      <c r="BKK14" s="113" t="s">
        <v>1919</v>
      </c>
      <c r="BKL14" s="113" t="s">
        <v>1920</v>
      </c>
      <c r="BKM14" s="113" t="s">
        <v>1921</v>
      </c>
      <c r="BKN14" s="113" t="s">
        <v>1922</v>
      </c>
      <c r="BKO14" s="113" t="s">
        <v>1923</v>
      </c>
      <c r="BKP14" s="113" t="s">
        <v>1924</v>
      </c>
      <c r="BKQ14" s="113" t="s">
        <v>1925</v>
      </c>
      <c r="BKR14" s="113" t="s">
        <v>1926</v>
      </c>
      <c r="BKS14" s="113" t="s">
        <v>1927</v>
      </c>
      <c r="BKT14" s="113" t="s">
        <v>1928</v>
      </c>
      <c r="BKU14" s="113" t="s">
        <v>1929</v>
      </c>
      <c r="BKV14" s="113" t="s">
        <v>1930</v>
      </c>
      <c r="BKW14" s="113" t="s">
        <v>1931</v>
      </c>
      <c r="BKX14" s="113" t="s">
        <v>1932</v>
      </c>
      <c r="BKY14" s="113" t="s">
        <v>1933</v>
      </c>
      <c r="BKZ14" s="113" t="s">
        <v>1934</v>
      </c>
      <c r="BLA14" s="113" t="s">
        <v>1935</v>
      </c>
      <c r="BLB14" s="113" t="s">
        <v>1936</v>
      </c>
      <c r="BLC14" s="113" t="s">
        <v>1937</v>
      </c>
      <c r="BLD14" s="113" t="s">
        <v>1938</v>
      </c>
      <c r="BLE14" s="113" t="s">
        <v>1939</v>
      </c>
      <c r="BLF14" s="113" t="s">
        <v>1940</v>
      </c>
      <c r="BLG14" s="113" t="s">
        <v>1941</v>
      </c>
      <c r="BLH14" s="113" t="s">
        <v>1942</v>
      </c>
      <c r="BLI14" s="113" t="s">
        <v>1943</v>
      </c>
      <c r="BLJ14" s="113" t="s">
        <v>1944</v>
      </c>
      <c r="BLK14" s="113" t="s">
        <v>1945</v>
      </c>
      <c r="BLL14" s="113" t="s">
        <v>1946</v>
      </c>
      <c r="BLM14" s="113" t="s">
        <v>1947</v>
      </c>
      <c r="BLN14" s="113" t="s">
        <v>1948</v>
      </c>
      <c r="BLO14" s="113" t="s">
        <v>1949</v>
      </c>
      <c r="BLP14" s="113" t="s">
        <v>1950</v>
      </c>
      <c r="BLQ14" s="113" t="s">
        <v>1951</v>
      </c>
      <c r="BLR14" s="113" t="s">
        <v>1952</v>
      </c>
      <c r="BLS14" s="113" t="s">
        <v>1953</v>
      </c>
      <c r="BLT14" s="113" t="s">
        <v>1954</v>
      </c>
      <c r="BLU14" s="113" t="s">
        <v>1955</v>
      </c>
      <c r="BLV14" s="113" t="s">
        <v>1956</v>
      </c>
      <c r="BLW14" s="113" t="s">
        <v>1957</v>
      </c>
      <c r="BLX14" s="113" t="s">
        <v>1958</v>
      </c>
      <c r="BLY14" s="113" t="s">
        <v>1959</v>
      </c>
      <c r="BLZ14" s="113" t="s">
        <v>1960</v>
      </c>
      <c r="BMA14" s="113" t="s">
        <v>1961</v>
      </c>
      <c r="BMB14" s="113" t="s">
        <v>1962</v>
      </c>
      <c r="BMC14" s="113" t="s">
        <v>1963</v>
      </c>
      <c r="BMD14" s="113" t="s">
        <v>1964</v>
      </c>
      <c r="BME14" s="113" t="s">
        <v>1965</v>
      </c>
      <c r="BMF14" s="113" t="s">
        <v>1966</v>
      </c>
      <c r="BMG14" s="113" t="s">
        <v>1967</v>
      </c>
      <c r="BMH14" s="113" t="s">
        <v>1968</v>
      </c>
      <c r="BMI14" s="113" t="s">
        <v>1969</v>
      </c>
      <c r="BMJ14" s="113" t="s">
        <v>1970</v>
      </c>
      <c r="BMK14" s="113" t="s">
        <v>1971</v>
      </c>
      <c r="BML14" s="113" t="s">
        <v>1972</v>
      </c>
      <c r="BMM14" s="113" t="s">
        <v>1973</v>
      </c>
      <c r="BMN14" s="113" t="s">
        <v>1974</v>
      </c>
      <c r="BMO14" s="113" t="s">
        <v>1975</v>
      </c>
      <c r="BMP14" s="113" t="s">
        <v>1976</v>
      </c>
      <c r="BMQ14" s="113" t="s">
        <v>1977</v>
      </c>
      <c r="BMR14" s="113" t="s">
        <v>1978</v>
      </c>
      <c r="BMS14" s="113" t="s">
        <v>1979</v>
      </c>
      <c r="BMT14" s="113" t="s">
        <v>1980</v>
      </c>
      <c r="BMU14" s="113" t="s">
        <v>1981</v>
      </c>
      <c r="BMV14" s="113" t="s">
        <v>1982</v>
      </c>
      <c r="BMW14" s="113" t="s">
        <v>1983</v>
      </c>
      <c r="BMX14" s="113" t="s">
        <v>1984</v>
      </c>
      <c r="BMY14" s="113" t="s">
        <v>1985</v>
      </c>
      <c r="BMZ14" s="113" t="s">
        <v>1986</v>
      </c>
      <c r="BNA14" s="113" t="s">
        <v>1987</v>
      </c>
      <c r="BNB14" s="113" t="s">
        <v>1988</v>
      </c>
      <c r="BNC14" s="113" t="s">
        <v>1989</v>
      </c>
      <c r="BND14" s="113" t="s">
        <v>1990</v>
      </c>
      <c r="BNE14" s="113" t="s">
        <v>1991</v>
      </c>
      <c r="BNF14" s="113" t="s">
        <v>1992</v>
      </c>
      <c r="BNG14" s="113" t="s">
        <v>1993</v>
      </c>
      <c r="BNH14" s="113" t="s">
        <v>1994</v>
      </c>
      <c r="BNI14" s="113" t="s">
        <v>1995</v>
      </c>
      <c r="BNJ14" s="113" t="s">
        <v>1996</v>
      </c>
      <c r="BNK14" s="113" t="s">
        <v>1997</v>
      </c>
      <c r="BNL14" s="113" t="s">
        <v>1998</v>
      </c>
      <c r="BNM14" s="113" t="s">
        <v>1999</v>
      </c>
      <c r="BNN14" s="113" t="s">
        <v>2000</v>
      </c>
      <c r="BNO14" s="113" t="s">
        <v>2001</v>
      </c>
      <c r="BNP14" s="113" t="s">
        <v>2002</v>
      </c>
      <c r="BNQ14" s="113" t="s">
        <v>2003</v>
      </c>
      <c r="BNR14" s="113" t="s">
        <v>2004</v>
      </c>
      <c r="BNS14" s="113" t="s">
        <v>2005</v>
      </c>
      <c r="BNT14" s="113" t="s">
        <v>2006</v>
      </c>
      <c r="BNU14" s="113" t="s">
        <v>2007</v>
      </c>
      <c r="BNV14" s="113" t="s">
        <v>2008</v>
      </c>
      <c r="BNW14" s="113" t="s">
        <v>2009</v>
      </c>
      <c r="BNX14" s="113" t="s">
        <v>2010</v>
      </c>
      <c r="BNY14" s="113" t="s">
        <v>2011</v>
      </c>
      <c r="BNZ14" s="113" t="s">
        <v>2012</v>
      </c>
      <c r="BOA14" s="113" t="s">
        <v>2013</v>
      </c>
      <c r="BOB14" s="113" t="s">
        <v>2014</v>
      </c>
      <c r="BOC14" s="113" t="s">
        <v>2015</v>
      </c>
      <c r="BOD14" s="113" t="s">
        <v>2016</v>
      </c>
      <c r="BOE14" s="113" t="s">
        <v>2017</v>
      </c>
      <c r="BOF14" s="113" t="s">
        <v>2018</v>
      </c>
      <c r="BOG14" s="113" t="s">
        <v>2019</v>
      </c>
      <c r="BOH14" s="113" t="s">
        <v>2020</v>
      </c>
      <c r="BOI14" s="113" t="s">
        <v>2021</v>
      </c>
      <c r="BOJ14" s="113" t="s">
        <v>2022</v>
      </c>
      <c r="BOK14" s="113" t="s">
        <v>2023</v>
      </c>
      <c r="BOL14" s="113" t="s">
        <v>2024</v>
      </c>
      <c r="BOM14" s="113" t="s">
        <v>2025</v>
      </c>
      <c r="BON14" s="113" t="s">
        <v>2026</v>
      </c>
      <c r="BOO14" s="113" t="s">
        <v>2027</v>
      </c>
      <c r="BOP14" s="113" t="s">
        <v>2028</v>
      </c>
      <c r="BOQ14" s="113" t="s">
        <v>2029</v>
      </c>
      <c r="BOR14" s="113" t="s">
        <v>2030</v>
      </c>
      <c r="BOS14" s="113" t="s">
        <v>2031</v>
      </c>
      <c r="BOT14" s="113" t="s">
        <v>2032</v>
      </c>
      <c r="BOU14" s="113" t="s">
        <v>2033</v>
      </c>
      <c r="BOV14" s="113" t="s">
        <v>2034</v>
      </c>
      <c r="BOW14" s="113" t="s">
        <v>2035</v>
      </c>
      <c r="BOX14" s="113" t="s">
        <v>2036</v>
      </c>
      <c r="BOY14" s="113" t="s">
        <v>2037</v>
      </c>
      <c r="BOZ14" s="113" t="s">
        <v>2038</v>
      </c>
      <c r="BPA14" s="113" t="s">
        <v>2039</v>
      </c>
      <c r="BPB14" s="113" t="s">
        <v>2040</v>
      </c>
      <c r="BPC14" s="113" t="s">
        <v>2041</v>
      </c>
      <c r="BPD14" s="113" t="s">
        <v>2042</v>
      </c>
      <c r="BPE14" s="113" t="s">
        <v>2043</v>
      </c>
      <c r="BPF14" s="113" t="s">
        <v>2044</v>
      </c>
      <c r="BPG14" s="113" t="s">
        <v>2045</v>
      </c>
      <c r="BPH14" s="113" t="s">
        <v>2046</v>
      </c>
      <c r="BPI14" s="113" t="s">
        <v>2047</v>
      </c>
      <c r="BPJ14" s="113" t="s">
        <v>2048</v>
      </c>
      <c r="BPK14" s="113" t="s">
        <v>2049</v>
      </c>
      <c r="BPL14" s="113" t="s">
        <v>2050</v>
      </c>
      <c r="BPM14" s="113" t="s">
        <v>2051</v>
      </c>
      <c r="BPN14" s="113" t="s">
        <v>2052</v>
      </c>
      <c r="BPO14" s="113" t="s">
        <v>2053</v>
      </c>
      <c r="BPP14" s="113" t="s">
        <v>2054</v>
      </c>
      <c r="BPQ14" s="113" t="s">
        <v>2055</v>
      </c>
      <c r="BPR14" s="113" t="s">
        <v>2056</v>
      </c>
      <c r="BPS14" s="113" t="s">
        <v>2057</v>
      </c>
      <c r="BPT14" s="113" t="s">
        <v>2058</v>
      </c>
      <c r="BPU14" s="113" t="s">
        <v>2059</v>
      </c>
      <c r="BPV14" s="113" t="s">
        <v>2060</v>
      </c>
      <c r="BPW14" s="113" t="s">
        <v>2061</v>
      </c>
      <c r="BPX14" s="113" t="s">
        <v>2062</v>
      </c>
      <c r="BPY14" s="113" t="s">
        <v>2063</v>
      </c>
      <c r="BPZ14" s="113" t="s">
        <v>2064</v>
      </c>
      <c r="BQA14" s="113" t="s">
        <v>2065</v>
      </c>
      <c r="BQB14" s="113" t="s">
        <v>2066</v>
      </c>
      <c r="BQC14" s="113" t="s">
        <v>2067</v>
      </c>
      <c r="BQD14" s="113" t="s">
        <v>2068</v>
      </c>
      <c r="BQE14" s="113" t="s">
        <v>2069</v>
      </c>
      <c r="BQF14" s="113" t="s">
        <v>2070</v>
      </c>
      <c r="BQG14" s="113" t="s">
        <v>2071</v>
      </c>
      <c r="BQH14" s="113" t="s">
        <v>2072</v>
      </c>
      <c r="BQI14" s="113" t="s">
        <v>2073</v>
      </c>
      <c r="BQJ14" s="113" t="s">
        <v>2074</v>
      </c>
      <c r="BQK14" s="113" t="s">
        <v>2075</v>
      </c>
      <c r="BQL14" s="113" t="s">
        <v>2076</v>
      </c>
      <c r="BQM14" s="113" t="s">
        <v>2077</v>
      </c>
      <c r="BQN14" s="113" t="s">
        <v>2078</v>
      </c>
      <c r="BQO14" s="113" t="s">
        <v>2079</v>
      </c>
      <c r="BQP14" s="113" t="s">
        <v>2080</v>
      </c>
      <c r="BQQ14" s="113" t="s">
        <v>2081</v>
      </c>
      <c r="BQR14" s="113" t="s">
        <v>2082</v>
      </c>
      <c r="BQS14" s="113" t="s">
        <v>2083</v>
      </c>
      <c r="BQT14" s="113" t="s">
        <v>2084</v>
      </c>
      <c r="BQU14" s="113" t="s">
        <v>2085</v>
      </c>
      <c r="BQV14" s="113" t="s">
        <v>2086</v>
      </c>
      <c r="BQW14" s="113" t="s">
        <v>2087</v>
      </c>
      <c r="BQX14" s="113" t="s">
        <v>2088</v>
      </c>
      <c r="BQY14" s="113" t="s">
        <v>2089</v>
      </c>
      <c r="BQZ14" s="113" t="s">
        <v>2090</v>
      </c>
      <c r="BRA14" s="113" t="s">
        <v>2091</v>
      </c>
      <c r="BRB14" s="113" t="s">
        <v>2092</v>
      </c>
      <c r="BRC14" s="113" t="s">
        <v>2093</v>
      </c>
      <c r="BRD14" s="113" t="s">
        <v>2094</v>
      </c>
      <c r="BRE14" s="113" t="s">
        <v>2095</v>
      </c>
      <c r="BRF14" s="113" t="s">
        <v>2096</v>
      </c>
      <c r="BRG14" s="113" t="s">
        <v>2097</v>
      </c>
      <c r="BRH14" s="113" t="s">
        <v>2098</v>
      </c>
      <c r="BRI14" s="113" t="s">
        <v>2099</v>
      </c>
      <c r="BRJ14" s="113" t="s">
        <v>2100</v>
      </c>
      <c r="BRK14" s="113" t="s">
        <v>2101</v>
      </c>
      <c r="BRL14" s="113" t="s">
        <v>2102</v>
      </c>
      <c r="BRM14" s="113" t="s">
        <v>2103</v>
      </c>
      <c r="BRN14" s="113" t="s">
        <v>2104</v>
      </c>
      <c r="BRO14" s="113" t="s">
        <v>2105</v>
      </c>
      <c r="BRP14" s="113" t="s">
        <v>2106</v>
      </c>
      <c r="BRQ14" s="113" t="s">
        <v>2107</v>
      </c>
      <c r="BRR14" s="113" t="s">
        <v>2108</v>
      </c>
      <c r="BRS14" s="113" t="s">
        <v>2109</v>
      </c>
      <c r="BRT14" s="113" t="s">
        <v>2110</v>
      </c>
      <c r="BRU14" s="113" t="s">
        <v>2111</v>
      </c>
      <c r="BRV14" s="113" t="s">
        <v>2112</v>
      </c>
      <c r="BRW14" s="113" t="s">
        <v>2113</v>
      </c>
      <c r="BRX14" s="113" t="s">
        <v>2114</v>
      </c>
      <c r="BRY14" s="113" t="s">
        <v>2115</v>
      </c>
      <c r="BRZ14" s="113" t="s">
        <v>2116</v>
      </c>
      <c r="BSA14" s="113" t="s">
        <v>2117</v>
      </c>
      <c r="BSB14" s="113" t="s">
        <v>2118</v>
      </c>
      <c r="BSC14" s="113" t="s">
        <v>2119</v>
      </c>
      <c r="BSD14" s="113" t="s">
        <v>2120</v>
      </c>
      <c r="BSE14" s="113" t="s">
        <v>2121</v>
      </c>
      <c r="BSF14" s="113" t="s">
        <v>2122</v>
      </c>
      <c r="BSG14" s="113" t="s">
        <v>2123</v>
      </c>
      <c r="BSH14" s="113" t="s">
        <v>2124</v>
      </c>
      <c r="BSI14" s="113" t="s">
        <v>2125</v>
      </c>
      <c r="BSJ14" s="113" t="s">
        <v>2126</v>
      </c>
      <c r="BSK14" s="113" t="s">
        <v>2127</v>
      </c>
      <c r="BSL14" s="113" t="s">
        <v>2128</v>
      </c>
      <c r="BSM14" s="113" t="s">
        <v>2129</v>
      </c>
      <c r="BSN14" s="113" t="s">
        <v>2130</v>
      </c>
      <c r="BSO14" s="113" t="s">
        <v>2131</v>
      </c>
      <c r="BSP14" s="113" t="s">
        <v>2132</v>
      </c>
      <c r="BSQ14" s="113" t="s">
        <v>2133</v>
      </c>
      <c r="BSR14" s="113" t="s">
        <v>2134</v>
      </c>
      <c r="BSS14" s="113" t="s">
        <v>2135</v>
      </c>
      <c r="BST14" s="113" t="s">
        <v>2136</v>
      </c>
      <c r="BSU14" s="113" t="s">
        <v>2137</v>
      </c>
      <c r="BSV14" s="113" t="s">
        <v>2138</v>
      </c>
      <c r="BSW14" s="113" t="s">
        <v>2139</v>
      </c>
      <c r="BSX14" s="113" t="s">
        <v>2140</v>
      </c>
      <c r="BSY14" s="113" t="s">
        <v>2141</v>
      </c>
      <c r="BSZ14" s="113" t="s">
        <v>2142</v>
      </c>
      <c r="BTA14" s="113" t="s">
        <v>2143</v>
      </c>
      <c r="BTB14" s="113" t="s">
        <v>2144</v>
      </c>
      <c r="BTC14" s="113" t="s">
        <v>2145</v>
      </c>
      <c r="BTD14" s="113" t="s">
        <v>2146</v>
      </c>
      <c r="BTE14" s="113" t="s">
        <v>2147</v>
      </c>
      <c r="BTF14" s="113" t="s">
        <v>2148</v>
      </c>
      <c r="BTG14" s="113" t="s">
        <v>2149</v>
      </c>
      <c r="BTH14" s="113" t="s">
        <v>2150</v>
      </c>
      <c r="BTI14" s="113" t="s">
        <v>2151</v>
      </c>
      <c r="BTJ14" s="113" t="s">
        <v>2152</v>
      </c>
      <c r="BTK14" s="113" t="s">
        <v>2153</v>
      </c>
      <c r="BTL14" s="113" t="s">
        <v>2154</v>
      </c>
      <c r="BTM14" s="113" t="s">
        <v>2155</v>
      </c>
      <c r="BTN14" s="113" t="s">
        <v>2156</v>
      </c>
      <c r="BTO14" s="113" t="s">
        <v>2157</v>
      </c>
      <c r="BTP14" s="113" t="s">
        <v>2158</v>
      </c>
      <c r="BTQ14" s="113" t="s">
        <v>2159</v>
      </c>
      <c r="BTR14" s="113" t="s">
        <v>2160</v>
      </c>
      <c r="BTS14" s="113" t="s">
        <v>2161</v>
      </c>
      <c r="BTT14" s="113" t="s">
        <v>2162</v>
      </c>
      <c r="BTU14" s="113" t="s">
        <v>2163</v>
      </c>
      <c r="BTV14" s="113" t="s">
        <v>2164</v>
      </c>
      <c r="BTW14" s="113" t="s">
        <v>2165</v>
      </c>
      <c r="BTX14" s="113" t="s">
        <v>2166</v>
      </c>
      <c r="BTY14" s="113" t="s">
        <v>2167</v>
      </c>
      <c r="BTZ14" s="113" t="s">
        <v>2168</v>
      </c>
      <c r="BUA14" s="113" t="s">
        <v>2169</v>
      </c>
      <c r="BUB14" s="113" t="s">
        <v>2170</v>
      </c>
      <c r="BUC14" s="113" t="s">
        <v>2171</v>
      </c>
      <c r="BUD14" s="113" t="s">
        <v>2172</v>
      </c>
      <c r="BUE14" s="113" t="s">
        <v>2173</v>
      </c>
      <c r="BUF14" s="113" t="s">
        <v>2174</v>
      </c>
      <c r="BUG14" s="113" t="s">
        <v>2175</v>
      </c>
      <c r="BUH14" s="113" t="s">
        <v>2176</v>
      </c>
      <c r="BUI14" s="113" t="s">
        <v>2177</v>
      </c>
      <c r="BUJ14" s="113" t="s">
        <v>2178</v>
      </c>
      <c r="BUK14" s="113" t="s">
        <v>2179</v>
      </c>
      <c r="BUL14" s="113" t="s">
        <v>2180</v>
      </c>
      <c r="BUM14" s="113" t="s">
        <v>2181</v>
      </c>
      <c r="BUN14" s="113" t="s">
        <v>2182</v>
      </c>
      <c r="BUO14" s="113" t="s">
        <v>2183</v>
      </c>
      <c r="BUP14" s="113" t="s">
        <v>2184</v>
      </c>
      <c r="BUQ14" s="113" t="s">
        <v>2185</v>
      </c>
      <c r="BUR14" s="113" t="s">
        <v>2186</v>
      </c>
      <c r="BUS14" s="113" t="s">
        <v>2187</v>
      </c>
      <c r="BUT14" s="113" t="s">
        <v>2188</v>
      </c>
      <c r="BUU14" s="113" t="s">
        <v>2189</v>
      </c>
      <c r="BUV14" s="113" t="s">
        <v>2190</v>
      </c>
      <c r="BUW14" s="113" t="s">
        <v>2191</v>
      </c>
      <c r="BUX14" s="113" t="s">
        <v>2192</v>
      </c>
      <c r="BUY14" s="113" t="s">
        <v>2193</v>
      </c>
      <c r="BUZ14" s="113" t="s">
        <v>2194</v>
      </c>
      <c r="BVA14" s="113" t="s">
        <v>2195</v>
      </c>
      <c r="BVB14" s="113" t="s">
        <v>2196</v>
      </c>
      <c r="BVC14" s="113" t="s">
        <v>2197</v>
      </c>
      <c r="BVD14" s="113" t="s">
        <v>2198</v>
      </c>
      <c r="BVE14" s="113" t="s">
        <v>2199</v>
      </c>
      <c r="BVF14" s="113" t="s">
        <v>2200</v>
      </c>
      <c r="BVG14" s="113" t="s">
        <v>2201</v>
      </c>
      <c r="BVH14" s="113" t="s">
        <v>2202</v>
      </c>
      <c r="BVI14" s="113" t="s">
        <v>2203</v>
      </c>
      <c r="BVJ14" s="113" t="s">
        <v>2204</v>
      </c>
      <c r="BVK14" s="113" t="s">
        <v>2205</v>
      </c>
      <c r="BVL14" s="113" t="s">
        <v>2206</v>
      </c>
      <c r="BVM14" s="113" t="s">
        <v>2207</v>
      </c>
      <c r="BVN14" s="113" t="s">
        <v>2208</v>
      </c>
      <c r="BVO14" s="113" t="s">
        <v>2209</v>
      </c>
      <c r="BVP14" s="113" t="s">
        <v>2210</v>
      </c>
      <c r="BVQ14" s="113" t="s">
        <v>2211</v>
      </c>
      <c r="BVR14" s="113" t="s">
        <v>2212</v>
      </c>
      <c r="BVS14" s="113" t="s">
        <v>2213</v>
      </c>
      <c r="BVT14" s="113" t="s">
        <v>2214</v>
      </c>
      <c r="BVU14" s="113" t="s">
        <v>2215</v>
      </c>
      <c r="BVV14" s="113" t="s">
        <v>2216</v>
      </c>
      <c r="BVW14" s="113" t="s">
        <v>2217</v>
      </c>
      <c r="BVX14" s="113" t="s">
        <v>2218</v>
      </c>
      <c r="BVY14" s="113" t="s">
        <v>2219</v>
      </c>
      <c r="BVZ14" s="113" t="s">
        <v>2220</v>
      </c>
      <c r="BWA14" s="113" t="s">
        <v>2221</v>
      </c>
      <c r="BWB14" s="113" t="s">
        <v>2222</v>
      </c>
      <c r="BWC14" s="113" t="s">
        <v>2223</v>
      </c>
      <c r="BWD14" s="113" t="s">
        <v>2224</v>
      </c>
      <c r="BWE14" s="113" t="s">
        <v>2225</v>
      </c>
      <c r="BWF14" s="113" t="s">
        <v>2226</v>
      </c>
      <c r="BWG14" s="113" t="s">
        <v>2227</v>
      </c>
      <c r="BWH14" s="113" t="s">
        <v>2228</v>
      </c>
      <c r="BWI14" s="113" t="s">
        <v>2229</v>
      </c>
      <c r="BWJ14" s="113" t="s">
        <v>2230</v>
      </c>
      <c r="BWK14" s="113" t="s">
        <v>2231</v>
      </c>
      <c r="BWL14" s="113" t="s">
        <v>2232</v>
      </c>
      <c r="BWM14" s="113" t="s">
        <v>2233</v>
      </c>
      <c r="BWN14" s="113" t="s">
        <v>2234</v>
      </c>
      <c r="BWO14" s="113" t="s">
        <v>2235</v>
      </c>
      <c r="BWP14" s="113" t="s">
        <v>2236</v>
      </c>
      <c r="BWQ14" s="113" t="s">
        <v>2237</v>
      </c>
      <c r="BWR14" s="113" t="s">
        <v>2238</v>
      </c>
      <c r="BWS14" s="113" t="s">
        <v>2239</v>
      </c>
      <c r="BWT14" s="113" t="s">
        <v>2240</v>
      </c>
      <c r="BWU14" s="113" t="s">
        <v>2241</v>
      </c>
      <c r="BWV14" s="113" t="s">
        <v>2242</v>
      </c>
      <c r="BWW14" s="113" t="s">
        <v>2243</v>
      </c>
      <c r="BWX14" s="113" t="s">
        <v>2244</v>
      </c>
      <c r="BWY14" s="113" t="s">
        <v>2245</v>
      </c>
      <c r="BWZ14" s="113" t="s">
        <v>2246</v>
      </c>
      <c r="BXA14" s="113" t="s">
        <v>2247</v>
      </c>
      <c r="BXB14" s="113" t="s">
        <v>2248</v>
      </c>
      <c r="BXC14" s="113" t="s">
        <v>2249</v>
      </c>
      <c r="BXD14" s="113" t="s">
        <v>2250</v>
      </c>
      <c r="BXE14" s="113" t="s">
        <v>2251</v>
      </c>
      <c r="BXF14" s="113" t="s">
        <v>2252</v>
      </c>
      <c r="BXG14" s="113" t="s">
        <v>2253</v>
      </c>
      <c r="BXH14" s="113" t="s">
        <v>2254</v>
      </c>
      <c r="BXI14" s="113" t="s">
        <v>2255</v>
      </c>
      <c r="BXJ14" s="113" t="s">
        <v>2256</v>
      </c>
      <c r="BXK14" s="113" t="s">
        <v>2257</v>
      </c>
      <c r="BXL14" s="113" t="s">
        <v>2258</v>
      </c>
      <c r="BXM14" s="113" t="s">
        <v>2259</v>
      </c>
      <c r="BXN14" s="113" t="s">
        <v>2260</v>
      </c>
      <c r="BXO14" s="113" t="s">
        <v>2261</v>
      </c>
      <c r="BXP14" s="113" t="s">
        <v>2262</v>
      </c>
      <c r="BXQ14" s="113" t="s">
        <v>2263</v>
      </c>
      <c r="BXR14" s="113" t="s">
        <v>2264</v>
      </c>
      <c r="BXS14" s="113" t="s">
        <v>2265</v>
      </c>
      <c r="BXT14" s="113" t="s">
        <v>2266</v>
      </c>
      <c r="BXU14" s="113" t="s">
        <v>2267</v>
      </c>
      <c r="BXV14" s="113" t="s">
        <v>2268</v>
      </c>
      <c r="BXW14" s="113" t="s">
        <v>2269</v>
      </c>
      <c r="BXX14" s="113" t="s">
        <v>2270</v>
      </c>
      <c r="BXY14" s="113" t="s">
        <v>2271</v>
      </c>
      <c r="BXZ14" s="113" t="s">
        <v>2272</v>
      </c>
      <c r="BYA14" s="113" t="s">
        <v>2273</v>
      </c>
      <c r="BYB14" s="113" t="s">
        <v>2274</v>
      </c>
      <c r="BYC14" s="113" t="s">
        <v>2275</v>
      </c>
      <c r="BYD14" s="113" t="s">
        <v>2276</v>
      </c>
      <c r="BYE14" s="113" t="s">
        <v>2277</v>
      </c>
      <c r="BYF14" s="113" t="s">
        <v>2278</v>
      </c>
      <c r="BYG14" s="113" t="s">
        <v>2279</v>
      </c>
      <c r="BYH14" s="113" t="s">
        <v>2280</v>
      </c>
      <c r="BYI14" s="113" t="s">
        <v>2281</v>
      </c>
      <c r="BYJ14" s="113" t="s">
        <v>2282</v>
      </c>
      <c r="BYK14" s="113" t="s">
        <v>2283</v>
      </c>
      <c r="BYL14" s="113" t="s">
        <v>2284</v>
      </c>
      <c r="BYM14" s="113" t="s">
        <v>2285</v>
      </c>
      <c r="BYN14" s="113" t="s">
        <v>2286</v>
      </c>
      <c r="BYO14" s="113" t="s">
        <v>2287</v>
      </c>
      <c r="BYP14" s="113" t="s">
        <v>2288</v>
      </c>
      <c r="BYQ14" s="113" t="s">
        <v>2289</v>
      </c>
      <c r="BYR14" s="113" t="s">
        <v>2290</v>
      </c>
      <c r="BYS14" s="113" t="s">
        <v>2291</v>
      </c>
      <c r="BYT14" s="113" t="s">
        <v>2292</v>
      </c>
      <c r="BYU14" s="113" t="s">
        <v>2293</v>
      </c>
      <c r="BYV14" s="113" t="s">
        <v>2294</v>
      </c>
      <c r="BYW14" s="113" t="s">
        <v>2295</v>
      </c>
      <c r="BYX14" s="113" t="s">
        <v>2296</v>
      </c>
      <c r="BYY14" s="113" t="s">
        <v>2297</v>
      </c>
      <c r="BYZ14" s="113" t="s">
        <v>2298</v>
      </c>
      <c r="BZA14" s="113" t="s">
        <v>2299</v>
      </c>
      <c r="BZB14" s="113" t="s">
        <v>2300</v>
      </c>
      <c r="BZC14" s="113" t="s">
        <v>2301</v>
      </c>
      <c r="BZD14" s="113" t="s">
        <v>2302</v>
      </c>
      <c r="BZE14" s="113" t="s">
        <v>2303</v>
      </c>
      <c r="BZF14" s="113" t="s">
        <v>2304</v>
      </c>
      <c r="BZG14" s="113" t="s">
        <v>2305</v>
      </c>
      <c r="BZH14" s="113" t="s">
        <v>2306</v>
      </c>
      <c r="BZI14" s="113" t="s">
        <v>2307</v>
      </c>
      <c r="BZJ14" s="113" t="s">
        <v>2308</v>
      </c>
      <c r="BZK14" s="113" t="s">
        <v>2309</v>
      </c>
      <c r="BZL14" s="113" t="s">
        <v>2310</v>
      </c>
      <c r="BZM14" s="113" t="s">
        <v>2311</v>
      </c>
      <c r="BZN14" s="113" t="s">
        <v>2312</v>
      </c>
      <c r="BZO14" s="113" t="s">
        <v>2313</v>
      </c>
      <c r="BZP14" s="113" t="s">
        <v>2314</v>
      </c>
      <c r="BZQ14" s="113" t="s">
        <v>2315</v>
      </c>
      <c r="BZR14" s="113" t="s">
        <v>2316</v>
      </c>
      <c r="BZS14" s="113" t="s">
        <v>2317</v>
      </c>
      <c r="BZT14" s="113" t="s">
        <v>2318</v>
      </c>
      <c r="BZU14" s="113" t="s">
        <v>2319</v>
      </c>
      <c r="BZV14" s="113" t="s">
        <v>2320</v>
      </c>
      <c r="BZW14" s="113" t="s">
        <v>2321</v>
      </c>
      <c r="BZX14" s="113" t="s">
        <v>2322</v>
      </c>
      <c r="BZY14" s="113" t="s">
        <v>2323</v>
      </c>
      <c r="BZZ14" s="113" t="s">
        <v>2324</v>
      </c>
      <c r="CAA14" s="113" t="s">
        <v>2325</v>
      </c>
      <c r="CAB14" s="113" t="s">
        <v>2326</v>
      </c>
      <c r="CAC14" s="113" t="s">
        <v>2327</v>
      </c>
      <c r="CAD14" s="113" t="s">
        <v>2328</v>
      </c>
      <c r="CAE14" s="113" t="s">
        <v>2329</v>
      </c>
      <c r="CAF14" s="113" t="s">
        <v>2330</v>
      </c>
      <c r="CAG14" s="113" t="s">
        <v>2331</v>
      </c>
      <c r="CAH14" s="113" t="s">
        <v>2332</v>
      </c>
      <c r="CAI14" s="113" t="s">
        <v>2333</v>
      </c>
      <c r="CAJ14" s="113" t="s">
        <v>2334</v>
      </c>
      <c r="CAK14" s="113" t="s">
        <v>2335</v>
      </c>
      <c r="CAL14" s="113" t="s">
        <v>2336</v>
      </c>
      <c r="CAM14" s="113" t="s">
        <v>2337</v>
      </c>
      <c r="CAN14" s="113" t="s">
        <v>2338</v>
      </c>
      <c r="CAO14" s="113" t="s">
        <v>2339</v>
      </c>
      <c r="CAP14" s="113" t="s">
        <v>2340</v>
      </c>
      <c r="CAQ14" s="113" t="s">
        <v>2341</v>
      </c>
      <c r="CAR14" s="113" t="s">
        <v>2342</v>
      </c>
      <c r="CAS14" s="113" t="s">
        <v>2343</v>
      </c>
      <c r="CAT14" s="113" t="s">
        <v>2344</v>
      </c>
      <c r="CAU14" s="113" t="s">
        <v>2345</v>
      </c>
      <c r="CAV14" s="113" t="s">
        <v>2346</v>
      </c>
      <c r="CAW14" s="113" t="s">
        <v>2347</v>
      </c>
      <c r="CAX14" s="113" t="s">
        <v>2348</v>
      </c>
      <c r="CAY14" s="113" t="s">
        <v>2349</v>
      </c>
      <c r="CAZ14" s="113" t="s">
        <v>2350</v>
      </c>
      <c r="CBA14" s="113" t="s">
        <v>2351</v>
      </c>
      <c r="CBB14" s="113" t="s">
        <v>2352</v>
      </c>
      <c r="CBC14" s="113" t="s">
        <v>2353</v>
      </c>
      <c r="CBD14" s="113" t="s">
        <v>2354</v>
      </c>
      <c r="CBE14" s="113" t="s">
        <v>2355</v>
      </c>
      <c r="CBF14" s="113" t="s">
        <v>2356</v>
      </c>
      <c r="CBG14" s="113" t="s">
        <v>2357</v>
      </c>
      <c r="CBH14" s="113" t="s">
        <v>2358</v>
      </c>
      <c r="CBI14" s="113" t="s">
        <v>2359</v>
      </c>
      <c r="CBJ14" s="113" t="s">
        <v>2360</v>
      </c>
      <c r="CBK14" s="113" t="s">
        <v>2361</v>
      </c>
      <c r="CBL14" s="113" t="s">
        <v>2362</v>
      </c>
      <c r="CBM14" s="113" t="s">
        <v>2363</v>
      </c>
      <c r="CBN14" s="113" t="s">
        <v>2364</v>
      </c>
      <c r="CBO14" s="113" t="s">
        <v>2365</v>
      </c>
      <c r="CBP14" s="113" t="s">
        <v>2366</v>
      </c>
      <c r="CBQ14" s="113" t="s">
        <v>2367</v>
      </c>
      <c r="CBR14" s="113" t="s">
        <v>2368</v>
      </c>
      <c r="CBS14" s="113" t="s">
        <v>2369</v>
      </c>
      <c r="CBT14" s="113" t="s">
        <v>2370</v>
      </c>
      <c r="CBU14" s="113" t="s">
        <v>2371</v>
      </c>
      <c r="CBV14" s="113" t="s">
        <v>2372</v>
      </c>
      <c r="CBW14" s="113" t="s">
        <v>2373</v>
      </c>
      <c r="CBX14" s="113" t="s">
        <v>2374</v>
      </c>
      <c r="CBY14" s="113" t="s">
        <v>2375</v>
      </c>
      <c r="CBZ14" s="113" t="s">
        <v>2376</v>
      </c>
      <c r="CCA14" s="113" t="s">
        <v>2377</v>
      </c>
      <c r="CCB14" s="113" t="s">
        <v>2378</v>
      </c>
      <c r="CCC14" s="113" t="s">
        <v>2379</v>
      </c>
      <c r="CCD14" s="113" t="s">
        <v>2380</v>
      </c>
      <c r="CCE14" s="113" t="s">
        <v>2381</v>
      </c>
      <c r="CCF14" s="113" t="s">
        <v>2382</v>
      </c>
      <c r="CCG14" s="113" t="s">
        <v>2383</v>
      </c>
      <c r="CCH14" s="113" t="s">
        <v>2384</v>
      </c>
      <c r="CCI14" s="113" t="s">
        <v>2385</v>
      </c>
      <c r="CCJ14" s="113" t="s">
        <v>2386</v>
      </c>
      <c r="CCK14" s="113" t="s">
        <v>2387</v>
      </c>
      <c r="CCL14" s="113" t="s">
        <v>2388</v>
      </c>
      <c r="CCM14" s="113" t="s">
        <v>2389</v>
      </c>
      <c r="CCN14" s="113" t="s">
        <v>2390</v>
      </c>
      <c r="CCO14" s="113" t="s">
        <v>2391</v>
      </c>
      <c r="CCP14" s="113" t="s">
        <v>2392</v>
      </c>
      <c r="CCQ14" s="113" t="s">
        <v>2393</v>
      </c>
      <c r="CCR14" s="113" t="s">
        <v>2394</v>
      </c>
      <c r="CCS14" s="113" t="s">
        <v>2395</v>
      </c>
      <c r="CCT14" s="113" t="s">
        <v>2396</v>
      </c>
      <c r="CCU14" s="113" t="s">
        <v>2397</v>
      </c>
      <c r="CCV14" s="113" t="s">
        <v>2398</v>
      </c>
      <c r="CCW14" s="113" t="s">
        <v>2399</v>
      </c>
      <c r="CCX14" s="113" t="s">
        <v>2400</v>
      </c>
      <c r="CCY14" s="113" t="s">
        <v>2401</v>
      </c>
      <c r="CCZ14" s="113" t="s">
        <v>2402</v>
      </c>
      <c r="CDA14" s="113" t="s">
        <v>2403</v>
      </c>
      <c r="CDB14" s="113" t="s">
        <v>2404</v>
      </c>
      <c r="CDC14" s="113" t="s">
        <v>2405</v>
      </c>
      <c r="CDD14" s="113" t="s">
        <v>2406</v>
      </c>
      <c r="CDE14" s="113" t="s">
        <v>2407</v>
      </c>
      <c r="CDF14" s="113" t="s">
        <v>2408</v>
      </c>
      <c r="CDG14" s="113" t="s">
        <v>2409</v>
      </c>
      <c r="CDH14" s="113" t="s">
        <v>2410</v>
      </c>
      <c r="CDI14" s="113" t="s">
        <v>2411</v>
      </c>
      <c r="CDJ14" s="113" t="s">
        <v>2412</v>
      </c>
      <c r="CDK14" s="113" t="s">
        <v>2413</v>
      </c>
      <c r="CDL14" s="113" t="s">
        <v>2414</v>
      </c>
      <c r="CDM14" s="113" t="s">
        <v>2415</v>
      </c>
      <c r="CDN14" s="113" t="s">
        <v>2416</v>
      </c>
      <c r="CDO14" s="113" t="s">
        <v>2417</v>
      </c>
      <c r="CDP14" s="113" t="s">
        <v>2418</v>
      </c>
      <c r="CDQ14" s="113" t="s">
        <v>2419</v>
      </c>
      <c r="CDR14" s="113" t="s">
        <v>2420</v>
      </c>
      <c r="CDS14" s="113" t="s">
        <v>2421</v>
      </c>
      <c r="CDT14" s="113" t="s">
        <v>2422</v>
      </c>
      <c r="CDU14" s="113" t="s">
        <v>2423</v>
      </c>
      <c r="CDV14" s="113" t="s">
        <v>2424</v>
      </c>
      <c r="CDW14" s="113" t="s">
        <v>2425</v>
      </c>
      <c r="CDX14" s="113" t="s">
        <v>2426</v>
      </c>
      <c r="CDY14" s="113" t="s">
        <v>2427</v>
      </c>
      <c r="CDZ14" s="113" t="s">
        <v>2428</v>
      </c>
      <c r="CEA14" s="113" t="s">
        <v>2429</v>
      </c>
      <c r="CEB14" s="113" t="s">
        <v>2430</v>
      </c>
      <c r="CEC14" s="113" t="s">
        <v>2431</v>
      </c>
      <c r="CED14" s="113" t="s">
        <v>2432</v>
      </c>
      <c r="CEE14" s="113" t="s">
        <v>2433</v>
      </c>
      <c r="CEF14" s="113" t="s">
        <v>2434</v>
      </c>
      <c r="CEG14" s="113" t="s">
        <v>2435</v>
      </c>
      <c r="CEH14" s="113" t="s">
        <v>2436</v>
      </c>
      <c r="CEI14" s="113" t="s">
        <v>2437</v>
      </c>
      <c r="CEJ14" s="113" t="s">
        <v>2438</v>
      </c>
      <c r="CEK14" s="113" t="s">
        <v>2439</v>
      </c>
      <c r="CEL14" s="113" t="s">
        <v>2440</v>
      </c>
      <c r="CEM14" s="113" t="s">
        <v>2441</v>
      </c>
      <c r="CEN14" s="113" t="s">
        <v>2442</v>
      </c>
      <c r="CEO14" s="113" t="s">
        <v>2443</v>
      </c>
      <c r="CEP14" s="113" t="s">
        <v>2444</v>
      </c>
      <c r="CEQ14" s="113" t="s">
        <v>2445</v>
      </c>
      <c r="CER14" s="113" t="s">
        <v>2446</v>
      </c>
      <c r="CES14" s="113" t="s">
        <v>2447</v>
      </c>
      <c r="CET14" s="113" t="s">
        <v>2448</v>
      </c>
      <c r="CEU14" s="113" t="s">
        <v>2449</v>
      </c>
      <c r="CEV14" s="113" t="s">
        <v>2450</v>
      </c>
      <c r="CEW14" s="113" t="s">
        <v>2451</v>
      </c>
      <c r="CEX14" s="113" t="s">
        <v>2452</v>
      </c>
      <c r="CEY14" s="113" t="s">
        <v>2453</v>
      </c>
      <c r="CEZ14" s="113" t="s">
        <v>2454</v>
      </c>
      <c r="CFA14" s="113" t="s">
        <v>2455</v>
      </c>
      <c r="CFB14" s="113" t="s">
        <v>2456</v>
      </c>
      <c r="CFC14" s="113" t="s">
        <v>2457</v>
      </c>
      <c r="CFD14" s="113" t="s">
        <v>2458</v>
      </c>
      <c r="CFE14" s="113" t="s">
        <v>2459</v>
      </c>
      <c r="CFF14" s="113" t="s">
        <v>2460</v>
      </c>
      <c r="CFG14" s="113" t="s">
        <v>2461</v>
      </c>
      <c r="CFH14" s="113" t="s">
        <v>2462</v>
      </c>
      <c r="CFI14" s="113" t="s">
        <v>2463</v>
      </c>
      <c r="CFJ14" s="113" t="s">
        <v>2464</v>
      </c>
      <c r="CFK14" s="113" t="s">
        <v>2465</v>
      </c>
      <c r="CFL14" s="113" t="s">
        <v>2466</v>
      </c>
      <c r="CFM14" s="113" t="s">
        <v>2467</v>
      </c>
      <c r="CFN14" s="113" t="s">
        <v>2468</v>
      </c>
      <c r="CFO14" s="113" t="s">
        <v>2469</v>
      </c>
      <c r="CFP14" s="113" t="s">
        <v>2470</v>
      </c>
      <c r="CFQ14" s="113" t="s">
        <v>2471</v>
      </c>
      <c r="CFR14" s="113" t="s">
        <v>2472</v>
      </c>
      <c r="CFS14" s="113" t="s">
        <v>2473</v>
      </c>
      <c r="CFT14" s="113" t="s">
        <v>2474</v>
      </c>
      <c r="CFU14" s="113" t="s">
        <v>2475</v>
      </c>
      <c r="CFV14" s="113" t="s">
        <v>2476</v>
      </c>
      <c r="CFW14" s="113" t="s">
        <v>2477</v>
      </c>
      <c r="CFX14" s="113" t="s">
        <v>2478</v>
      </c>
      <c r="CFY14" s="113" t="s">
        <v>2479</v>
      </c>
      <c r="CFZ14" s="113" t="s">
        <v>2480</v>
      </c>
      <c r="CGA14" s="113" t="s">
        <v>2481</v>
      </c>
      <c r="CGB14" s="113" t="s">
        <v>2482</v>
      </c>
      <c r="CGC14" s="113" t="s">
        <v>2483</v>
      </c>
      <c r="CGD14" s="113" t="s">
        <v>2484</v>
      </c>
      <c r="CGE14" s="113" t="s">
        <v>2485</v>
      </c>
      <c r="CGF14" s="113" t="s">
        <v>2486</v>
      </c>
      <c r="CGG14" s="113" t="s">
        <v>2487</v>
      </c>
      <c r="CGH14" s="113" t="s">
        <v>2488</v>
      </c>
      <c r="CGI14" s="113" t="s">
        <v>2489</v>
      </c>
      <c r="CGJ14" s="113" t="s">
        <v>2490</v>
      </c>
      <c r="CGK14" s="113" t="s">
        <v>2491</v>
      </c>
      <c r="CGL14" s="113" t="s">
        <v>2492</v>
      </c>
      <c r="CGM14" s="113" t="s">
        <v>2493</v>
      </c>
      <c r="CGN14" s="113" t="s">
        <v>2494</v>
      </c>
      <c r="CGO14" s="113" t="s">
        <v>2495</v>
      </c>
      <c r="CGP14" s="113" t="s">
        <v>2496</v>
      </c>
      <c r="CGQ14" s="113" t="s">
        <v>2497</v>
      </c>
      <c r="CGR14" s="113" t="s">
        <v>2498</v>
      </c>
      <c r="CGS14" s="113" t="s">
        <v>2499</v>
      </c>
      <c r="CGT14" s="113" t="s">
        <v>2500</v>
      </c>
      <c r="CGU14" s="113" t="s">
        <v>2501</v>
      </c>
      <c r="CGV14" s="113" t="s">
        <v>2502</v>
      </c>
      <c r="CGW14" s="113" t="s">
        <v>2503</v>
      </c>
      <c r="CGX14" s="113" t="s">
        <v>2504</v>
      </c>
      <c r="CGY14" s="113" t="s">
        <v>2505</v>
      </c>
      <c r="CGZ14" s="113" t="s">
        <v>2506</v>
      </c>
      <c r="CHA14" s="113" t="s">
        <v>2507</v>
      </c>
      <c r="CHB14" s="113" t="s">
        <v>2508</v>
      </c>
      <c r="CHC14" s="113" t="s">
        <v>2509</v>
      </c>
      <c r="CHD14" s="113" t="s">
        <v>2510</v>
      </c>
      <c r="CHE14" s="113" t="s">
        <v>2511</v>
      </c>
      <c r="CHF14" s="113" t="s">
        <v>2512</v>
      </c>
      <c r="CHG14" s="113" t="s">
        <v>2513</v>
      </c>
      <c r="CHH14" s="113" t="s">
        <v>2514</v>
      </c>
      <c r="CHI14" s="113" t="s">
        <v>2515</v>
      </c>
      <c r="CHJ14" s="113" t="s">
        <v>2516</v>
      </c>
      <c r="CHK14" s="113" t="s">
        <v>2517</v>
      </c>
      <c r="CHL14" s="113" t="s">
        <v>2518</v>
      </c>
      <c r="CHM14" s="113" t="s">
        <v>2519</v>
      </c>
      <c r="CHN14" s="113" t="s">
        <v>2520</v>
      </c>
      <c r="CHO14" s="113" t="s">
        <v>2521</v>
      </c>
      <c r="CHP14" s="113" t="s">
        <v>2522</v>
      </c>
      <c r="CHQ14" s="113" t="s">
        <v>2523</v>
      </c>
      <c r="CHR14" s="113" t="s">
        <v>2524</v>
      </c>
      <c r="CHS14" s="113" t="s">
        <v>2525</v>
      </c>
      <c r="CHT14" s="113" t="s">
        <v>2526</v>
      </c>
      <c r="CHU14" s="113" t="s">
        <v>2527</v>
      </c>
      <c r="CHV14" s="113" t="s">
        <v>2528</v>
      </c>
      <c r="CHW14" s="113" t="s">
        <v>2529</v>
      </c>
      <c r="CHX14" s="113" t="s">
        <v>2530</v>
      </c>
      <c r="CHY14" s="113" t="s">
        <v>2531</v>
      </c>
      <c r="CHZ14" s="113" t="s">
        <v>2532</v>
      </c>
      <c r="CIA14" s="113" t="s">
        <v>2533</v>
      </c>
      <c r="CIB14" s="113" t="s">
        <v>2534</v>
      </c>
      <c r="CIC14" s="113" t="s">
        <v>2535</v>
      </c>
      <c r="CID14" s="113" t="s">
        <v>2536</v>
      </c>
      <c r="CIE14" s="113" t="s">
        <v>2537</v>
      </c>
      <c r="CIF14" s="113" t="s">
        <v>2538</v>
      </c>
      <c r="CIG14" s="113" t="s">
        <v>2539</v>
      </c>
      <c r="CIH14" s="113" t="s">
        <v>2540</v>
      </c>
      <c r="CII14" s="113" t="s">
        <v>2541</v>
      </c>
      <c r="CIJ14" s="113" t="s">
        <v>2542</v>
      </c>
      <c r="CIK14" s="113" t="s">
        <v>2543</v>
      </c>
      <c r="CIL14" s="113" t="s">
        <v>2544</v>
      </c>
      <c r="CIM14" s="113" t="s">
        <v>2545</v>
      </c>
      <c r="CIN14" s="113" t="s">
        <v>2546</v>
      </c>
      <c r="CIO14" s="113" t="s">
        <v>2547</v>
      </c>
      <c r="CIP14" s="113" t="s">
        <v>2548</v>
      </c>
      <c r="CIQ14" s="113" t="s">
        <v>2549</v>
      </c>
      <c r="CIR14" s="113" t="s">
        <v>2550</v>
      </c>
      <c r="CIS14" s="113" t="s">
        <v>2551</v>
      </c>
      <c r="CIT14" s="113" t="s">
        <v>2552</v>
      </c>
      <c r="CIU14" s="113" t="s">
        <v>2553</v>
      </c>
      <c r="CIV14" s="113" t="s">
        <v>2554</v>
      </c>
      <c r="CIW14" s="113" t="s">
        <v>2555</v>
      </c>
      <c r="CIX14" s="113" t="s">
        <v>2556</v>
      </c>
      <c r="CIY14" s="113" t="s">
        <v>2557</v>
      </c>
      <c r="CIZ14" s="113" t="s">
        <v>2558</v>
      </c>
      <c r="CJA14" s="113" t="s">
        <v>2559</v>
      </c>
      <c r="CJB14" s="113" t="s">
        <v>2560</v>
      </c>
      <c r="CJC14" s="113" t="s">
        <v>2561</v>
      </c>
      <c r="CJD14" s="113" t="s">
        <v>2562</v>
      </c>
      <c r="CJE14" s="113" t="s">
        <v>2563</v>
      </c>
      <c r="CJF14" s="113" t="s">
        <v>2564</v>
      </c>
      <c r="CJG14" s="113" t="s">
        <v>2565</v>
      </c>
      <c r="CJH14" s="113" t="s">
        <v>2566</v>
      </c>
      <c r="CJI14" s="113" t="s">
        <v>2567</v>
      </c>
      <c r="CJJ14" s="113" t="s">
        <v>2568</v>
      </c>
      <c r="CJK14" s="113" t="s">
        <v>2569</v>
      </c>
      <c r="CJL14" s="113" t="s">
        <v>2570</v>
      </c>
      <c r="CJM14" s="113" t="s">
        <v>2571</v>
      </c>
      <c r="CJN14" s="113" t="s">
        <v>2572</v>
      </c>
      <c r="CJO14" s="113" t="s">
        <v>2573</v>
      </c>
      <c r="CJP14" s="113" t="s">
        <v>2574</v>
      </c>
      <c r="CJQ14" s="113" t="s">
        <v>2575</v>
      </c>
      <c r="CJR14" s="113" t="s">
        <v>2576</v>
      </c>
      <c r="CJS14" s="113" t="s">
        <v>2577</v>
      </c>
      <c r="CJT14" s="113" t="s">
        <v>2578</v>
      </c>
      <c r="CJU14" s="113" t="s">
        <v>2579</v>
      </c>
      <c r="CJV14" s="113" t="s">
        <v>2580</v>
      </c>
      <c r="CJW14" s="113" t="s">
        <v>2581</v>
      </c>
      <c r="CJX14" s="113" t="s">
        <v>2582</v>
      </c>
      <c r="CJY14" s="113" t="s">
        <v>2583</v>
      </c>
      <c r="CJZ14" s="113" t="s">
        <v>2584</v>
      </c>
      <c r="CKA14" s="113" t="s">
        <v>2585</v>
      </c>
      <c r="CKB14" s="113" t="s">
        <v>2586</v>
      </c>
      <c r="CKC14" s="113" t="s">
        <v>2587</v>
      </c>
      <c r="CKD14" s="113" t="s">
        <v>2588</v>
      </c>
      <c r="CKE14" s="113" t="s">
        <v>2589</v>
      </c>
      <c r="CKF14" s="113" t="s">
        <v>2590</v>
      </c>
      <c r="CKG14" s="113" t="s">
        <v>2591</v>
      </c>
      <c r="CKH14" s="113" t="s">
        <v>2592</v>
      </c>
      <c r="CKI14" s="113" t="s">
        <v>2593</v>
      </c>
      <c r="CKJ14" s="113" t="s">
        <v>2594</v>
      </c>
      <c r="CKK14" s="113" t="s">
        <v>2595</v>
      </c>
      <c r="CKL14" s="113" t="s">
        <v>2596</v>
      </c>
      <c r="CKM14" s="113" t="s">
        <v>2597</v>
      </c>
      <c r="CKN14" s="113" t="s">
        <v>2598</v>
      </c>
      <c r="CKO14" s="113" t="s">
        <v>2599</v>
      </c>
      <c r="CKP14" s="113" t="s">
        <v>2600</v>
      </c>
      <c r="CKQ14" s="113" t="s">
        <v>2601</v>
      </c>
      <c r="CKR14" s="113" t="s">
        <v>2602</v>
      </c>
      <c r="CKS14" s="113" t="s">
        <v>2603</v>
      </c>
      <c r="CKT14" s="113" t="s">
        <v>2604</v>
      </c>
      <c r="CKU14" s="113" t="s">
        <v>2605</v>
      </c>
      <c r="CKV14" s="113" t="s">
        <v>2606</v>
      </c>
      <c r="CKW14" s="113" t="s">
        <v>2607</v>
      </c>
      <c r="CKX14" s="113" t="s">
        <v>2608</v>
      </c>
      <c r="CKY14" s="113" t="s">
        <v>2609</v>
      </c>
      <c r="CKZ14" s="113" t="s">
        <v>2610</v>
      </c>
      <c r="CLA14" s="113" t="s">
        <v>2611</v>
      </c>
      <c r="CLB14" s="113" t="s">
        <v>2612</v>
      </c>
      <c r="CLC14" s="113" t="s">
        <v>2613</v>
      </c>
      <c r="CLD14" s="113" t="s">
        <v>2614</v>
      </c>
      <c r="CLE14" s="113" t="s">
        <v>2615</v>
      </c>
      <c r="CLF14" s="113" t="s">
        <v>2616</v>
      </c>
      <c r="CLG14" s="113" t="s">
        <v>2617</v>
      </c>
      <c r="CLH14" s="113" t="s">
        <v>2618</v>
      </c>
      <c r="CLI14" s="113" t="s">
        <v>2619</v>
      </c>
      <c r="CLJ14" s="113" t="s">
        <v>2620</v>
      </c>
      <c r="CLK14" s="113" t="s">
        <v>2621</v>
      </c>
      <c r="CLL14" s="113" t="s">
        <v>2622</v>
      </c>
      <c r="CLM14" s="113" t="s">
        <v>2623</v>
      </c>
      <c r="CLN14" s="113" t="s">
        <v>2624</v>
      </c>
      <c r="CLO14" s="113" t="s">
        <v>2625</v>
      </c>
      <c r="CLP14" s="113" t="s">
        <v>2626</v>
      </c>
      <c r="CLQ14" s="113" t="s">
        <v>2627</v>
      </c>
      <c r="CLR14" s="113" t="s">
        <v>2628</v>
      </c>
      <c r="CLS14" s="113" t="s">
        <v>2629</v>
      </c>
      <c r="CLT14" s="113" t="s">
        <v>2630</v>
      </c>
      <c r="CLU14" s="113" t="s">
        <v>2631</v>
      </c>
      <c r="CLV14" s="113" t="s">
        <v>2632</v>
      </c>
      <c r="CLW14" s="113" t="s">
        <v>2633</v>
      </c>
      <c r="CLX14" s="113" t="s">
        <v>2634</v>
      </c>
      <c r="CLY14" s="113" t="s">
        <v>2635</v>
      </c>
      <c r="CLZ14" s="113" t="s">
        <v>2636</v>
      </c>
      <c r="CMA14" s="113" t="s">
        <v>2637</v>
      </c>
      <c r="CMB14" s="113" t="s">
        <v>2638</v>
      </c>
      <c r="CMC14" s="113" t="s">
        <v>2639</v>
      </c>
      <c r="CMD14" s="113" t="s">
        <v>2640</v>
      </c>
      <c r="CME14" s="113" t="s">
        <v>2641</v>
      </c>
      <c r="CMF14" s="113" t="s">
        <v>2642</v>
      </c>
      <c r="CMG14" s="113" t="s">
        <v>2643</v>
      </c>
      <c r="CMH14" s="113" t="s">
        <v>2644</v>
      </c>
      <c r="CMI14" s="113" t="s">
        <v>2645</v>
      </c>
      <c r="CMJ14" s="113" t="s">
        <v>2646</v>
      </c>
      <c r="CMK14" s="113" t="s">
        <v>2647</v>
      </c>
      <c r="CML14" s="113" t="s">
        <v>2648</v>
      </c>
      <c r="CMM14" s="113" t="s">
        <v>2649</v>
      </c>
      <c r="CMN14" s="113" t="s">
        <v>2650</v>
      </c>
      <c r="CMO14" s="113" t="s">
        <v>2651</v>
      </c>
      <c r="CMP14" s="113" t="s">
        <v>2652</v>
      </c>
      <c r="CMQ14" s="113" t="s">
        <v>2653</v>
      </c>
      <c r="CMR14" s="113" t="s">
        <v>2654</v>
      </c>
      <c r="CMS14" s="113" t="s">
        <v>2655</v>
      </c>
      <c r="CMT14" s="113" t="s">
        <v>2656</v>
      </c>
      <c r="CMU14" s="113" t="s">
        <v>2657</v>
      </c>
      <c r="CMV14" s="113" t="s">
        <v>2658</v>
      </c>
      <c r="CMW14" s="113" t="s">
        <v>2659</v>
      </c>
      <c r="CMX14" s="113" t="s">
        <v>2660</v>
      </c>
      <c r="CMY14" s="113" t="s">
        <v>2661</v>
      </c>
      <c r="CMZ14" s="113" t="s">
        <v>2662</v>
      </c>
      <c r="CNA14" s="113" t="s">
        <v>2663</v>
      </c>
      <c r="CNB14" s="113" t="s">
        <v>2664</v>
      </c>
      <c r="CNC14" s="113" t="s">
        <v>2665</v>
      </c>
      <c r="CND14" s="113" t="s">
        <v>2666</v>
      </c>
      <c r="CNE14" s="113" t="s">
        <v>2667</v>
      </c>
      <c r="CNF14" s="113" t="s">
        <v>2668</v>
      </c>
      <c r="CNG14" s="113" t="s">
        <v>2669</v>
      </c>
      <c r="CNH14" s="113" t="s">
        <v>2670</v>
      </c>
      <c r="CNI14" s="113" t="s">
        <v>2671</v>
      </c>
      <c r="CNJ14" s="113" t="s">
        <v>2672</v>
      </c>
      <c r="CNK14" s="113" t="s">
        <v>2673</v>
      </c>
      <c r="CNL14" s="113" t="s">
        <v>2674</v>
      </c>
      <c r="CNM14" s="113" t="s">
        <v>2675</v>
      </c>
      <c r="CNN14" s="113" t="s">
        <v>2676</v>
      </c>
      <c r="CNO14" s="113" t="s">
        <v>2677</v>
      </c>
      <c r="CNP14" s="113" t="s">
        <v>2678</v>
      </c>
      <c r="CNQ14" s="113" t="s">
        <v>2679</v>
      </c>
      <c r="CNR14" s="113" t="s">
        <v>2680</v>
      </c>
      <c r="CNS14" s="113" t="s">
        <v>2681</v>
      </c>
      <c r="CNT14" s="113" t="s">
        <v>2682</v>
      </c>
      <c r="CNU14" s="113" t="s">
        <v>2683</v>
      </c>
      <c r="CNV14" s="113" t="s">
        <v>2684</v>
      </c>
      <c r="CNW14" s="113" t="s">
        <v>2685</v>
      </c>
      <c r="CNX14" s="113" t="s">
        <v>2686</v>
      </c>
      <c r="CNY14" s="113" t="s">
        <v>2687</v>
      </c>
      <c r="CNZ14" s="113" t="s">
        <v>2688</v>
      </c>
      <c r="COA14" s="113" t="s">
        <v>2689</v>
      </c>
      <c r="COB14" s="113" t="s">
        <v>2690</v>
      </c>
      <c r="COC14" s="113" t="s">
        <v>2691</v>
      </c>
      <c r="COD14" s="113" t="s">
        <v>2692</v>
      </c>
      <c r="COE14" s="113" t="s">
        <v>2693</v>
      </c>
      <c r="COF14" s="113" t="s">
        <v>2694</v>
      </c>
      <c r="COG14" s="113" t="s">
        <v>2695</v>
      </c>
      <c r="COH14" s="113" t="s">
        <v>2696</v>
      </c>
      <c r="COI14" s="113" t="s">
        <v>2697</v>
      </c>
      <c r="COJ14" s="113" t="s">
        <v>2698</v>
      </c>
      <c r="COK14" s="113" t="s">
        <v>2699</v>
      </c>
      <c r="COL14" s="113" t="s">
        <v>2700</v>
      </c>
      <c r="COM14" s="113" t="s">
        <v>2701</v>
      </c>
      <c r="CON14" s="113" t="s">
        <v>2702</v>
      </c>
      <c r="COO14" s="113" t="s">
        <v>2703</v>
      </c>
      <c r="COP14" s="113" t="s">
        <v>2704</v>
      </c>
      <c r="COQ14" s="113" t="s">
        <v>2705</v>
      </c>
      <c r="COR14" s="113" t="s">
        <v>2706</v>
      </c>
      <c r="COS14" s="113" t="s">
        <v>2707</v>
      </c>
      <c r="COT14" s="113" t="s">
        <v>2708</v>
      </c>
      <c r="COU14" s="113" t="s">
        <v>2709</v>
      </c>
      <c r="COV14" s="113" t="s">
        <v>2710</v>
      </c>
      <c r="COW14" s="113" t="s">
        <v>2711</v>
      </c>
      <c r="COX14" s="113" t="s">
        <v>2712</v>
      </c>
      <c r="COY14" s="113" t="s">
        <v>2713</v>
      </c>
      <c r="COZ14" s="113" t="s">
        <v>2714</v>
      </c>
      <c r="CPA14" s="113" t="s">
        <v>2715</v>
      </c>
      <c r="CPB14" s="113" t="s">
        <v>2716</v>
      </c>
      <c r="CPC14" s="113" t="s">
        <v>2717</v>
      </c>
      <c r="CPD14" s="113" t="s">
        <v>2718</v>
      </c>
      <c r="CPE14" s="113" t="s">
        <v>2719</v>
      </c>
      <c r="CPF14" s="113" t="s">
        <v>2720</v>
      </c>
      <c r="CPG14" s="113" t="s">
        <v>2721</v>
      </c>
      <c r="CPH14" s="113" t="s">
        <v>2722</v>
      </c>
      <c r="CPI14" s="113" t="s">
        <v>2723</v>
      </c>
      <c r="CPJ14" s="113" t="s">
        <v>2724</v>
      </c>
      <c r="CPK14" s="113" t="s">
        <v>2725</v>
      </c>
      <c r="CPL14" s="113" t="s">
        <v>2726</v>
      </c>
      <c r="CPM14" s="113" t="s">
        <v>2727</v>
      </c>
      <c r="CPN14" s="113" t="s">
        <v>2728</v>
      </c>
      <c r="CPO14" s="113" t="s">
        <v>2729</v>
      </c>
      <c r="CPP14" s="113" t="s">
        <v>2730</v>
      </c>
      <c r="CPQ14" s="113" t="s">
        <v>2731</v>
      </c>
      <c r="CPR14" s="113" t="s">
        <v>2732</v>
      </c>
      <c r="CPS14" s="113" t="s">
        <v>2733</v>
      </c>
      <c r="CPT14" s="113" t="s">
        <v>2734</v>
      </c>
      <c r="CPU14" s="113" t="s">
        <v>2735</v>
      </c>
      <c r="CPV14" s="113" t="s">
        <v>2736</v>
      </c>
      <c r="CPW14" s="113" t="s">
        <v>2737</v>
      </c>
      <c r="CPX14" s="113" t="s">
        <v>2738</v>
      </c>
      <c r="CPY14" s="113" t="s">
        <v>2739</v>
      </c>
      <c r="CPZ14" s="113" t="s">
        <v>2740</v>
      </c>
      <c r="CQA14" s="113" t="s">
        <v>2741</v>
      </c>
      <c r="CQB14" s="113" t="s">
        <v>2742</v>
      </c>
      <c r="CQC14" s="113" t="s">
        <v>2743</v>
      </c>
      <c r="CQD14" s="113" t="s">
        <v>2744</v>
      </c>
      <c r="CQE14" s="113" t="s">
        <v>2745</v>
      </c>
      <c r="CQF14" s="113" t="s">
        <v>2746</v>
      </c>
      <c r="CQG14" s="113" t="s">
        <v>2747</v>
      </c>
      <c r="CQH14" s="113" t="s">
        <v>2748</v>
      </c>
      <c r="CQI14" s="113" t="s">
        <v>2749</v>
      </c>
      <c r="CQJ14" s="113" t="s">
        <v>2750</v>
      </c>
      <c r="CQK14" s="113" t="s">
        <v>2751</v>
      </c>
      <c r="CQL14" s="113" t="s">
        <v>2752</v>
      </c>
      <c r="CQM14" s="113" t="s">
        <v>2753</v>
      </c>
      <c r="CQN14" s="113" t="s">
        <v>2754</v>
      </c>
      <c r="CQO14" s="113" t="s">
        <v>2755</v>
      </c>
      <c r="CQP14" s="113" t="s">
        <v>2756</v>
      </c>
      <c r="CQQ14" s="113" t="s">
        <v>2757</v>
      </c>
      <c r="CQR14" s="113" t="s">
        <v>2758</v>
      </c>
      <c r="CQS14" s="113" t="s">
        <v>2759</v>
      </c>
      <c r="CQT14" s="113" t="s">
        <v>2760</v>
      </c>
      <c r="CQU14" s="113" t="s">
        <v>2761</v>
      </c>
      <c r="CQV14" s="113" t="s">
        <v>2762</v>
      </c>
      <c r="CQW14" s="113" t="s">
        <v>2763</v>
      </c>
      <c r="CQX14" s="113" t="s">
        <v>2764</v>
      </c>
      <c r="CQY14" s="113" t="s">
        <v>2765</v>
      </c>
      <c r="CQZ14" s="113" t="s">
        <v>2766</v>
      </c>
      <c r="CRA14" s="113" t="s">
        <v>2767</v>
      </c>
      <c r="CRB14" s="113" t="s">
        <v>2768</v>
      </c>
      <c r="CRC14" s="113" t="s">
        <v>2769</v>
      </c>
      <c r="CRD14" s="113" t="s">
        <v>2770</v>
      </c>
      <c r="CRE14" s="113" t="s">
        <v>2771</v>
      </c>
      <c r="CRF14" s="113" t="s">
        <v>2772</v>
      </c>
      <c r="CRG14" s="113" t="s">
        <v>2773</v>
      </c>
      <c r="CRH14" s="113" t="s">
        <v>2774</v>
      </c>
      <c r="CRI14" s="113" t="s">
        <v>2775</v>
      </c>
      <c r="CRJ14" s="113" t="s">
        <v>2776</v>
      </c>
      <c r="CRK14" s="113" t="s">
        <v>2777</v>
      </c>
      <c r="CRL14" s="113" t="s">
        <v>2778</v>
      </c>
      <c r="CRM14" s="113" t="s">
        <v>2779</v>
      </c>
      <c r="CRN14" s="113" t="s">
        <v>2780</v>
      </c>
      <c r="CRO14" s="113" t="s">
        <v>2781</v>
      </c>
      <c r="CRP14" s="113" t="s">
        <v>2782</v>
      </c>
      <c r="CRQ14" s="113" t="s">
        <v>2783</v>
      </c>
      <c r="CRR14" s="113" t="s">
        <v>2784</v>
      </c>
      <c r="CRS14" s="113" t="s">
        <v>2785</v>
      </c>
      <c r="CRT14" s="113" t="s">
        <v>2786</v>
      </c>
      <c r="CRU14" s="113" t="s">
        <v>2787</v>
      </c>
      <c r="CRV14" s="113" t="s">
        <v>2788</v>
      </c>
      <c r="CRW14" s="113" t="s">
        <v>2789</v>
      </c>
      <c r="CRX14" s="113" t="s">
        <v>2790</v>
      </c>
      <c r="CRY14" s="113" t="s">
        <v>2791</v>
      </c>
      <c r="CRZ14" s="113" t="s">
        <v>2792</v>
      </c>
      <c r="CSA14" s="113" t="s">
        <v>2793</v>
      </c>
      <c r="CSB14" s="113" t="s">
        <v>2794</v>
      </c>
      <c r="CSC14" s="113" t="s">
        <v>2795</v>
      </c>
      <c r="CSD14" s="113" t="s">
        <v>2796</v>
      </c>
      <c r="CSE14" s="113" t="s">
        <v>2797</v>
      </c>
      <c r="CSF14" s="113" t="s">
        <v>2798</v>
      </c>
      <c r="CSG14" s="113" t="s">
        <v>2799</v>
      </c>
      <c r="CSH14" s="113" t="s">
        <v>2800</v>
      </c>
      <c r="CSI14" s="113" t="s">
        <v>2801</v>
      </c>
      <c r="CSJ14" s="113" t="s">
        <v>2802</v>
      </c>
      <c r="CSK14" s="113" t="s">
        <v>2803</v>
      </c>
      <c r="CSL14" s="113" t="s">
        <v>2804</v>
      </c>
      <c r="CSM14" s="113" t="s">
        <v>2805</v>
      </c>
      <c r="CSN14" s="113" t="s">
        <v>2806</v>
      </c>
      <c r="CSO14" s="113" t="s">
        <v>2807</v>
      </c>
      <c r="CSP14" s="113" t="s">
        <v>2808</v>
      </c>
      <c r="CSQ14" s="113" t="s">
        <v>2809</v>
      </c>
      <c r="CSR14" s="113" t="s">
        <v>2810</v>
      </c>
      <c r="CSS14" s="113" t="s">
        <v>2811</v>
      </c>
      <c r="CST14" s="113" t="s">
        <v>2812</v>
      </c>
      <c r="CSU14" s="113" t="s">
        <v>2813</v>
      </c>
      <c r="CSV14" s="113" t="s">
        <v>2814</v>
      </c>
      <c r="CSW14" s="113" t="s">
        <v>2815</v>
      </c>
      <c r="CSX14" s="113" t="s">
        <v>2816</v>
      </c>
      <c r="CSY14" s="113" t="s">
        <v>2817</v>
      </c>
      <c r="CSZ14" s="113" t="s">
        <v>2818</v>
      </c>
      <c r="CTA14" s="113" t="s">
        <v>2819</v>
      </c>
      <c r="CTB14" s="113" t="s">
        <v>2820</v>
      </c>
      <c r="CTC14" s="113" t="s">
        <v>2821</v>
      </c>
      <c r="CTD14" s="113" t="s">
        <v>2822</v>
      </c>
      <c r="CTE14" s="113" t="s">
        <v>2823</v>
      </c>
      <c r="CTF14" s="113" t="s">
        <v>2824</v>
      </c>
      <c r="CTG14" s="113" t="s">
        <v>2825</v>
      </c>
      <c r="CTH14" s="113" t="s">
        <v>2826</v>
      </c>
      <c r="CTI14" s="113" t="s">
        <v>2827</v>
      </c>
      <c r="CTJ14" s="113" t="s">
        <v>2828</v>
      </c>
      <c r="CTK14" s="113" t="s">
        <v>2829</v>
      </c>
      <c r="CTL14" s="113" t="s">
        <v>2830</v>
      </c>
      <c r="CTM14" s="113" t="s">
        <v>2831</v>
      </c>
      <c r="CTN14" s="113" t="s">
        <v>2832</v>
      </c>
      <c r="CTO14" s="113" t="s">
        <v>2833</v>
      </c>
      <c r="CTP14" s="113" t="s">
        <v>2834</v>
      </c>
      <c r="CTQ14" s="113" t="s">
        <v>2835</v>
      </c>
      <c r="CTR14" s="113" t="s">
        <v>2836</v>
      </c>
      <c r="CTS14" s="113" t="s">
        <v>2837</v>
      </c>
      <c r="CTT14" s="113" t="s">
        <v>2838</v>
      </c>
      <c r="CTU14" s="113" t="s">
        <v>2839</v>
      </c>
      <c r="CTV14" s="113" t="s">
        <v>2840</v>
      </c>
      <c r="CTW14" s="113" t="s">
        <v>2841</v>
      </c>
      <c r="CTX14" s="113" t="s">
        <v>2842</v>
      </c>
      <c r="CTY14" s="113" t="s">
        <v>2843</v>
      </c>
      <c r="CTZ14" s="113" t="s">
        <v>2844</v>
      </c>
      <c r="CUA14" s="113" t="s">
        <v>2845</v>
      </c>
      <c r="CUB14" s="113" t="s">
        <v>2846</v>
      </c>
      <c r="CUC14" s="113" t="s">
        <v>2847</v>
      </c>
      <c r="CUD14" s="113" t="s">
        <v>2848</v>
      </c>
      <c r="CUE14" s="113" t="s">
        <v>2849</v>
      </c>
      <c r="CUF14" s="113" t="s">
        <v>2850</v>
      </c>
      <c r="CUG14" s="113" t="s">
        <v>2851</v>
      </c>
      <c r="CUH14" s="113" t="s">
        <v>2852</v>
      </c>
      <c r="CUI14" s="113" t="s">
        <v>2853</v>
      </c>
      <c r="CUJ14" s="113" t="s">
        <v>2854</v>
      </c>
      <c r="CUK14" s="113" t="s">
        <v>2855</v>
      </c>
      <c r="CUL14" s="113" t="s">
        <v>2856</v>
      </c>
      <c r="CUM14" s="113" t="s">
        <v>2857</v>
      </c>
      <c r="CUN14" s="113" t="s">
        <v>2858</v>
      </c>
      <c r="CUO14" s="113" t="s">
        <v>2859</v>
      </c>
      <c r="CUP14" s="113" t="s">
        <v>2860</v>
      </c>
      <c r="CUQ14" s="113" t="s">
        <v>2861</v>
      </c>
      <c r="CUR14" s="113" t="s">
        <v>2862</v>
      </c>
      <c r="CUS14" s="113" t="s">
        <v>2863</v>
      </c>
      <c r="CUT14" s="113" t="s">
        <v>2864</v>
      </c>
      <c r="CUU14" s="113" t="s">
        <v>2865</v>
      </c>
      <c r="CUV14" s="113" t="s">
        <v>2866</v>
      </c>
      <c r="CUW14" s="113" t="s">
        <v>2867</v>
      </c>
      <c r="CUX14" s="113" t="s">
        <v>2868</v>
      </c>
      <c r="CUY14" s="113" t="s">
        <v>2869</v>
      </c>
      <c r="CUZ14" s="113" t="s">
        <v>2870</v>
      </c>
      <c r="CVA14" s="113" t="s">
        <v>2871</v>
      </c>
      <c r="CVB14" s="113" t="s">
        <v>2872</v>
      </c>
      <c r="CVC14" s="113" t="s">
        <v>2873</v>
      </c>
      <c r="CVD14" s="113" t="s">
        <v>2874</v>
      </c>
      <c r="CVE14" s="113" t="s">
        <v>2875</v>
      </c>
      <c r="CVF14" s="113" t="s">
        <v>2876</v>
      </c>
      <c r="CVG14" s="113" t="s">
        <v>2877</v>
      </c>
      <c r="CVH14" s="113" t="s">
        <v>2878</v>
      </c>
      <c r="CVI14" s="113" t="s">
        <v>2879</v>
      </c>
      <c r="CVJ14" s="113" t="s">
        <v>2880</v>
      </c>
      <c r="CVK14" s="113" t="s">
        <v>2881</v>
      </c>
      <c r="CVL14" s="113" t="s">
        <v>2882</v>
      </c>
      <c r="CVM14" s="113" t="s">
        <v>2883</v>
      </c>
      <c r="CVN14" s="113" t="s">
        <v>2884</v>
      </c>
      <c r="CVO14" s="113" t="s">
        <v>2885</v>
      </c>
      <c r="CVP14" s="113" t="s">
        <v>2886</v>
      </c>
      <c r="CVQ14" s="113" t="s">
        <v>2887</v>
      </c>
      <c r="CVR14" s="113" t="s">
        <v>2888</v>
      </c>
      <c r="CVS14" s="113" t="s">
        <v>2889</v>
      </c>
      <c r="CVT14" s="113" t="s">
        <v>2890</v>
      </c>
      <c r="CVU14" s="113" t="s">
        <v>2891</v>
      </c>
      <c r="CVV14" s="113" t="s">
        <v>2892</v>
      </c>
      <c r="CVW14" s="113" t="s">
        <v>2893</v>
      </c>
      <c r="CVX14" s="113" t="s">
        <v>2894</v>
      </c>
      <c r="CVY14" s="113" t="s">
        <v>2895</v>
      </c>
      <c r="CVZ14" s="113" t="s">
        <v>2896</v>
      </c>
      <c r="CWA14" s="113" t="s">
        <v>2897</v>
      </c>
      <c r="CWB14" s="113" t="s">
        <v>2898</v>
      </c>
      <c r="CWC14" s="113" t="s">
        <v>2899</v>
      </c>
      <c r="CWD14" s="113" t="s">
        <v>2900</v>
      </c>
      <c r="CWE14" s="113" t="s">
        <v>2901</v>
      </c>
      <c r="CWF14" s="113" t="s">
        <v>2902</v>
      </c>
      <c r="CWG14" s="113" t="s">
        <v>2903</v>
      </c>
      <c r="CWH14" s="113" t="s">
        <v>2904</v>
      </c>
      <c r="CWI14" s="113" t="s">
        <v>2905</v>
      </c>
      <c r="CWJ14" s="113" t="s">
        <v>2906</v>
      </c>
      <c r="CWK14" s="113" t="s">
        <v>2907</v>
      </c>
      <c r="CWL14" s="113" t="s">
        <v>2908</v>
      </c>
      <c r="CWM14" s="113" t="s">
        <v>2909</v>
      </c>
      <c r="CWN14" s="113" t="s">
        <v>2910</v>
      </c>
      <c r="CWO14" s="113" t="s">
        <v>2911</v>
      </c>
      <c r="CWP14" s="113" t="s">
        <v>2912</v>
      </c>
      <c r="CWQ14" s="113" t="s">
        <v>2913</v>
      </c>
      <c r="CWR14" s="113" t="s">
        <v>2914</v>
      </c>
      <c r="CWS14" s="113" t="s">
        <v>2915</v>
      </c>
      <c r="CWT14" s="113" t="s">
        <v>2916</v>
      </c>
      <c r="CWU14" s="113" t="s">
        <v>2917</v>
      </c>
      <c r="CWV14" s="113" t="s">
        <v>2918</v>
      </c>
      <c r="CWW14" s="113" t="s">
        <v>2919</v>
      </c>
      <c r="CWX14" s="113" t="s">
        <v>2920</v>
      </c>
      <c r="CWY14" s="113" t="s">
        <v>2921</v>
      </c>
      <c r="CWZ14" s="113" t="s">
        <v>2922</v>
      </c>
      <c r="CXA14" s="113" t="s">
        <v>2923</v>
      </c>
      <c r="CXB14" s="113" t="s">
        <v>2924</v>
      </c>
      <c r="CXC14" s="113" t="s">
        <v>2925</v>
      </c>
      <c r="CXD14" s="113" t="s">
        <v>2926</v>
      </c>
      <c r="CXE14" s="113" t="s">
        <v>2927</v>
      </c>
      <c r="CXF14" s="113" t="s">
        <v>2928</v>
      </c>
      <c r="CXG14" s="113" t="s">
        <v>2929</v>
      </c>
      <c r="CXH14" s="113" t="s">
        <v>2930</v>
      </c>
      <c r="CXI14" s="113" t="s">
        <v>2931</v>
      </c>
      <c r="CXJ14" s="113" t="s">
        <v>2932</v>
      </c>
      <c r="CXK14" s="113" t="s">
        <v>2933</v>
      </c>
      <c r="CXL14" s="113" t="s">
        <v>2934</v>
      </c>
      <c r="CXM14" s="113" t="s">
        <v>2935</v>
      </c>
      <c r="CXN14" s="113" t="s">
        <v>2936</v>
      </c>
      <c r="CXO14" s="113" t="s">
        <v>2937</v>
      </c>
      <c r="CXP14" s="113" t="s">
        <v>2938</v>
      </c>
      <c r="CXQ14" s="113" t="s">
        <v>2939</v>
      </c>
      <c r="CXR14" s="113" t="s">
        <v>2940</v>
      </c>
      <c r="CXS14" s="113" t="s">
        <v>2941</v>
      </c>
      <c r="CXT14" s="113" t="s">
        <v>2942</v>
      </c>
      <c r="CXU14" s="113" t="s">
        <v>2943</v>
      </c>
      <c r="CXV14" s="113" t="s">
        <v>2944</v>
      </c>
      <c r="CXW14" s="113" t="s">
        <v>2945</v>
      </c>
      <c r="CXX14" s="113" t="s">
        <v>2946</v>
      </c>
      <c r="CXY14" s="113" t="s">
        <v>2947</v>
      </c>
      <c r="CXZ14" s="113" t="s">
        <v>2948</v>
      </c>
      <c r="CYA14" s="113" t="s">
        <v>2949</v>
      </c>
      <c r="CYB14" s="113" t="s">
        <v>2950</v>
      </c>
      <c r="CYC14" s="113" t="s">
        <v>2951</v>
      </c>
      <c r="CYD14" s="113" t="s">
        <v>2952</v>
      </c>
      <c r="CYE14" s="113" t="s">
        <v>2953</v>
      </c>
      <c r="CYF14" s="113" t="s">
        <v>2954</v>
      </c>
      <c r="CYG14" s="113" t="s">
        <v>2955</v>
      </c>
      <c r="CYH14" s="113" t="s">
        <v>2956</v>
      </c>
      <c r="CYI14" s="113" t="s">
        <v>2957</v>
      </c>
      <c r="CYJ14" s="113" t="s">
        <v>2958</v>
      </c>
      <c r="CYK14" s="113" t="s">
        <v>2959</v>
      </c>
      <c r="CYL14" s="113" t="s">
        <v>2960</v>
      </c>
      <c r="CYM14" s="113" t="s">
        <v>2961</v>
      </c>
      <c r="CYN14" s="113" t="s">
        <v>2962</v>
      </c>
      <c r="CYO14" s="113" t="s">
        <v>2963</v>
      </c>
      <c r="CYP14" s="113" t="s">
        <v>2964</v>
      </c>
      <c r="CYQ14" s="113" t="s">
        <v>2965</v>
      </c>
      <c r="CYR14" s="113" t="s">
        <v>2966</v>
      </c>
      <c r="CYS14" s="113" t="s">
        <v>2967</v>
      </c>
      <c r="CYT14" s="113" t="s">
        <v>2968</v>
      </c>
      <c r="CYU14" s="113" t="s">
        <v>2969</v>
      </c>
      <c r="CYV14" s="113" t="s">
        <v>2970</v>
      </c>
      <c r="CYW14" s="113" t="s">
        <v>2971</v>
      </c>
      <c r="CYX14" s="113" t="s">
        <v>2972</v>
      </c>
      <c r="CYY14" s="113" t="s">
        <v>2973</v>
      </c>
      <c r="CYZ14" s="113" t="s">
        <v>2974</v>
      </c>
      <c r="CZA14" s="113" t="s">
        <v>2975</v>
      </c>
      <c r="CZB14" s="113" t="s">
        <v>2976</v>
      </c>
      <c r="CZC14" s="113" t="s">
        <v>2977</v>
      </c>
      <c r="CZD14" s="113" t="s">
        <v>2978</v>
      </c>
      <c r="CZE14" s="113" t="s">
        <v>2979</v>
      </c>
      <c r="CZF14" s="113" t="s">
        <v>2980</v>
      </c>
      <c r="CZG14" s="113" t="s">
        <v>2981</v>
      </c>
      <c r="CZH14" s="113" t="s">
        <v>2982</v>
      </c>
      <c r="CZI14" s="113" t="s">
        <v>2983</v>
      </c>
      <c r="CZJ14" s="113" t="s">
        <v>2984</v>
      </c>
      <c r="CZK14" s="113" t="s">
        <v>2985</v>
      </c>
      <c r="CZL14" s="113" t="s">
        <v>2986</v>
      </c>
      <c r="CZM14" s="113" t="s">
        <v>2987</v>
      </c>
      <c r="CZN14" s="113" t="s">
        <v>2988</v>
      </c>
      <c r="CZO14" s="113" t="s">
        <v>2989</v>
      </c>
      <c r="CZP14" s="113" t="s">
        <v>2990</v>
      </c>
      <c r="CZQ14" s="113" t="s">
        <v>2991</v>
      </c>
      <c r="CZR14" s="113" t="s">
        <v>2992</v>
      </c>
      <c r="CZS14" s="113" t="s">
        <v>2993</v>
      </c>
      <c r="CZT14" s="113" t="s">
        <v>2994</v>
      </c>
      <c r="CZU14" s="113" t="s">
        <v>2995</v>
      </c>
      <c r="CZV14" s="113" t="s">
        <v>2996</v>
      </c>
      <c r="CZW14" s="113" t="s">
        <v>2997</v>
      </c>
      <c r="CZX14" s="113" t="s">
        <v>2998</v>
      </c>
      <c r="CZY14" s="113" t="s">
        <v>2999</v>
      </c>
      <c r="CZZ14" s="113" t="s">
        <v>3000</v>
      </c>
      <c r="DAA14" s="113" t="s">
        <v>3001</v>
      </c>
      <c r="DAB14" s="113" t="s">
        <v>3002</v>
      </c>
      <c r="DAC14" s="113" t="s">
        <v>3003</v>
      </c>
      <c r="DAD14" s="113" t="s">
        <v>3004</v>
      </c>
      <c r="DAE14" s="113" t="s">
        <v>3005</v>
      </c>
      <c r="DAF14" s="113" t="s">
        <v>3006</v>
      </c>
      <c r="DAG14" s="113" t="s">
        <v>3007</v>
      </c>
      <c r="DAH14" s="113" t="s">
        <v>3008</v>
      </c>
      <c r="DAI14" s="113" t="s">
        <v>3009</v>
      </c>
      <c r="DAJ14" s="113" t="s">
        <v>3010</v>
      </c>
      <c r="DAK14" s="113" t="s">
        <v>3011</v>
      </c>
      <c r="DAL14" s="113" t="s">
        <v>3012</v>
      </c>
      <c r="DAM14" s="113" t="s">
        <v>3013</v>
      </c>
      <c r="DAN14" s="113" t="s">
        <v>3014</v>
      </c>
      <c r="DAO14" s="113" t="s">
        <v>3015</v>
      </c>
      <c r="DAP14" s="113" t="s">
        <v>3016</v>
      </c>
      <c r="DAQ14" s="113" t="s">
        <v>3017</v>
      </c>
      <c r="DAR14" s="113" t="s">
        <v>3018</v>
      </c>
      <c r="DAS14" s="113" t="s">
        <v>3019</v>
      </c>
      <c r="DAT14" s="113" t="s">
        <v>3020</v>
      </c>
      <c r="DAU14" s="113" t="s">
        <v>3021</v>
      </c>
      <c r="DAV14" s="113" t="s">
        <v>3022</v>
      </c>
      <c r="DAW14" s="113" t="s">
        <v>3023</v>
      </c>
      <c r="DAX14" s="113" t="s">
        <v>3024</v>
      </c>
      <c r="DAY14" s="113" t="s">
        <v>3025</v>
      </c>
      <c r="DAZ14" s="113" t="s">
        <v>3026</v>
      </c>
      <c r="DBA14" s="113" t="s">
        <v>3027</v>
      </c>
      <c r="DBB14" s="113" t="s">
        <v>3028</v>
      </c>
      <c r="DBC14" s="113" t="s">
        <v>3029</v>
      </c>
      <c r="DBD14" s="113" t="s">
        <v>3030</v>
      </c>
      <c r="DBE14" s="113" t="s">
        <v>3031</v>
      </c>
      <c r="DBF14" s="113" t="s">
        <v>3032</v>
      </c>
      <c r="DBG14" s="113" t="s">
        <v>3033</v>
      </c>
      <c r="DBH14" s="113" t="s">
        <v>3034</v>
      </c>
      <c r="DBI14" s="113" t="s">
        <v>3035</v>
      </c>
      <c r="DBJ14" s="113" t="s">
        <v>3036</v>
      </c>
      <c r="DBK14" s="113" t="s">
        <v>3037</v>
      </c>
      <c r="DBL14" s="113" t="s">
        <v>3038</v>
      </c>
      <c r="DBM14" s="113" t="s">
        <v>3039</v>
      </c>
      <c r="DBN14" s="113" t="s">
        <v>3040</v>
      </c>
      <c r="DBO14" s="113" t="s">
        <v>3041</v>
      </c>
      <c r="DBP14" s="113" t="s">
        <v>3042</v>
      </c>
      <c r="DBQ14" s="113" t="s">
        <v>3043</v>
      </c>
      <c r="DBR14" s="113" t="s">
        <v>3044</v>
      </c>
      <c r="DBS14" s="113" t="s">
        <v>3045</v>
      </c>
      <c r="DBT14" s="113" t="s">
        <v>3046</v>
      </c>
      <c r="DBU14" s="113" t="s">
        <v>3047</v>
      </c>
      <c r="DBV14" s="113" t="s">
        <v>3048</v>
      </c>
      <c r="DBW14" s="113" t="s">
        <v>3049</v>
      </c>
      <c r="DBX14" s="113" t="s">
        <v>3050</v>
      </c>
      <c r="DBY14" s="113" t="s">
        <v>3051</v>
      </c>
      <c r="DBZ14" s="113" t="s">
        <v>3052</v>
      </c>
      <c r="DCA14" s="113" t="s">
        <v>3053</v>
      </c>
      <c r="DCB14" s="113" t="s">
        <v>3054</v>
      </c>
      <c r="DCC14" s="113" t="s">
        <v>3055</v>
      </c>
      <c r="DCD14" s="113" t="s">
        <v>3056</v>
      </c>
      <c r="DCE14" s="113" t="s">
        <v>3057</v>
      </c>
      <c r="DCF14" s="113" t="s">
        <v>3058</v>
      </c>
      <c r="DCG14" s="113" t="s">
        <v>3059</v>
      </c>
      <c r="DCH14" s="113" t="s">
        <v>3060</v>
      </c>
      <c r="DCI14" s="113" t="s">
        <v>3061</v>
      </c>
      <c r="DCJ14" s="113" t="s">
        <v>3062</v>
      </c>
      <c r="DCK14" s="113" t="s">
        <v>3063</v>
      </c>
      <c r="DCL14" s="113" t="s">
        <v>3064</v>
      </c>
      <c r="DCM14" s="113" t="s">
        <v>3065</v>
      </c>
      <c r="DCN14" s="113" t="s">
        <v>3066</v>
      </c>
      <c r="DCO14" s="113" t="s">
        <v>3067</v>
      </c>
      <c r="DCP14" s="113" t="s">
        <v>3068</v>
      </c>
      <c r="DCQ14" s="113" t="s">
        <v>3069</v>
      </c>
      <c r="DCR14" s="113" t="s">
        <v>3070</v>
      </c>
      <c r="DCS14" s="113" t="s">
        <v>3071</v>
      </c>
      <c r="DCT14" s="113" t="s">
        <v>3072</v>
      </c>
      <c r="DCU14" s="113" t="s">
        <v>3073</v>
      </c>
      <c r="DCV14" s="113" t="s">
        <v>3074</v>
      </c>
      <c r="DCW14" s="113" t="s">
        <v>3075</v>
      </c>
      <c r="DCX14" s="113" t="s">
        <v>3076</v>
      </c>
      <c r="DCY14" s="113" t="s">
        <v>3077</v>
      </c>
      <c r="DCZ14" s="113" t="s">
        <v>3078</v>
      </c>
      <c r="DDA14" s="113" t="s">
        <v>3079</v>
      </c>
      <c r="DDB14" s="113" t="s">
        <v>3080</v>
      </c>
      <c r="DDC14" s="113" t="s">
        <v>3081</v>
      </c>
      <c r="DDD14" s="113" t="s">
        <v>3082</v>
      </c>
      <c r="DDE14" s="113" t="s">
        <v>3083</v>
      </c>
      <c r="DDF14" s="113" t="s">
        <v>3084</v>
      </c>
      <c r="DDG14" s="113" t="s">
        <v>3085</v>
      </c>
      <c r="DDH14" s="113" t="s">
        <v>3086</v>
      </c>
      <c r="DDI14" s="113" t="s">
        <v>3087</v>
      </c>
      <c r="DDJ14" s="113" t="s">
        <v>3088</v>
      </c>
      <c r="DDK14" s="113" t="s">
        <v>3089</v>
      </c>
      <c r="DDL14" s="113" t="s">
        <v>3090</v>
      </c>
      <c r="DDM14" s="113" t="s">
        <v>3091</v>
      </c>
      <c r="DDN14" s="113" t="s">
        <v>3092</v>
      </c>
      <c r="DDO14" s="113" t="s">
        <v>3093</v>
      </c>
      <c r="DDP14" s="113" t="s">
        <v>3094</v>
      </c>
      <c r="DDQ14" s="113" t="s">
        <v>3095</v>
      </c>
      <c r="DDR14" s="113" t="s">
        <v>3096</v>
      </c>
      <c r="DDS14" s="113" t="s">
        <v>3097</v>
      </c>
      <c r="DDT14" s="113" t="s">
        <v>3098</v>
      </c>
      <c r="DDU14" s="113" t="s">
        <v>3099</v>
      </c>
      <c r="DDV14" s="113" t="s">
        <v>3100</v>
      </c>
      <c r="DDW14" s="113" t="s">
        <v>3101</v>
      </c>
      <c r="DDX14" s="113" t="s">
        <v>3102</v>
      </c>
      <c r="DDY14" s="113" t="s">
        <v>3103</v>
      </c>
      <c r="DDZ14" s="113" t="s">
        <v>3104</v>
      </c>
      <c r="DEA14" s="113" t="s">
        <v>3105</v>
      </c>
      <c r="DEB14" s="113" t="s">
        <v>3106</v>
      </c>
      <c r="DEC14" s="113" t="s">
        <v>3107</v>
      </c>
      <c r="DED14" s="113" t="s">
        <v>3108</v>
      </c>
      <c r="DEE14" s="113" t="s">
        <v>3109</v>
      </c>
      <c r="DEF14" s="113" t="s">
        <v>3110</v>
      </c>
      <c r="DEG14" s="113" t="s">
        <v>3111</v>
      </c>
      <c r="DEH14" s="113" t="s">
        <v>3112</v>
      </c>
      <c r="DEI14" s="113" t="s">
        <v>3113</v>
      </c>
      <c r="DEJ14" s="113" t="s">
        <v>3114</v>
      </c>
      <c r="DEK14" s="113" t="s">
        <v>3115</v>
      </c>
      <c r="DEL14" s="113" t="s">
        <v>3116</v>
      </c>
      <c r="DEM14" s="113" t="s">
        <v>3117</v>
      </c>
      <c r="DEN14" s="113" t="s">
        <v>3118</v>
      </c>
      <c r="DEO14" s="113" t="s">
        <v>3119</v>
      </c>
      <c r="DEP14" s="113" t="s">
        <v>3120</v>
      </c>
      <c r="DEQ14" s="113" t="s">
        <v>3121</v>
      </c>
      <c r="DER14" s="113" t="s">
        <v>3122</v>
      </c>
      <c r="DES14" s="113" t="s">
        <v>3123</v>
      </c>
      <c r="DET14" s="113" t="s">
        <v>3124</v>
      </c>
      <c r="DEU14" s="113" t="s">
        <v>3125</v>
      </c>
      <c r="DEV14" s="113" t="s">
        <v>3126</v>
      </c>
      <c r="DEW14" s="113" t="s">
        <v>3127</v>
      </c>
      <c r="DEX14" s="113" t="s">
        <v>3128</v>
      </c>
      <c r="DEY14" s="113" t="s">
        <v>3129</v>
      </c>
      <c r="DEZ14" s="113" t="s">
        <v>3130</v>
      </c>
      <c r="DFA14" s="113" t="s">
        <v>3131</v>
      </c>
      <c r="DFB14" s="113" t="s">
        <v>3132</v>
      </c>
      <c r="DFC14" s="113" t="s">
        <v>3133</v>
      </c>
      <c r="DFD14" s="113" t="s">
        <v>3134</v>
      </c>
      <c r="DFE14" s="113" t="s">
        <v>3135</v>
      </c>
      <c r="DFF14" s="113" t="s">
        <v>3136</v>
      </c>
      <c r="DFG14" s="113" t="s">
        <v>3137</v>
      </c>
      <c r="DFH14" s="113" t="s">
        <v>3138</v>
      </c>
      <c r="DFI14" s="113" t="s">
        <v>3139</v>
      </c>
      <c r="DFJ14" s="113" t="s">
        <v>3140</v>
      </c>
      <c r="DFK14" s="113" t="s">
        <v>3141</v>
      </c>
      <c r="DFL14" s="113" t="s">
        <v>3142</v>
      </c>
      <c r="DFM14" s="113" t="s">
        <v>3143</v>
      </c>
      <c r="DFN14" s="113" t="s">
        <v>3144</v>
      </c>
      <c r="DFO14" s="113" t="s">
        <v>3145</v>
      </c>
      <c r="DFP14" s="113" t="s">
        <v>3146</v>
      </c>
      <c r="DFQ14" s="113" t="s">
        <v>3147</v>
      </c>
      <c r="DFR14" s="113" t="s">
        <v>3148</v>
      </c>
      <c r="DFS14" s="113" t="s">
        <v>3149</v>
      </c>
      <c r="DFT14" s="113" t="s">
        <v>3150</v>
      </c>
      <c r="DFU14" s="113" t="s">
        <v>3151</v>
      </c>
      <c r="DFV14" s="113" t="s">
        <v>3152</v>
      </c>
      <c r="DFW14" s="113" t="s">
        <v>3153</v>
      </c>
      <c r="DFX14" s="113" t="s">
        <v>3154</v>
      </c>
      <c r="DFY14" s="113" t="s">
        <v>3155</v>
      </c>
      <c r="DFZ14" s="113" t="s">
        <v>3156</v>
      </c>
      <c r="DGA14" s="113" t="s">
        <v>3157</v>
      </c>
      <c r="DGB14" s="113" t="s">
        <v>3158</v>
      </c>
      <c r="DGC14" s="113" t="s">
        <v>3159</v>
      </c>
      <c r="DGD14" s="113" t="s">
        <v>3160</v>
      </c>
      <c r="DGE14" s="113" t="s">
        <v>3161</v>
      </c>
      <c r="DGF14" s="113" t="s">
        <v>3162</v>
      </c>
      <c r="DGG14" s="113" t="s">
        <v>3163</v>
      </c>
      <c r="DGH14" s="113" t="s">
        <v>3164</v>
      </c>
      <c r="DGI14" s="113" t="s">
        <v>3165</v>
      </c>
      <c r="DGJ14" s="113" t="s">
        <v>3166</v>
      </c>
      <c r="DGK14" s="113" t="s">
        <v>3167</v>
      </c>
      <c r="DGL14" s="113" t="s">
        <v>3168</v>
      </c>
      <c r="DGM14" s="113" t="s">
        <v>3169</v>
      </c>
      <c r="DGN14" s="113" t="s">
        <v>3170</v>
      </c>
      <c r="DGO14" s="113" t="s">
        <v>3171</v>
      </c>
      <c r="DGP14" s="113" t="s">
        <v>3172</v>
      </c>
      <c r="DGQ14" s="113" t="s">
        <v>3173</v>
      </c>
      <c r="DGR14" s="113" t="s">
        <v>3174</v>
      </c>
      <c r="DGS14" s="113" t="s">
        <v>3175</v>
      </c>
      <c r="DGT14" s="113" t="s">
        <v>3176</v>
      </c>
      <c r="DGU14" s="113" t="s">
        <v>3177</v>
      </c>
      <c r="DGV14" s="113" t="s">
        <v>3178</v>
      </c>
      <c r="DGW14" s="113" t="s">
        <v>3179</v>
      </c>
      <c r="DGX14" s="113" t="s">
        <v>3180</v>
      </c>
      <c r="DGY14" s="113" t="s">
        <v>3181</v>
      </c>
      <c r="DGZ14" s="113" t="s">
        <v>3182</v>
      </c>
      <c r="DHA14" s="113" t="s">
        <v>3183</v>
      </c>
      <c r="DHB14" s="113" t="s">
        <v>3184</v>
      </c>
      <c r="DHC14" s="113" t="s">
        <v>3185</v>
      </c>
      <c r="DHD14" s="113" t="s">
        <v>3186</v>
      </c>
      <c r="DHE14" s="113" t="s">
        <v>3187</v>
      </c>
      <c r="DHF14" s="113" t="s">
        <v>3188</v>
      </c>
      <c r="DHG14" s="113" t="s">
        <v>3189</v>
      </c>
      <c r="DHH14" s="113" t="s">
        <v>3190</v>
      </c>
      <c r="DHI14" s="113" t="s">
        <v>3191</v>
      </c>
      <c r="DHJ14" s="113" t="s">
        <v>3192</v>
      </c>
      <c r="DHK14" s="113" t="s">
        <v>3193</v>
      </c>
      <c r="DHL14" s="113" t="s">
        <v>3194</v>
      </c>
      <c r="DHM14" s="113" t="s">
        <v>3195</v>
      </c>
      <c r="DHN14" s="113" t="s">
        <v>3196</v>
      </c>
      <c r="DHO14" s="113" t="s">
        <v>3197</v>
      </c>
      <c r="DHP14" s="113" t="s">
        <v>3198</v>
      </c>
      <c r="DHQ14" s="113" t="s">
        <v>3199</v>
      </c>
      <c r="DHR14" s="113" t="s">
        <v>3200</v>
      </c>
      <c r="DHS14" s="113" t="s">
        <v>3201</v>
      </c>
      <c r="DHT14" s="113" t="s">
        <v>3202</v>
      </c>
      <c r="DHU14" s="113" t="s">
        <v>3203</v>
      </c>
      <c r="DHV14" s="113" t="s">
        <v>3204</v>
      </c>
      <c r="DHW14" s="113" t="s">
        <v>3205</v>
      </c>
      <c r="DHX14" s="113" t="s">
        <v>3206</v>
      </c>
      <c r="DHY14" s="113" t="s">
        <v>3207</v>
      </c>
      <c r="DHZ14" s="113" t="s">
        <v>3208</v>
      </c>
      <c r="DIA14" s="113" t="s">
        <v>3209</v>
      </c>
      <c r="DIB14" s="113" t="s">
        <v>3210</v>
      </c>
      <c r="DIC14" s="113" t="s">
        <v>3211</v>
      </c>
      <c r="DID14" s="113" t="s">
        <v>3212</v>
      </c>
      <c r="DIE14" s="113" t="s">
        <v>3213</v>
      </c>
      <c r="DIF14" s="113" t="s">
        <v>3214</v>
      </c>
      <c r="DIG14" s="113" t="s">
        <v>3215</v>
      </c>
      <c r="DIH14" s="113" t="s">
        <v>3216</v>
      </c>
      <c r="DII14" s="113" t="s">
        <v>3217</v>
      </c>
      <c r="DIJ14" s="113" t="s">
        <v>3218</v>
      </c>
      <c r="DIK14" s="113" t="s">
        <v>3219</v>
      </c>
      <c r="DIL14" s="113" t="s">
        <v>3220</v>
      </c>
      <c r="DIM14" s="113" t="s">
        <v>3221</v>
      </c>
      <c r="DIN14" s="113" t="s">
        <v>3222</v>
      </c>
      <c r="DIO14" s="113" t="s">
        <v>3223</v>
      </c>
      <c r="DIP14" s="113" t="s">
        <v>3224</v>
      </c>
      <c r="DIQ14" s="113" t="s">
        <v>3225</v>
      </c>
      <c r="DIR14" s="113" t="s">
        <v>3226</v>
      </c>
      <c r="DIS14" s="113" t="s">
        <v>3227</v>
      </c>
      <c r="DIT14" s="113" t="s">
        <v>3228</v>
      </c>
      <c r="DIU14" s="113" t="s">
        <v>3229</v>
      </c>
      <c r="DIV14" s="113" t="s">
        <v>3230</v>
      </c>
      <c r="DIW14" s="113" t="s">
        <v>3231</v>
      </c>
      <c r="DIX14" s="113" t="s">
        <v>3232</v>
      </c>
      <c r="DIY14" s="113" t="s">
        <v>3233</v>
      </c>
      <c r="DIZ14" s="113" t="s">
        <v>3234</v>
      </c>
      <c r="DJA14" s="113" t="s">
        <v>3235</v>
      </c>
      <c r="DJB14" s="113" t="s">
        <v>3236</v>
      </c>
      <c r="DJC14" s="113" t="s">
        <v>3237</v>
      </c>
      <c r="DJD14" s="113" t="s">
        <v>3238</v>
      </c>
      <c r="DJE14" s="113" t="s">
        <v>3239</v>
      </c>
      <c r="DJF14" s="113" t="s">
        <v>3240</v>
      </c>
      <c r="DJG14" s="113" t="s">
        <v>3241</v>
      </c>
      <c r="DJH14" s="113" t="s">
        <v>3242</v>
      </c>
      <c r="DJI14" s="113" t="s">
        <v>3243</v>
      </c>
      <c r="DJJ14" s="113" t="s">
        <v>3244</v>
      </c>
      <c r="DJK14" s="113" t="s">
        <v>3245</v>
      </c>
      <c r="DJL14" s="113" t="s">
        <v>3246</v>
      </c>
      <c r="DJM14" s="113" t="s">
        <v>3247</v>
      </c>
      <c r="DJN14" s="113" t="s">
        <v>3248</v>
      </c>
      <c r="DJO14" s="113" t="s">
        <v>3249</v>
      </c>
      <c r="DJP14" s="113" t="s">
        <v>3250</v>
      </c>
      <c r="DJQ14" s="113" t="s">
        <v>3251</v>
      </c>
      <c r="DJR14" s="113" t="s">
        <v>3252</v>
      </c>
      <c r="DJS14" s="113" t="s">
        <v>3253</v>
      </c>
      <c r="DJT14" s="113" t="s">
        <v>3254</v>
      </c>
      <c r="DJU14" s="113" t="s">
        <v>3255</v>
      </c>
      <c r="DJV14" s="113" t="s">
        <v>3256</v>
      </c>
      <c r="DJW14" s="113" t="s">
        <v>3257</v>
      </c>
      <c r="DJX14" s="113" t="s">
        <v>3258</v>
      </c>
      <c r="DJY14" s="113" t="s">
        <v>3259</v>
      </c>
      <c r="DJZ14" s="113" t="s">
        <v>3260</v>
      </c>
      <c r="DKA14" s="113" t="s">
        <v>3261</v>
      </c>
      <c r="DKB14" s="113" t="s">
        <v>3262</v>
      </c>
      <c r="DKC14" s="113" t="s">
        <v>3263</v>
      </c>
      <c r="DKD14" s="113" t="s">
        <v>3264</v>
      </c>
      <c r="DKE14" s="113" t="s">
        <v>3265</v>
      </c>
      <c r="DKF14" s="113" t="s">
        <v>3266</v>
      </c>
      <c r="DKG14" s="113" t="s">
        <v>3267</v>
      </c>
      <c r="DKH14" s="113" t="s">
        <v>3268</v>
      </c>
      <c r="DKI14" s="113" t="s">
        <v>3269</v>
      </c>
      <c r="DKJ14" s="113" t="s">
        <v>3270</v>
      </c>
      <c r="DKK14" s="113" t="s">
        <v>3271</v>
      </c>
      <c r="DKL14" s="113" t="s">
        <v>3272</v>
      </c>
      <c r="DKM14" s="113" t="s">
        <v>3273</v>
      </c>
      <c r="DKN14" s="113" t="s">
        <v>3274</v>
      </c>
      <c r="DKO14" s="113" t="s">
        <v>3275</v>
      </c>
      <c r="DKP14" s="113" t="s">
        <v>3276</v>
      </c>
      <c r="DKQ14" s="113" t="s">
        <v>3277</v>
      </c>
      <c r="DKR14" s="113" t="s">
        <v>3278</v>
      </c>
      <c r="DKS14" s="113" t="s">
        <v>3279</v>
      </c>
      <c r="DKT14" s="113" t="s">
        <v>3280</v>
      </c>
      <c r="DKU14" s="113" t="s">
        <v>3281</v>
      </c>
      <c r="DKV14" s="113" t="s">
        <v>3282</v>
      </c>
      <c r="DKW14" s="113" t="s">
        <v>3283</v>
      </c>
      <c r="DKX14" s="113" t="s">
        <v>3284</v>
      </c>
      <c r="DKY14" s="113" t="s">
        <v>3285</v>
      </c>
      <c r="DKZ14" s="113" t="s">
        <v>3286</v>
      </c>
      <c r="DLA14" s="113" t="s">
        <v>3287</v>
      </c>
      <c r="DLB14" s="113" t="s">
        <v>3288</v>
      </c>
      <c r="DLC14" s="113" t="s">
        <v>3289</v>
      </c>
      <c r="DLD14" s="113" t="s">
        <v>3290</v>
      </c>
      <c r="DLE14" s="113" t="s">
        <v>3291</v>
      </c>
      <c r="DLF14" s="113" t="s">
        <v>3292</v>
      </c>
      <c r="DLG14" s="113" t="s">
        <v>3293</v>
      </c>
      <c r="DLH14" s="113" t="s">
        <v>3294</v>
      </c>
      <c r="DLI14" s="113" t="s">
        <v>3295</v>
      </c>
      <c r="DLJ14" s="113" t="s">
        <v>3296</v>
      </c>
      <c r="DLK14" s="113" t="s">
        <v>3297</v>
      </c>
      <c r="DLL14" s="113" t="s">
        <v>3298</v>
      </c>
      <c r="DLM14" s="113" t="s">
        <v>3299</v>
      </c>
      <c r="DLN14" s="113" t="s">
        <v>3300</v>
      </c>
      <c r="DLO14" s="113" t="s">
        <v>3301</v>
      </c>
      <c r="DLP14" s="113" t="s">
        <v>3302</v>
      </c>
      <c r="DLQ14" s="113" t="s">
        <v>3303</v>
      </c>
      <c r="DLR14" s="113" t="s">
        <v>3304</v>
      </c>
      <c r="DLS14" s="113" t="s">
        <v>3305</v>
      </c>
      <c r="DLT14" s="113" t="s">
        <v>3306</v>
      </c>
      <c r="DLU14" s="113" t="s">
        <v>3307</v>
      </c>
      <c r="DLV14" s="113" t="s">
        <v>3308</v>
      </c>
      <c r="DLW14" s="113" t="s">
        <v>3309</v>
      </c>
      <c r="DLX14" s="113" t="s">
        <v>3310</v>
      </c>
      <c r="DLY14" s="113" t="s">
        <v>3311</v>
      </c>
      <c r="DLZ14" s="113" t="s">
        <v>3312</v>
      </c>
      <c r="DMA14" s="113" t="s">
        <v>3313</v>
      </c>
      <c r="DMB14" s="113" t="s">
        <v>3314</v>
      </c>
      <c r="DMC14" s="113" t="s">
        <v>3315</v>
      </c>
      <c r="DMD14" s="113" t="s">
        <v>3316</v>
      </c>
      <c r="DME14" s="113" t="s">
        <v>3317</v>
      </c>
      <c r="DMF14" s="113" t="s">
        <v>3318</v>
      </c>
      <c r="DMG14" s="113" t="s">
        <v>3319</v>
      </c>
      <c r="DMH14" s="113" t="s">
        <v>3320</v>
      </c>
      <c r="DMI14" s="113" t="s">
        <v>3321</v>
      </c>
      <c r="DMJ14" s="113" t="s">
        <v>3322</v>
      </c>
      <c r="DMK14" s="113" t="s">
        <v>3323</v>
      </c>
      <c r="DML14" s="113" t="s">
        <v>3324</v>
      </c>
      <c r="DMM14" s="113" t="s">
        <v>3325</v>
      </c>
      <c r="DMN14" s="113" t="s">
        <v>3326</v>
      </c>
      <c r="DMO14" s="113" t="s">
        <v>3327</v>
      </c>
      <c r="DMP14" s="113" t="s">
        <v>3328</v>
      </c>
      <c r="DMQ14" s="113" t="s">
        <v>3329</v>
      </c>
      <c r="DMR14" s="113" t="s">
        <v>3330</v>
      </c>
      <c r="DMS14" s="113" t="s">
        <v>3331</v>
      </c>
      <c r="DMT14" s="113" t="s">
        <v>3332</v>
      </c>
      <c r="DMU14" s="113" t="s">
        <v>3333</v>
      </c>
      <c r="DMV14" s="113" t="s">
        <v>3334</v>
      </c>
      <c r="DMW14" s="113" t="s">
        <v>3335</v>
      </c>
      <c r="DMX14" s="113" t="s">
        <v>3336</v>
      </c>
      <c r="DMY14" s="113" t="s">
        <v>3337</v>
      </c>
      <c r="DMZ14" s="113" t="s">
        <v>3338</v>
      </c>
      <c r="DNA14" s="113" t="s">
        <v>3339</v>
      </c>
      <c r="DNB14" s="113" t="s">
        <v>3340</v>
      </c>
      <c r="DNC14" s="113" t="s">
        <v>3341</v>
      </c>
      <c r="DND14" s="113" t="s">
        <v>3342</v>
      </c>
      <c r="DNE14" s="113" t="s">
        <v>3343</v>
      </c>
      <c r="DNF14" s="113" t="s">
        <v>3344</v>
      </c>
      <c r="DNG14" s="113" t="s">
        <v>3345</v>
      </c>
      <c r="DNH14" s="113" t="s">
        <v>3346</v>
      </c>
      <c r="DNI14" s="113" t="s">
        <v>3347</v>
      </c>
      <c r="DNJ14" s="113" t="s">
        <v>3348</v>
      </c>
      <c r="DNK14" s="113" t="s">
        <v>3349</v>
      </c>
      <c r="DNL14" s="113" t="s">
        <v>3350</v>
      </c>
      <c r="DNM14" s="113" t="s">
        <v>3351</v>
      </c>
      <c r="DNN14" s="113" t="s">
        <v>3352</v>
      </c>
      <c r="DNO14" s="113" t="s">
        <v>3353</v>
      </c>
      <c r="DNP14" s="113" t="s">
        <v>3354</v>
      </c>
      <c r="DNQ14" s="113" t="s">
        <v>3355</v>
      </c>
      <c r="DNR14" s="113" t="s">
        <v>3356</v>
      </c>
      <c r="DNS14" s="113" t="s">
        <v>3357</v>
      </c>
      <c r="DNT14" s="113" t="s">
        <v>3358</v>
      </c>
      <c r="DNU14" s="113" t="s">
        <v>3359</v>
      </c>
      <c r="DNV14" s="113" t="s">
        <v>3360</v>
      </c>
      <c r="DNW14" s="113" t="s">
        <v>3361</v>
      </c>
      <c r="DNX14" s="113" t="s">
        <v>3362</v>
      </c>
      <c r="DNY14" s="113" t="s">
        <v>3363</v>
      </c>
      <c r="DNZ14" s="113" t="s">
        <v>3364</v>
      </c>
      <c r="DOA14" s="113" t="s">
        <v>3365</v>
      </c>
      <c r="DOB14" s="113" t="s">
        <v>3366</v>
      </c>
      <c r="DOC14" s="113" t="s">
        <v>3367</v>
      </c>
      <c r="DOD14" s="113" t="s">
        <v>3368</v>
      </c>
      <c r="DOE14" s="113" t="s">
        <v>3369</v>
      </c>
      <c r="DOF14" s="113" t="s">
        <v>3370</v>
      </c>
      <c r="DOG14" s="113" t="s">
        <v>3371</v>
      </c>
      <c r="DOH14" s="113" t="s">
        <v>3372</v>
      </c>
      <c r="DOI14" s="113" t="s">
        <v>3373</v>
      </c>
      <c r="DOJ14" s="113" t="s">
        <v>3374</v>
      </c>
      <c r="DOK14" s="113" t="s">
        <v>3375</v>
      </c>
      <c r="DOL14" s="113" t="s">
        <v>3376</v>
      </c>
      <c r="DOM14" s="113" t="s">
        <v>3377</v>
      </c>
      <c r="DON14" s="113" t="s">
        <v>3378</v>
      </c>
      <c r="DOO14" s="113" t="s">
        <v>3379</v>
      </c>
      <c r="DOP14" s="113" t="s">
        <v>3380</v>
      </c>
      <c r="DOQ14" s="113" t="s">
        <v>3381</v>
      </c>
      <c r="DOR14" s="113" t="s">
        <v>3382</v>
      </c>
      <c r="DOS14" s="113" t="s">
        <v>3383</v>
      </c>
      <c r="DOT14" s="113" t="s">
        <v>3384</v>
      </c>
      <c r="DOU14" s="113" t="s">
        <v>3385</v>
      </c>
      <c r="DOV14" s="113" t="s">
        <v>3386</v>
      </c>
      <c r="DOW14" s="113" t="s">
        <v>3387</v>
      </c>
      <c r="DOX14" s="113" t="s">
        <v>3388</v>
      </c>
      <c r="DOY14" s="113" t="s">
        <v>3389</v>
      </c>
      <c r="DOZ14" s="113" t="s">
        <v>3390</v>
      </c>
      <c r="DPA14" s="113" t="s">
        <v>3391</v>
      </c>
      <c r="DPB14" s="113" t="s">
        <v>3392</v>
      </c>
      <c r="DPC14" s="113" t="s">
        <v>3393</v>
      </c>
      <c r="DPD14" s="113" t="s">
        <v>3394</v>
      </c>
      <c r="DPE14" s="113" t="s">
        <v>3395</v>
      </c>
      <c r="DPF14" s="113" t="s">
        <v>3396</v>
      </c>
      <c r="DPG14" s="113" t="s">
        <v>3397</v>
      </c>
      <c r="DPH14" s="113" t="s">
        <v>3398</v>
      </c>
      <c r="DPI14" s="113" t="s">
        <v>3399</v>
      </c>
      <c r="DPJ14" s="113" t="s">
        <v>3400</v>
      </c>
      <c r="DPK14" s="113" t="s">
        <v>3401</v>
      </c>
      <c r="DPL14" s="113" t="s">
        <v>3402</v>
      </c>
      <c r="DPM14" s="113" t="s">
        <v>3403</v>
      </c>
      <c r="DPN14" s="113" t="s">
        <v>3404</v>
      </c>
      <c r="DPO14" s="113" t="s">
        <v>3405</v>
      </c>
      <c r="DPP14" s="113" t="s">
        <v>3406</v>
      </c>
      <c r="DPQ14" s="113" t="s">
        <v>3407</v>
      </c>
      <c r="DPR14" s="113" t="s">
        <v>3408</v>
      </c>
      <c r="DPS14" s="113" t="s">
        <v>3409</v>
      </c>
      <c r="DPT14" s="113" t="s">
        <v>3410</v>
      </c>
      <c r="DPU14" s="113" t="s">
        <v>3411</v>
      </c>
      <c r="DPV14" s="113" t="s">
        <v>3412</v>
      </c>
      <c r="DPW14" s="113" t="s">
        <v>3413</v>
      </c>
      <c r="DPX14" s="113" t="s">
        <v>3414</v>
      </c>
      <c r="DPY14" s="113" t="s">
        <v>3415</v>
      </c>
      <c r="DPZ14" s="113" t="s">
        <v>3416</v>
      </c>
      <c r="DQA14" s="113" t="s">
        <v>3417</v>
      </c>
      <c r="DQB14" s="113" t="s">
        <v>3418</v>
      </c>
      <c r="DQC14" s="113" t="s">
        <v>3419</v>
      </c>
      <c r="DQD14" s="113" t="s">
        <v>3420</v>
      </c>
      <c r="DQE14" s="113" t="s">
        <v>3421</v>
      </c>
      <c r="DQF14" s="113" t="s">
        <v>3422</v>
      </c>
      <c r="DQG14" s="113" t="s">
        <v>3423</v>
      </c>
      <c r="DQH14" s="113" t="s">
        <v>3424</v>
      </c>
      <c r="DQI14" s="113" t="s">
        <v>3425</v>
      </c>
      <c r="DQJ14" s="113" t="s">
        <v>3426</v>
      </c>
      <c r="DQK14" s="113" t="s">
        <v>3427</v>
      </c>
      <c r="DQL14" s="113" t="s">
        <v>3428</v>
      </c>
      <c r="DQM14" s="113" t="s">
        <v>3429</v>
      </c>
      <c r="DQN14" s="113" t="s">
        <v>3430</v>
      </c>
      <c r="DQO14" s="113" t="s">
        <v>3431</v>
      </c>
      <c r="DQP14" s="113" t="s">
        <v>3432</v>
      </c>
      <c r="DQQ14" s="113" t="s">
        <v>3433</v>
      </c>
      <c r="DQR14" s="113" t="s">
        <v>3434</v>
      </c>
      <c r="DQS14" s="113" t="s">
        <v>3435</v>
      </c>
      <c r="DQT14" s="113" t="s">
        <v>3436</v>
      </c>
      <c r="DQU14" s="113" t="s">
        <v>3437</v>
      </c>
      <c r="DQV14" s="113" t="s">
        <v>3438</v>
      </c>
      <c r="DQW14" s="113" t="s">
        <v>3439</v>
      </c>
      <c r="DQX14" s="113" t="s">
        <v>3440</v>
      </c>
      <c r="DQY14" s="113" t="s">
        <v>3441</v>
      </c>
      <c r="DQZ14" s="113" t="s">
        <v>3442</v>
      </c>
      <c r="DRA14" s="113" t="s">
        <v>3443</v>
      </c>
      <c r="DRB14" s="113" t="s">
        <v>3444</v>
      </c>
      <c r="DRC14" s="113" t="s">
        <v>3445</v>
      </c>
      <c r="DRD14" s="113" t="s">
        <v>3446</v>
      </c>
      <c r="DRE14" s="113" t="s">
        <v>3447</v>
      </c>
      <c r="DRF14" s="113" t="s">
        <v>3448</v>
      </c>
      <c r="DRG14" s="113" t="s">
        <v>3449</v>
      </c>
      <c r="DRH14" s="113" t="s">
        <v>3450</v>
      </c>
      <c r="DRI14" s="113" t="s">
        <v>3451</v>
      </c>
      <c r="DRJ14" s="113" t="s">
        <v>3452</v>
      </c>
      <c r="DRK14" s="113" t="s">
        <v>3453</v>
      </c>
      <c r="DRL14" s="113" t="s">
        <v>3454</v>
      </c>
      <c r="DRM14" s="113" t="s">
        <v>3455</v>
      </c>
      <c r="DRN14" s="113" t="s">
        <v>3456</v>
      </c>
      <c r="DRO14" s="113" t="s">
        <v>3457</v>
      </c>
      <c r="DRP14" s="113" t="s">
        <v>3458</v>
      </c>
      <c r="DRQ14" s="113" t="s">
        <v>3459</v>
      </c>
      <c r="DRR14" s="113" t="s">
        <v>3460</v>
      </c>
      <c r="DRS14" s="113" t="s">
        <v>3461</v>
      </c>
      <c r="DRT14" s="113" t="s">
        <v>3462</v>
      </c>
      <c r="DRU14" s="113" t="s">
        <v>3463</v>
      </c>
      <c r="DRV14" s="113" t="s">
        <v>3464</v>
      </c>
      <c r="DRW14" s="113" t="s">
        <v>3465</v>
      </c>
      <c r="DRX14" s="113" t="s">
        <v>3466</v>
      </c>
      <c r="DRY14" s="113" t="s">
        <v>3467</v>
      </c>
      <c r="DRZ14" s="113" t="s">
        <v>3468</v>
      </c>
      <c r="DSA14" s="113" t="s">
        <v>3469</v>
      </c>
      <c r="DSB14" s="113" t="s">
        <v>3470</v>
      </c>
      <c r="DSC14" s="113" t="s">
        <v>3471</v>
      </c>
      <c r="DSD14" s="113" t="s">
        <v>3472</v>
      </c>
      <c r="DSE14" s="113" t="s">
        <v>3473</v>
      </c>
      <c r="DSF14" s="113" t="s">
        <v>3474</v>
      </c>
      <c r="DSG14" s="113" t="s">
        <v>3475</v>
      </c>
      <c r="DSH14" s="113" t="s">
        <v>3476</v>
      </c>
      <c r="DSI14" s="113" t="s">
        <v>3477</v>
      </c>
      <c r="DSJ14" s="113" t="s">
        <v>3478</v>
      </c>
      <c r="DSK14" s="113" t="s">
        <v>3479</v>
      </c>
      <c r="DSL14" s="113" t="s">
        <v>3480</v>
      </c>
      <c r="DSM14" s="113" t="s">
        <v>3481</v>
      </c>
      <c r="DSN14" s="113" t="s">
        <v>3482</v>
      </c>
      <c r="DSO14" s="113" t="s">
        <v>3483</v>
      </c>
      <c r="DSP14" s="113" t="s">
        <v>3484</v>
      </c>
      <c r="DSQ14" s="113" t="s">
        <v>3485</v>
      </c>
      <c r="DSR14" s="113" t="s">
        <v>3486</v>
      </c>
      <c r="DSS14" s="113" t="s">
        <v>3487</v>
      </c>
      <c r="DST14" s="113" t="s">
        <v>3488</v>
      </c>
      <c r="DSU14" s="113" t="s">
        <v>3489</v>
      </c>
      <c r="DSV14" s="113" t="s">
        <v>3490</v>
      </c>
      <c r="DSW14" s="113" t="s">
        <v>3491</v>
      </c>
      <c r="DSX14" s="113" t="s">
        <v>3492</v>
      </c>
      <c r="DSY14" s="113" t="s">
        <v>3493</v>
      </c>
      <c r="DSZ14" s="113" t="s">
        <v>3494</v>
      </c>
      <c r="DTA14" s="113" t="s">
        <v>3495</v>
      </c>
      <c r="DTB14" s="113" t="s">
        <v>3496</v>
      </c>
      <c r="DTC14" s="113" t="s">
        <v>3497</v>
      </c>
      <c r="DTD14" s="113" t="s">
        <v>3498</v>
      </c>
      <c r="DTE14" s="113" t="s">
        <v>3499</v>
      </c>
      <c r="DTF14" s="113" t="s">
        <v>3500</v>
      </c>
      <c r="DTG14" s="113" t="s">
        <v>3501</v>
      </c>
      <c r="DTH14" s="113" t="s">
        <v>3502</v>
      </c>
      <c r="DTI14" s="113" t="s">
        <v>3503</v>
      </c>
      <c r="DTJ14" s="113" t="s">
        <v>3504</v>
      </c>
      <c r="DTK14" s="113" t="s">
        <v>3505</v>
      </c>
      <c r="DTL14" s="113" t="s">
        <v>3506</v>
      </c>
      <c r="DTM14" s="113" t="s">
        <v>3507</v>
      </c>
      <c r="DTN14" s="113" t="s">
        <v>3508</v>
      </c>
      <c r="DTO14" s="113" t="s">
        <v>3509</v>
      </c>
      <c r="DTP14" s="113" t="s">
        <v>3510</v>
      </c>
      <c r="DTQ14" s="113" t="s">
        <v>3511</v>
      </c>
      <c r="DTR14" s="113" t="s">
        <v>3512</v>
      </c>
      <c r="DTS14" s="113" t="s">
        <v>3513</v>
      </c>
      <c r="DTT14" s="113" t="s">
        <v>3514</v>
      </c>
      <c r="DTU14" s="113" t="s">
        <v>3515</v>
      </c>
      <c r="DTV14" s="113" t="s">
        <v>3516</v>
      </c>
      <c r="DTW14" s="113" t="s">
        <v>3517</v>
      </c>
      <c r="DTX14" s="113" t="s">
        <v>3518</v>
      </c>
      <c r="DTY14" s="113" t="s">
        <v>3519</v>
      </c>
      <c r="DTZ14" s="113" t="s">
        <v>3520</v>
      </c>
      <c r="DUA14" s="113" t="s">
        <v>3521</v>
      </c>
      <c r="DUB14" s="113" t="s">
        <v>3522</v>
      </c>
      <c r="DUC14" s="113" t="s">
        <v>3523</v>
      </c>
      <c r="DUD14" s="113" t="s">
        <v>3524</v>
      </c>
      <c r="DUE14" s="113" t="s">
        <v>3525</v>
      </c>
      <c r="DUF14" s="113" t="s">
        <v>3526</v>
      </c>
      <c r="DUG14" s="113" t="s">
        <v>3527</v>
      </c>
      <c r="DUH14" s="113" t="s">
        <v>3528</v>
      </c>
      <c r="DUI14" s="113" t="s">
        <v>3529</v>
      </c>
      <c r="DUJ14" s="113" t="s">
        <v>3530</v>
      </c>
      <c r="DUK14" s="113" t="s">
        <v>3531</v>
      </c>
      <c r="DUL14" s="113" t="s">
        <v>3532</v>
      </c>
      <c r="DUM14" s="113" t="s">
        <v>3533</v>
      </c>
      <c r="DUN14" s="113" t="s">
        <v>3534</v>
      </c>
      <c r="DUO14" s="113" t="s">
        <v>3535</v>
      </c>
      <c r="DUP14" s="113" t="s">
        <v>3536</v>
      </c>
      <c r="DUQ14" s="113" t="s">
        <v>3537</v>
      </c>
      <c r="DUR14" s="113" t="s">
        <v>3538</v>
      </c>
      <c r="DUS14" s="113" t="s">
        <v>3539</v>
      </c>
      <c r="DUT14" s="113" t="s">
        <v>3540</v>
      </c>
      <c r="DUU14" s="113" t="s">
        <v>3541</v>
      </c>
      <c r="DUV14" s="113" t="s">
        <v>3542</v>
      </c>
      <c r="DUW14" s="113" t="s">
        <v>3543</v>
      </c>
      <c r="DUX14" s="113" t="s">
        <v>3544</v>
      </c>
      <c r="DUY14" s="113" t="s">
        <v>3545</v>
      </c>
      <c r="DUZ14" s="113" t="s">
        <v>3546</v>
      </c>
      <c r="DVA14" s="113" t="s">
        <v>3547</v>
      </c>
      <c r="DVB14" s="113" t="s">
        <v>3548</v>
      </c>
      <c r="DVC14" s="113" t="s">
        <v>3549</v>
      </c>
      <c r="DVD14" s="113" t="s">
        <v>3550</v>
      </c>
      <c r="DVE14" s="113" t="s">
        <v>3551</v>
      </c>
      <c r="DVF14" s="113" t="s">
        <v>3552</v>
      </c>
      <c r="DVG14" s="113" t="s">
        <v>3553</v>
      </c>
      <c r="DVH14" s="113" t="s">
        <v>3554</v>
      </c>
      <c r="DVI14" s="113" t="s">
        <v>3555</v>
      </c>
      <c r="DVJ14" s="113" t="s">
        <v>3556</v>
      </c>
      <c r="DVK14" s="113" t="s">
        <v>3557</v>
      </c>
      <c r="DVL14" s="113" t="s">
        <v>3558</v>
      </c>
      <c r="DVM14" s="113" t="s">
        <v>3559</v>
      </c>
      <c r="DVN14" s="113" t="s">
        <v>3560</v>
      </c>
      <c r="DVO14" s="113" t="s">
        <v>3561</v>
      </c>
      <c r="DVP14" s="113" t="s">
        <v>3562</v>
      </c>
      <c r="DVQ14" s="113" t="s">
        <v>3563</v>
      </c>
      <c r="DVR14" s="113" t="s">
        <v>3564</v>
      </c>
      <c r="DVS14" s="113" t="s">
        <v>3565</v>
      </c>
      <c r="DVT14" s="113" t="s">
        <v>3566</v>
      </c>
      <c r="DVU14" s="113" t="s">
        <v>3567</v>
      </c>
      <c r="DVV14" s="113" t="s">
        <v>3568</v>
      </c>
      <c r="DVW14" s="113" t="s">
        <v>3569</v>
      </c>
      <c r="DVX14" s="113" t="s">
        <v>3570</v>
      </c>
      <c r="DVY14" s="113" t="s">
        <v>3571</v>
      </c>
      <c r="DVZ14" s="113" t="s">
        <v>3572</v>
      </c>
      <c r="DWA14" s="113" t="s">
        <v>3573</v>
      </c>
      <c r="DWB14" s="113" t="s">
        <v>3574</v>
      </c>
      <c r="DWC14" s="113" t="s">
        <v>3575</v>
      </c>
      <c r="DWD14" s="113" t="s">
        <v>3576</v>
      </c>
      <c r="DWE14" s="113" t="s">
        <v>3577</v>
      </c>
      <c r="DWF14" s="113" t="s">
        <v>3578</v>
      </c>
      <c r="DWG14" s="113" t="s">
        <v>3579</v>
      </c>
      <c r="DWH14" s="113" t="s">
        <v>3580</v>
      </c>
      <c r="DWI14" s="113" t="s">
        <v>3581</v>
      </c>
      <c r="DWJ14" s="113" t="s">
        <v>3582</v>
      </c>
      <c r="DWK14" s="113" t="s">
        <v>3583</v>
      </c>
      <c r="DWL14" s="113" t="s">
        <v>3584</v>
      </c>
      <c r="DWM14" s="113" t="s">
        <v>3585</v>
      </c>
      <c r="DWN14" s="113" t="s">
        <v>3586</v>
      </c>
      <c r="DWO14" s="113" t="s">
        <v>3587</v>
      </c>
      <c r="DWP14" s="113" t="s">
        <v>3588</v>
      </c>
      <c r="DWQ14" s="113" t="s">
        <v>3589</v>
      </c>
      <c r="DWR14" s="113" t="s">
        <v>3590</v>
      </c>
      <c r="DWS14" s="113" t="s">
        <v>3591</v>
      </c>
      <c r="DWT14" s="113" t="s">
        <v>3592</v>
      </c>
      <c r="DWU14" s="113" t="s">
        <v>3593</v>
      </c>
      <c r="DWV14" s="113" t="s">
        <v>3594</v>
      </c>
      <c r="DWW14" s="113" t="s">
        <v>3595</v>
      </c>
      <c r="DWX14" s="113" t="s">
        <v>3596</v>
      </c>
      <c r="DWY14" s="113" t="s">
        <v>3597</v>
      </c>
      <c r="DWZ14" s="113" t="s">
        <v>3598</v>
      </c>
      <c r="DXA14" s="113" t="s">
        <v>3599</v>
      </c>
      <c r="DXB14" s="113" t="s">
        <v>3600</v>
      </c>
      <c r="DXC14" s="113" t="s">
        <v>3601</v>
      </c>
      <c r="DXD14" s="113" t="s">
        <v>3602</v>
      </c>
      <c r="DXE14" s="113" t="s">
        <v>3603</v>
      </c>
      <c r="DXF14" s="113" t="s">
        <v>3604</v>
      </c>
      <c r="DXG14" s="113" t="s">
        <v>3605</v>
      </c>
      <c r="DXH14" s="113" t="s">
        <v>3606</v>
      </c>
      <c r="DXI14" s="113" t="s">
        <v>3607</v>
      </c>
      <c r="DXJ14" s="113" t="s">
        <v>3608</v>
      </c>
      <c r="DXK14" s="113" t="s">
        <v>3609</v>
      </c>
      <c r="DXL14" s="113" t="s">
        <v>3610</v>
      </c>
      <c r="DXM14" s="113" t="s">
        <v>3611</v>
      </c>
      <c r="DXN14" s="113" t="s">
        <v>3612</v>
      </c>
      <c r="DXO14" s="113" t="s">
        <v>3613</v>
      </c>
      <c r="DXP14" s="113" t="s">
        <v>3614</v>
      </c>
      <c r="DXQ14" s="113" t="s">
        <v>3615</v>
      </c>
      <c r="DXR14" s="113" t="s">
        <v>3616</v>
      </c>
      <c r="DXS14" s="113" t="s">
        <v>3617</v>
      </c>
      <c r="DXT14" s="113" t="s">
        <v>3618</v>
      </c>
      <c r="DXU14" s="113" t="s">
        <v>3619</v>
      </c>
      <c r="DXV14" s="113" t="s">
        <v>3620</v>
      </c>
      <c r="DXW14" s="113" t="s">
        <v>3621</v>
      </c>
      <c r="DXX14" s="113" t="s">
        <v>3622</v>
      </c>
      <c r="DXY14" s="113" t="s">
        <v>3623</v>
      </c>
      <c r="DXZ14" s="113" t="s">
        <v>3624</v>
      </c>
      <c r="DYA14" s="113" t="s">
        <v>3625</v>
      </c>
      <c r="DYB14" s="113" t="s">
        <v>3626</v>
      </c>
      <c r="DYC14" s="113" t="s">
        <v>3627</v>
      </c>
      <c r="DYD14" s="113" t="s">
        <v>3628</v>
      </c>
      <c r="DYE14" s="113" t="s">
        <v>3629</v>
      </c>
      <c r="DYF14" s="113" t="s">
        <v>3630</v>
      </c>
      <c r="DYG14" s="113" t="s">
        <v>3631</v>
      </c>
      <c r="DYH14" s="113" t="s">
        <v>3632</v>
      </c>
      <c r="DYI14" s="113" t="s">
        <v>3633</v>
      </c>
      <c r="DYJ14" s="113" t="s">
        <v>3634</v>
      </c>
      <c r="DYK14" s="113" t="s">
        <v>3635</v>
      </c>
      <c r="DYL14" s="113" t="s">
        <v>3636</v>
      </c>
      <c r="DYM14" s="113" t="s">
        <v>3637</v>
      </c>
      <c r="DYN14" s="113" t="s">
        <v>3638</v>
      </c>
      <c r="DYO14" s="113" t="s">
        <v>3639</v>
      </c>
      <c r="DYP14" s="113" t="s">
        <v>3640</v>
      </c>
      <c r="DYQ14" s="113" t="s">
        <v>3641</v>
      </c>
      <c r="DYR14" s="113" t="s">
        <v>3642</v>
      </c>
      <c r="DYS14" s="113" t="s">
        <v>3643</v>
      </c>
      <c r="DYT14" s="113" t="s">
        <v>3644</v>
      </c>
      <c r="DYU14" s="113" t="s">
        <v>3645</v>
      </c>
      <c r="DYV14" s="113" t="s">
        <v>3646</v>
      </c>
      <c r="DYW14" s="113" t="s">
        <v>3647</v>
      </c>
      <c r="DYX14" s="113" t="s">
        <v>3648</v>
      </c>
      <c r="DYY14" s="113" t="s">
        <v>3649</v>
      </c>
      <c r="DYZ14" s="113" t="s">
        <v>3650</v>
      </c>
      <c r="DZA14" s="113" t="s">
        <v>3651</v>
      </c>
      <c r="DZB14" s="113" t="s">
        <v>3652</v>
      </c>
      <c r="DZC14" s="113" t="s">
        <v>3653</v>
      </c>
      <c r="DZD14" s="113" t="s">
        <v>3654</v>
      </c>
      <c r="DZE14" s="113" t="s">
        <v>3655</v>
      </c>
      <c r="DZF14" s="113" t="s">
        <v>3656</v>
      </c>
      <c r="DZG14" s="113" t="s">
        <v>3657</v>
      </c>
      <c r="DZH14" s="113" t="s">
        <v>3658</v>
      </c>
      <c r="DZI14" s="113" t="s">
        <v>3659</v>
      </c>
      <c r="DZJ14" s="113" t="s">
        <v>3660</v>
      </c>
      <c r="DZK14" s="113" t="s">
        <v>3661</v>
      </c>
      <c r="DZL14" s="113" t="s">
        <v>3662</v>
      </c>
      <c r="DZM14" s="113" t="s">
        <v>3663</v>
      </c>
      <c r="DZN14" s="113" t="s">
        <v>3664</v>
      </c>
      <c r="DZO14" s="113" t="s">
        <v>3665</v>
      </c>
      <c r="DZP14" s="113" t="s">
        <v>3666</v>
      </c>
      <c r="DZQ14" s="113" t="s">
        <v>3667</v>
      </c>
      <c r="DZR14" s="113" t="s">
        <v>3668</v>
      </c>
      <c r="DZS14" s="113" t="s">
        <v>3669</v>
      </c>
      <c r="DZT14" s="113" t="s">
        <v>3670</v>
      </c>
      <c r="DZU14" s="113" t="s">
        <v>3671</v>
      </c>
      <c r="DZV14" s="113" t="s">
        <v>3672</v>
      </c>
      <c r="DZW14" s="113" t="s">
        <v>3673</v>
      </c>
      <c r="DZX14" s="113" t="s">
        <v>3674</v>
      </c>
      <c r="DZY14" s="113" t="s">
        <v>3675</v>
      </c>
      <c r="DZZ14" s="113" t="s">
        <v>3676</v>
      </c>
      <c r="EAA14" s="113" t="s">
        <v>3677</v>
      </c>
      <c r="EAB14" s="113" t="s">
        <v>3678</v>
      </c>
      <c r="EAC14" s="113" t="s">
        <v>3679</v>
      </c>
      <c r="EAD14" s="113" t="s">
        <v>3680</v>
      </c>
      <c r="EAE14" s="113" t="s">
        <v>3681</v>
      </c>
      <c r="EAF14" s="113" t="s">
        <v>3682</v>
      </c>
      <c r="EAG14" s="113" t="s">
        <v>3683</v>
      </c>
      <c r="EAH14" s="113" t="s">
        <v>3684</v>
      </c>
      <c r="EAI14" s="113" t="s">
        <v>3685</v>
      </c>
      <c r="EAJ14" s="113" t="s">
        <v>3686</v>
      </c>
      <c r="EAK14" s="113" t="s">
        <v>3687</v>
      </c>
      <c r="EAL14" s="113" t="s">
        <v>3688</v>
      </c>
      <c r="EAM14" s="113" t="s">
        <v>3689</v>
      </c>
      <c r="EAN14" s="113" t="s">
        <v>3690</v>
      </c>
      <c r="EAO14" s="113" t="s">
        <v>3691</v>
      </c>
      <c r="EAP14" s="113" t="s">
        <v>3692</v>
      </c>
      <c r="EAQ14" s="113" t="s">
        <v>3693</v>
      </c>
      <c r="EAR14" s="113" t="s">
        <v>3694</v>
      </c>
      <c r="EAS14" s="113" t="s">
        <v>3695</v>
      </c>
      <c r="EAT14" s="113" t="s">
        <v>3696</v>
      </c>
      <c r="EAU14" s="113" t="s">
        <v>3697</v>
      </c>
      <c r="EAV14" s="113" t="s">
        <v>3698</v>
      </c>
      <c r="EAW14" s="113" t="s">
        <v>3699</v>
      </c>
      <c r="EAX14" s="113" t="s">
        <v>3700</v>
      </c>
      <c r="EAY14" s="113" t="s">
        <v>3701</v>
      </c>
      <c r="EAZ14" s="113" t="s">
        <v>3702</v>
      </c>
      <c r="EBA14" s="113" t="s">
        <v>3703</v>
      </c>
      <c r="EBB14" s="113" t="s">
        <v>3704</v>
      </c>
      <c r="EBC14" s="113" t="s">
        <v>3705</v>
      </c>
      <c r="EBD14" s="113" t="s">
        <v>3706</v>
      </c>
      <c r="EBE14" s="113" t="s">
        <v>3707</v>
      </c>
      <c r="EBF14" s="113" t="s">
        <v>3708</v>
      </c>
      <c r="EBG14" s="113" t="s">
        <v>3709</v>
      </c>
      <c r="EBH14" s="113" t="s">
        <v>3710</v>
      </c>
      <c r="EBI14" s="113" t="s">
        <v>3711</v>
      </c>
      <c r="EBJ14" s="113" t="s">
        <v>3712</v>
      </c>
      <c r="EBK14" s="113" t="s">
        <v>3713</v>
      </c>
      <c r="EBL14" s="113" t="s">
        <v>3714</v>
      </c>
      <c r="EBM14" s="113" t="s">
        <v>3715</v>
      </c>
      <c r="EBN14" s="113" t="s">
        <v>3716</v>
      </c>
      <c r="EBO14" s="113" t="s">
        <v>3717</v>
      </c>
      <c r="EBP14" s="113" t="s">
        <v>3718</v>
      </c>
      <c r="EBQ14" s="113" t="s">
        <v>3719</v>
      </c>
      <c r="EBR14" s="113" t="s">
        <v>3720</v>
      </c>
      <c r="EBS14" s="113" t="s">
        <v>3721</v>
      </c>
      <c r="EBT14" s="113" t="s">
        <v>3722</v>
      </c>
      <c r="EBU14" s="113" t="s">
        <v>3723</v>
      </c>
      <c r="EBV14" s="113" t="s">
        <v>3724</v>
      </c>
      <c r="EBW14" s="113" t="s">
        <v>3725</v>
      </c>
      <c r="EBX14" s="113" t="s">
        <v>3726</v>
      </c>
      <c r="EBY14" s="113" t="s">
        <v>3727</v>
      </c>
      <c r="EBZ14" s="113" t="s">
        <v>3728</v>
      </c>
      <c r="ECA14" s="113" t="s">
        <v>3729</v>
      </c>
      <c r="ECB14" s="113" t="s">
        <v>3730</v>
      </c>
      <c r="ECC14" s="113" t="s">
        <v>3731</v>
      </c>
      <c r="ECD14" s="113" t="s">
        <v>3732</v>
      </c>
      <c r="ECE14" s="113" t="s">
        <v>3733</v>
      </c>
      <c r="ECF14" s="113" t="s">
        <v>3734</v>
      </c>
      <c r="ECG14" s="113" t="s">
        <v>3735</v>
      </c>
      <c r="ECH14" s="113" t="s">
        <v>3736</v>
      </c>
      <c r="ECI14" s="113" t="s">
        <v>3737</v>
      </c>
      <c r="ECJ14" s="113" t="s">
        <v>3738</v>
      </c>
      <c r="ECK14" s="113" t="s">
        <v>3739</v>
      </c>
      <c r="ECL14" s="113" t="s">
        <v>3740</v>
      </c>
      <c r="ECM14" s="113" t="s">
        <v>3741</v>
      </c>
      <c r="ECN14" s="113" t="s">
        <v>3742</v>
      </c>
      <c r="ECO14" s="113" t="s">
        <v>3743</v>
      </c>
      <c r="ECP14" s="113" t="s">
        <v>3744</v>
      </c>
      <c r="ECQ14" s="113" t="s">
        <v>3745</v>
      </c>
      <c r="ECR14" s="113" t="s">
        <v>3746</v>
      </c>
      <c r="ECS14" s="113" t="s">
        <v>3747</v>
      </c>
      <c r="ECT14" s="113" t="s">
        <v>3748</v>
      </c>
      <c r="ECU14" s="113" t="s">
        <v>3749</v>
      </c>
      <c r="ECV14" s="113" t="s">
        <v>3750</v>
      </c>
      <c r="ECW14" s="113" t="s">
        <v>3751</v>
      </c>
      <c r="ECX14" s="113" t="s">
        <v>3752</v>
      </c>
      <c r="ECY14" s="113" t="s">
        <v>3753</v>
      </c>
      <c r="ECZ14" s="113" t="s">
        <v>3754</v>
      </c>
      <c r="EDA14" s="113" t="s">
        <v>3755</v>
      </c>
      <c r="EDB14" s="113" t="s">
        <v>3756</v>
      </c>
      <c r="EDC14" s="113" t="s">
        <v>3757</v>
      </c>
      <c r="EDD14" s="113" t="s">
        <v>3758</v>
      </c>
      <c r="EDE14" s="113" t="s">
        <v>3759</v>
      </c>
      <c r="EDF14" s="113" t="s">
        <v>3760</v>
      </c>
      <c r="EDG14" s="113" t="s">
        <v>3761</v>
      </c>
      <c r="EDH14" s="113" t="s">
        <v>3762</v>
      </c>
      <c r="EDI14" s="113" t="s">
        <v>3763</v>
      </c>
      <c r="EDJ14" s="113" t="s">
        <v>3764</v>
      </c>
      <c r="EDK14" s="113" t="s">
        <v>3765</v>
      </c>
      <c r="EDL14" s="113" t="s">
        <v>3766</v>
      </c>
      <c r="EDM14" s="113" t="s">
        <v>3767</v>
      </c>
      <c r="EDN14" s="113" t="s">
        <v>3768</v>
      </c>
      <c r="EDO14" s="113" t="s">
        <v>3769</v>
      </c>
      <c r="EDP14" s="113" t="s">
        <v>3770</v>
      </c>
      <c r="EDQ14" s="113" t="s">
        <v>3771</v>
      </c>
      <c r="EDR14" s="113" t="s">
        <v>3772</v>
      </c>
      <c r="EDS14" s="113" t="s">
        <v>3773</v>
      </c>
      <c r="EDT14" s="113" t="s">
        <v>3774</v>
      </c>
      <c r="EDU14" s="113" t="s">
        <v>3775</v>
      </c>
      <c r="EDV14" s="113" t="s">
        <v>3776</v>
      </c>
      <c r="EDW14" s="113" t="s">
        <v>3777</v>
      </c>
      <c r="EDX14" s="113" t="s">
        <v>3778</v>
      </c>
      <c r="EDY14" s="113" t="s">
        <v>3779</v>
      </c>
      <c r="EDZ14" s="113" t="s">
        <v>3780</v>
      </c>
      <c r="EEA14" s="113" t="s">
        <v>3781</v>
      </c>
      <c r="EEB14" s="113" t="s">
        <v>3782</v>
      </c>
      <c r="EEC14" s="113" t="s">
        <v>3783</v>
      </c>
      <c r="EED14" s="113" t="s">
        <v>3784</v>
      </c>
      <c r="EEE14" s="113" t="s">
        <v>3785</v>
      </c>
      <c r="EEF14" s="113" t="s">
        <v>3786</v>
      </c>
      <c r="EEG14" s="113" t="s">
        <v>3787</v>
      </c>
      <c r="EEH14" s="113" t="s">
        <v>3788</v>
      </c>
      <c r="EEI14" s="113" t="s">
        <v>3789</v>
      </c>
      <c r="EEJ14" s="113" t="s">
        <v>3790</v>
      </c>
      <c r="EEK14" s="113" t="s">
        <v>3791</v>
      </c>
      <c r="EEL14" s="113" t="s">
        <v>3792</v>
      </c>
      <c r="EEM14" s="113" t="s">
        <v>3793</v>
      </c>
      <c r="EEN14" s="113" t="s">
        <v>3794</v>
      </c>
      <c r="EEO14" s="113" t="s">
        <v>3795</v>
      </c>
      <c r="EEP14" s="113" t="s">
        <v>3796</v>
      </c>
      <c r="EEQ14" s="113" t="s">
        <v>3797</v>
      </c>
      <c r="EER14" s="113" t="s">
        <v>3798</v>
      </c>
      <c r="EES14" s="113" t="s">
        <v>3799</v>
      </c>
      <c r="EET14" s="113" t="s">
        <v>3800</v>
      </c>
      <c r="EEU14" s="113" t="s">
        <v>3801</v>
      </c>
      <c r="EEV14" s="113" t="s">
        <v>3802</v>
      </c>
      <c r="EEW14" s="113" t="s">
        <v>3803</v>
      </c>
      <c r="EEX14" s="113" t="s">
        <v>3804</v>
      </c>
      <c r="EEY14" s="113" t="s">
        <v>3805</v>
      </c>
      <c r="EEZ14" s="113" t="s">
        <v>3806</v>
      </c>
      <c r="EFA14" s="113" t="s">
        <v>3807</v>
      </c>
      <c r="EFB14" s="113" t="s">
        <v>3808</v>
      </c>
      <c r="EFC14" s="113" t="s">
        <v>3809</v>
      </c>
      <c r="EFD14" s="113" t="s">
        <v>3810</v>
      </c>
      <c r="EFE14" s="113" t="s">
        <v>3811</v>
      </c>
      <c r="EFF14" s="113" t="s">
        <v>3812</v>
      </c>
      <c r="EFG14" s="113" t="s">
        <v>3813</v>
      </c>
      <c r="EFH14" s="113" t="s">
        <v>3814</v>
      </c>
      <c r="EFI14" s="113" t="s">
        <v>3815</v>
      </c>
      <c r="EFJ14" s="113" t="s">
        <v>3816</v>
      </c>
      <c r="EFK14" s="113" t="s">
        <v>3817</v>
      </c>
      <c r="EFL14" s="113" t="s">
        <v>3818</v>
      </c>
      <c r="EFM14" s="113" t="s">
        <v>3819</v>
      </c>
      <c r="EFN14" s="113" t="s">
        <v>3820</v>
      </c>
      <c r="EFO14" s="113" t="s">
        <v>3821</v>
      </c>
      <c r="EFP14" s="113" t="s">
        <v>3822</v>
      </c>
      <c r="EFQ14" s="113" t="s">
        <v>3823</v>
      </c>
      <c r="EFR14" s="113" t="s">
        <v>3824</v>
      </c>
      <c r="EFS14" s="113" t="s">
        <v>3825</v>
      </c>
      <c r="EFT14" s="113" t="s">
        <v>3826</v>
      </c>
      <c r="EFU14" s="113" t="s">
        <v>3827</v>
      </c>
      <c r="EFV14" s="113" t="s">
        <v>3828</v>
      </c>
      <c r="EFW14" s="113" t="s">
        <v>3829</v>
      </c>
      <c r="EFX14" s="113" t="s">
        <v>3830</v>
      </c>
      <c r="EFY14" s="113" t="s">
        <v>3831</v>
      </c>
      <c r="EFZ14" s="113" t="s">
        <v>3832</v>
      </c>
      <c r="EGA14" s="113" t="s">
        <v>3833</v>
      </c>
      <c r="EGB14" s="113" t="s">
        <v>3834</v>
      </c>
      <c r="EGC14" s="113" t="s">
        <v>3835</v>
      </c>
      <c r="EGD14" s="113" t="s">
        <v>3836</v>
      </c>
      <c r="EGE14" s="113" t="s">
        <v>3837</v>
      </c>
      <c r="EGF14" s="113" t="s">
        <v>3838</v>
      </c>
      <c r="EGG14" s="113" t="s">
        <v>3839</v>
      </c>
      <c r="EGH14" s="113" t="s">
        <v>3840</v>
      </c>
      <c r="EGI14" s="113" t="s">
        <v>3841</v>
      </c>
      <c r="EGJ14" s="113" t="s">
        <v>3842</v>
      </c>
      <c r="EGK14" s="113" t="s">
        <v>3843</v>
      </c>
      <c r="EGL14" s="113" t="s">
        <v>3844</v>
      </c>
      <c r="EGM14" s="113" t="s">
        <v>3845</v>
      </c>
      <c r="EGN14" s="113" t="s">
        <v>3846</v>
      </c>
      <c r="EGO14" s="113" t="s">
        <v>3847</v>
      </c>
      <c r="EGP14" s="113" t="s">
        <v>3848</v>
      </c>
      <c r="EGQ14" s="113" t="s">
        <v>3849</v>
      </c>
      <c r="EGR14" s="113" t="s">
        <v>3850</v>
      </c>
      <c r="EGS14" s="113" t="s">
        <v>3851</v>
      </c>
      <c r="EGT14" s="113" t="s">
        <v>3852</v>
      </c>
      <c r="EGU14" s="113" t="s">
        <v>3853</v>
      </c>
      <c r="EGV14" s="113" t="s">
        <v>3854</v>
      </c>
      <c r="EGW14" s="113" t="s">
        <v>3855</v>
      </c>
      <c r="EGX14" s="113" t="s">
        <v>3856</v>
      </c>
      <c r="EGY14" s="113" t="s">
        <v>3857</v>
      </c>
      <c r="EGZ14" s="113" t="s">
        <v>3858</v>
      </c>
      <c r="EHA14" s="113" t="s">
        <v>3859</v>
      </c>
      <c r="EHB14" s="113" t="s">
        <v>3860</v>
      </c>
      <c r="EHC14" s="113" t="s">
        <v>3861</v>
      </c>
      <c r="EHD14" s="113" t="s">
        <v>3862</v>
      </c>
      <c r="EHE14" s="113" t="s">
        <v>3863</v>
      </c>
      <c r="EHF14" s="113" t="s">
        <v>3864</v>
      </c>
      <c r="EHG14" s="113" t="s">
        <v>3865</v>
      </c>
      <c r="EHH14" s="113" t="s">
        <v>3866</v>
      </c>
      <c r="EHI14" s="113" t="s">
        <v>3867</v>
      </c>
      <c r="EHJ14" s="113" t="s">
        <v>3868</v>
      </c>
      <c r="EHK14" s="113" t="s">
        <v>3869</v>
      </c>
      <c r="EHL14" s="113" t="s">
        <v>3870</v>
      </c>
      <c r="EHM14" s="113" t="s">
        <v>3871</v>
      </c>
      <c r="EHN14" s="113" t="s">
        <v>3872</v>
      </c>
      <c r="EHO14" s="113" t="s">
        <v>3873</v>
      </c>
      <c r="EHP14" s="113" t="s">
        <v>3874</v>
      </c>
      <c r="EHQ14" s="113" t="s">
        <v>3875</v>
      </c>
      <c r="EHR14" s="113" t="s">
        <v>3876</v>
      </c>
      <c r="EHS14" s="113" t="s">
        <v>3877</v>
      </c>
      <c r="EHT14" s="113" t="s">
        <v>3878</v>
      </c>
      <c r="EHU14" s="113" t="s">
        <v>3879</v>
      </c>
      <c r="EHV14" s="113" t="s">
        <v>3880</v>
      </c>
      <c r="EHW14" s="113" t="s">
        <v>3881</v>
      </c>
      <c r="EHX14" s="113" t="s">
        <v>3882</v>
      </c>
      <c r="EHY14" s="113" t="s">
        <v>3883</v>
      </c>
      <c r="EHZ14" s="113" t="s">
        <v>3884</v>
      </c>
      <c r="EIA14" s="113" t="s">
        <v>3885</v>
      </c>
      <c r="EIB14" s="113" t="s">
        <v>3886</v>
      </c>
      <c r="EIC14" s="113" t="s">
        <v>3887</v>
      </c>
      <c r="EID14" s="113" t="s">
        <v>3888</v>
      </c>
      <c r="EIE14" s="113" t="s">
        <v>3889</v>
      </c>
      <c r="EIF14" s="113" t="s">
        <v>3890</v>
      </c>
      <c r="EIG14" s="113" t="s">
        <v>3891</v>
      </c>
      <c r="EIH14" s="113" t="s">
        <v>3892</v>
      </c>
      <c r="EII14" s="113" t="s">
        <v>3893</v>
      </c>
      <c r="EIJ14" s="113" t="s">
        <v>3894</v>
      </c>
      <c r="EIK14" s="113" t="s">
        <v>3895</v>
      </c>
      <c r="EIL14" s="113" t="s">
        <v>3896</v>
      </c>
      <c r="EIM14" s="113" t="s">
        <v>3897</v>
      </c>
      <c r="EIN14" s="113" t="s">
        <v>3898</v>
      </c>
      <c r="EIO14" s="113" t="s">
        <v>3899</v>
      </c>
      <c r="EIP14" s="113" t="s">
        <v>3900</v>
      </c>
      <c r="EIQ14" s="113" t="s">
        <v>3901</v>
      </c>
      <c r="EIR14" s="113" t="s">
        <v>3902</v>
      </c>
      <c r="EIS14" s="113" t="s">
        <v>3903</v>
      </c>
      <c r="EIT14" s="113" t="s">
        <v>3904</v>
      </c>
      <c r="EIU14" s="113" t="s">
        <v>3905</v>
      </c>
      <c r="EIV14" s="113" t="s">
        <v>3906</v>
      </c>
      <c r="EIW14" s="113" t="s">
        <v>3907</v>
      </c>
      <c r="EIX14" s="113" t="s">
        <v>3908</v>
      </c>
      <c r="EIY14" s="113" t="s">
        <v>3909</v>
      </c>
      <c r="EIZ14" s="113" t="s">
        <v>3910</v>
      </c>
      <c r="EJA14" s="113" t="s">
        <v>3911</v>
      </c>
      <c r="EJB14" s="113" t="s">
        <v>3912</v>
      </c>
      <c r="EJC14" s="113" t="s">
        <v>3913</v>
      </c>
      <c r="EJD14" s="113" t="s">
        <v>3914</v>
      </c>
      <c r="EJE14" s="113" t="s">
        <v>3915</v>
      </c>
      <c r="EJF14" s="113" t="s">
        <v>3916</v>
      </c>
      <c r="EJG14" s="113" t="s">
        <v>3917</v>
      </c>
      <c r="EJH14" s="113" t="s">
        <v>3918</v>
      </c>
      <c r="EJI14" s="113" t="s">
        <v>3919</v>
      </c>
      <c r="EJJ14" s="113" t="s">
        <v>3920</v>
      </c>
      <c r="EJK14" s="113" t="s">
        <v>3921</v>
      </c>
      <c r="EJL14" s="113" t="s">
        <v>3922</v>
      </c>
      <c r="EJM14" s="113" t="s">
        <v>3923</v>
      </c>
      <c r="EJN14" s="113" t="s">
        <v>3924</v>
      </c>
      <c r="EJO14" s="113" t="s">
        <v>3925</v>
      </c>
      <c r="EJP14" s="113" t="s">
        <v>3926</v>
      </c>
      <c r="EJQ14" s="113" t="s">
        <v>3927</v>
      </c>
      <c r="EJR14" s="113" t="s">
        <v>3928</v>
      </c>
      <c r="EJS14" s="113" t="s">
        <v>3929</v>
      </c>
      <c r="EJT14" s="113" t="s">
        <v>3930</v>
      </c>
      <c r="EJU14" s="113" t="s">
        <v>3931</v>
      </c>
      <c r="EJV14" s="113" t="s">
        <v>3932</v>
      </c>
      <c r="EJW14" s="113" t="s">
        <v>3933</v>
      </c>
      <c r="EJX14" s="113" t="s">
        <v>3934</v>
      </c>
      <c r="EJY14" s="113" t="s">
        <v>3935</v>
      </c>
      <c r="EJZ14" s="113" t="s">
        <v>3936</v>
      </c>
      <c r="EKA14" s="113" t="s">
        <v>3937</v>
      </c>
      <c r="EKB14" s="113" t="s">
        <v>3938</v>
      </c>
      <c r="EKC14" s="113" t="s">
        <v>3939</v>
      </c>
      <c r="EKD14" s="113" t="s">
        <v>3940</v>
      </c>
      <c r="EKE14" s="113" t="s">
        <v>3941</v>
      </c>
      <c r="EKF14" s="113" t="s">
        <v>3942</v>
      </c>
      <c r="EKG14" s="113" t="s">
        <v>3943</v>
      </c>
      <c r="EKH14" s="113" t="s">
        <v>3944</v>
      </c>
      <c r="EKI14" s="113" t="s">
        <v>3945</v>
      </c>
      <c r="EKJ14" s="113" t="s">
        <v>3946</v>
      </c>
      <c r="EKK14" s="113" t="s">
        <v>3947</v>
      </c>
      <c r="EKL14" s="113" t="s">
        <v>3948</v>
      </c>
      <c r="EKM14" s="113" t="s">
        <v>3949</v>
      </c>
      <c r="EKN14" s="113" t="s">
        <v>3950</v>
      </c>
      <c r="EKO14" s="113" t="s">
        <v>3951</v>
      </c>
      <c r="EKP14" s="113" t="s">
        <v>3952</v>
      </c>
      <c r="EKQ14" s="113" t="s">
        <v>3953</v>
      </c>
      <c r="EKR14" s="113" t="s">
        <v>3954</v>
      </c>
      <c r="EKS14" s="113" t="s">
        <v>3955</v>
      </c>
      <c r="EKT14" s="113" t="s">
        <v>3956</v>
      </c>
      <c r="EKU14" s="113" t="s">
        <v>3957</v>
      </c>
      <c r="EKV14" s="113" t="s">
        <v>3958</v>
      </c>
      <c r="EKW14" s="113" t="s">
        <v>3959</v>
      </c>
      <c r="EKX14" s="113" t="s">
        <v>3960</v>
      </c>
      <c r="EKY14" s="113" t="s">
        <v>3961</v>
      </c>
      <c r="EKZ14" s="113" t="s">
        <v>3962</v>
      </c>
      <c r="ELA14" s="113" t="s">
        <v>3963</v>
      </c>
      <c r="ELB14" s="113" t="s">
        <v>3964</v>
      </c>
      <c r="ELC14" s="113" t="s">
        <v>3965</v>
      </c>
      <c r="ELD14" s="113" t="s">
        <v>3966</v>
      </c>
      <c r="ELE14" s="113" t="s">
        <v>3967</v>
      </c>
      <c r="ELF14" s="113" t="s">
        <v>3968</v>
      </c>
      <c r="ELG14" s="113" t="s">
        <v>3969</v>
      </c>
      <c r="ELH14" s="113" t="s">
        <v>3970</v>
      </c>
      <c r="ELI14" s="113" t="s">
        <v>3971</v>
      </c>
      <c r="ELJ14" s="113" t="s">
        <v>3972</v>
      </c>
      <c r="ELK14" s="113" t="s">
        <v>3973</v>
      </c>
      <c r="ELL14" s="113" t="s">
        <v>3974</v>
      </c>
      <c r="ELM14" s="113" t="s">
        <v>3975</v>
      </c>
      <c r="ELN14" s="113" t="s">
        <v>3976</v>
      </c>
      <c r="ELO14" s="113" t="s">
        <v>3977</v>
      </c>
      <c r="ELP14" s="113" t="s">
        <v>3978</v>
      </c>
      <c r="ELQ14" s="113" t="s">
        <v>3979</v>
      </c>
      <c r="ELR14" s="113" t="s">
        <v>3980</v>
      </c>
      <c r="ELS14" s="113" t="s">
        <v>3981</v>
      </c>
      <c r="ELT14" s="113" t="s">
        <v>3982</v>
      </c>
      <c r="ELU14" s="113" t="s">
        <v>3983</v>
      </c>
      <c r="ELV14" s="113" t="s">
        <v>3984</v>
      </c>
      <c r="ELW14" s="113" t="s">
        <v>3985</v>
      </c>
      <c r="ELX14" s="113" t="s">
        <v>3986</v>
      </c>
      <c r="ELY14" s="113" t="s">
        <v>3987</v>
      </c>
      <c r="ELZ14" s="113" t="s">
        <v>3988</v>
      </c>
      <c r="EMA14" s="113" t="s">
        <v>3989</v>
      </c>
      <c r="EMB14" s="113" t="s">
        <v>3990</v>
      </c>
      <c r="EMC14" s="113" t="s">
        <v>3991</v>
      </c>
      <c r="EMD14" s="113" t="s">
        <v>3992</v>
      </c>
      <c r="EME14" s="113" t="s">
        <v>3993</v>
      </c>
      <c r="EMF14" s="113" t="s">
        <v>3994</v>
      </c>
      <c r="EMG14" s="113" t="s">
        <v>3995</v>
      </c>
      <c r="EMH14" s="113" t="s">
        <v>3996</v>
      </c>
      <c r="EMI14" s="113" t="s">
        <v>3997</v>
      </c>
      <c r="EMJ14" s="113" t="s">
        <v>3998</v>
      </c>
      <c r="EMK14" s="113" t="s">
        <v>3999</v>
      </c>
      <c r="EML14" s="113" t="s">
        <v>4000</v>
      </c>
      <c r="EMM14" s="113" t="s">
        <v>4001</v>
      </c>
      <c r="EMN14" s="113" t="s">
        <v>4002</v>
      </c>
      <c r="EMO14" s="113" t="s">
        <v>4003</v>
      </c>
      <c r="EMP14" s="113" t="s">
        <v>4004</v>
      </c>
      <c r="EMQ14" s="113" t="s">
        <v>4005</v>
      </c>
      <c r="EMR14" s="113" t="s">
        <v>4006</v>
      </c>
      <c r="EMS14" s="113" t="s">
        <v>4007</v>
      </c>
      <c r="EMT14" s="113" t="s">
        <v>4008</v>
      </c>
      <c r="EMU14" s="113" t="s">
        <v>4009</v>
      </c>
      <c r="EMV14" s="113" t="s">
        <v>4010</v>
      </c>
      <c r="EMW14" s="113" t="s">
        <v>4011</v>
      </c>
      <c r="EMX14" s="113" t="s">
        <v>4012</v>
      </c>
      <c r="EMY14" s="113" t="s">
        <v>4013</v>
      </c>
      <c r="EMZ14" s="113" t="s">
        <v>4014</v>
      </c>
      <c r="ENA14" s="113" t="s">
        <v>4015</v>
      </c>
      <c r="ENB14" s="113" t="s">
        <v>4016</v>
      </c>
      <c r="ENC14" s="113" t="s">
        <v>4017</v>
      </c>
      <c r="END14" s="113" t="s">
        <v>4018</v>
      </c>
      <c r="ENE14" s="113" t="s">
        <v>4019</v>
      </c>
      <c r="ENF14" s="113" t="s">
        <v>4020</v>
      </c>
      <c r="ENG14" s="113" t="s">
        <v>4021</v>
      </c>
      <c r="ENH14" s="113" t="s">
        <v>4022</v>
      </c>
      <c r="ENI14" s="113" t="s">
        <v>4023</v>
      </c>
      <c r="ENJ14" s="113" t="s">
        <v>4024</v>
      </c>
      <c r="ENK14" s="113" t="s">
        <v>4025</v>
      </c>
      <c r="ENL14" s="113" t="s">
        <v>4026</v>
      </c>
      <c r="ENM14" s="113" t="s">
        <v>4027</v>
      </c>
      <c r="ENN14" s="113" t="s">
        <v>4028</v>
      </c>
      <c r="ENO14" s="113" t="s">
        <v>4029</v>
      </c>
      <c r="ENP14" s="113" t="s">
        <v>4030</v>
      </c>
      <c r="ENQ14" s="113" t="s">
        <v>4031</v>
      </c>
      <c r="ENR14" s="113" t="s">
        <v>4032</v>
      </c>
      <c r="ENS14" s="113" t="s">
        <v>4033</v>
      </c>
      <c r="ENT14" s="113" t="s">
        <v>4034</v>
      </c>
      <c r="ENU14" s="113" t="s">
        <v>4035</v>
      </c>
      <c r="ENV14" s="113" t="s">
        <v>4036</v>
      </c>
      <c r="ENW14" s="113" t="s">
        <v>4037</v>
      </c>
      <c r="ENX14" s="113" t="s">
        <v>4038</v>
      </c>
      <c r="ENY14" s="113" t="s">
        <v>4039</v>
      </c>
      <c r="ENZ14" s="113" t="s">
        <v>4040</v>
      </c>
      <c r="EOA14" s="113" t="s">
        <v>4041</v>
      </c>
      <c r="EOB14" s="113" t="s">
        <v>4042</v>
      </c>
      <c r="EOC14" s="113" t="s">
        <v>4043</v>
      </c>
      <c r="EOD14" s="113" t="s">
        <v>4044</v>
      </c>
      <c r="EOE14" s="113" t="s">
        <v>4045</v>
      </c>
      <c r="EOF14" s="113" t="s">
        <v>4046</v>
      </c>
      <c r="EOG14" s="113" t="s">
        <v>4047</v>
      </c>
      <c r="EOH14" s="113" t="s">
        <v>4048</v>
      </c>
      <c r="EOI14" s="113" t="s">
        <v>4049</v>
      </c>
      <c r="EOJ14" s="113" t="s">
        <v>4050</v>
      </c>
      <c r="EOK14" s="113" t="s">
        <v>4051</v>
      </c>
      <c r="EOL14" s="113" t="s">
        <v>4052</v>
      </c>
      <c r="EOM14" s="113" t="s">
        <v>4053</v>
      </c>
      <c r="EON14" s="113" t="s">
        <v>4054</v>
      </c>
      <c r="EOO14" s="113" t="s">
        <v>4055</v>
      </c>
      <c r="EOP14" s="113" t="s">
        <v>4056</v>
      </c>
      <c r="EOQ14" s="113" t="s">
        <v>4057</v>
      </c>
      <c r="EOR14" s="113" t="s">
        <v>4058</v>
      </c>
      <c r="EOS14" s="113" t="s">
        <v>4059</v>
      </c>
      <c r="EOT14" s="113" t="s">
        <v>4060</v>
      </c>
      <c r="EOU14" s="113" t="s">
        <v>4061</v>
      </c>
      <c r="EOV14" s="113" t="s">
        <v>4062</v>
      </c>
      <c r="EOW14" s="113" t="s">
        <v>4063</v>
      </c>
      <c r="EOX14" s="113" t="s">
        <v>4064</v>
      </c>
      <c r="EOY14" s="113" t="s">
        <v>4065</v>
      </c>
      <c r="EOZ14" s="113" t="s">
        <v>4066</v>
      </c>
      <c r="EPA14" s="113" t="s">
        <v>4067</v>
      </c>
      <c r="EPB14" s="113" t="s">
        <v>4068</v>
      </c>
      <c r="EPC14" s="113" t="s">
        <v>4069</v>
      </c>
      <c r="EPD14" s="113" t="s">
        <v>4070</v>
      </c>
      <c r="EPE14" s="113" t="s">
        <v>4071</v>
      </c>
      <c r="EPF14" s="113" t="s">
        <v>4072</v>
      </c>
      <c r="EPG14" s="113" t="s">
        <v>4073</v>
      </c>
      <c r="EPH14" s="113" t="s">
        <v>4074</v>
      </c>
      <c r="EPI14" s="113" t="s">
        <v>4075</v>
      </c>
      <c r="EPJ14" s="113" t="s">
        <v>4076</v>
      </c>
      <c r="EPK14" s="113" t="s">
        <v>4077</v>
      </c>
      <c r="EPL14" s="113" t="s">
        <v>4078</v>
      </c>
      <c r="EPM14" s="113" t="s">
        <v>4079</v>
      </c>
      <c r="EPN14" s="113" t="s">
        <v>4080</v>
      </c>
      <c r="EPO14" s="113" t="s">
        <v>4081</v>
      </c>
      <c r="EPP14" s="113" t="s">
        <v>4082</v>
      </c>
      <c r="EPQ14" s="113" t="s">
        <v>4083</v>
      </c>
      <c r="EPR14" s="113" t="s">
        <v>4084</v>
      </c>
      <c r="EPS14" s="113" t="s">
        <v>4085</v>
      </c>
      <c r="EPT14" s="113" t="s">
        <v>4086</v>
      </c>
      <c r="EPU14" s="113" t="s">
        <v>4087</v>
      </c>
      <c r="EPV14" s="113" t="s">
        <v>4088</v>
      </c>
      <c r="EPW14" s="113" t="s">
        <v>4089</v>
      </c>
      <c r="EPX14" s="113" t="s">
        <v>4090</v>
      </c>
      <c r="EPY14" s="113" t="s">
        <v>4091</v>
      </c>
      <c r="EPZ14" s="113" t="s">
        <v>4092</v>
      </c>
      <c r="EQA14" s="113" t="s">
        <v>4093</v>
      </c>
      <c r="EQB14" s="113" t="s">
        <v>4094</v>
      </c>
      <c r="EQC14" s="113" t="s">
        <v>4095</v>
      </c>
      <c r="EQD14" s="113" t="s">
        <v>4096</v>
      </c>
      <c r="EQE14" s="113" t="s">
        <v>4097</v>
      </c>
      <c r="EQF14" s="113" t="s">
        <v>4098</v>
      </c>
      <c r="EQG14" s="113" t="s">
        <v>4099</v>
      </c>
      <c r="EQH14" s="113" t="s">
        <v>4100</v>
      </c>
      <c r="EQI14" s="113" t="s">
        <v>4101</v>
      </c>
      <c r="EQJ14" s="113" t="s">
        <v>4102</v>
      </c>
      <c r="EQK14" s="113" t="s">
        <v>4103</v>
      </c>
      <c r="EQL14" s="113" t="s">
        <v>4104</v>
      </c>
      <c r="EQM14" s="113" t="s">
        <v>4105</v>
      </c>
      <c r="EQN14" s="113" t="s">
        <v>4106</v>
      </c>
      <c r="EQO14" s="113" t="s">
        <v>4107</v>
      </c>
      <c r="EQP14" s="113" t="s">
        <v>4108</v>
      </c>
      <c r="EQQ14" s="113" t="s">
        <v>4109</v>
      </c>
      <c r="EQR14" s="113" t="s">
        <v>4110</v>
      </c>
      <c r="EQS14" s="113" t="s">
        <v>4111</v>
      </c>
      <c r="EQT14" s="113" t="s">
        <v>4112</v>
      </c>
      <c r="EQU14" s="113" t="s">
        <v>4113</v>
      </c>
      <c r="EQV14" s="113" t="s">
        <v>4114</v>
      </c>
      <c r="EQW14" s="113" t="s">
        <v>4115</v>
      </c>
      <c r="EQX14" s="113" t="s">
        <v>4116</v>
      </c>
      <c r="EQY14" s="113" t="s">
        <v>4117</v>
      </c>
      <c r="EQZ14" s="113" t="s">
        <v>4118</v>
      </c>
      <c r="ERA14" s="113" t="s">
        <v>4119</v>
      </c>
      <c r="ERB14" s="113" t="s">
        <v>4120</v>
      </c>
      <c r="ERC14" s="113" t="s">
        <v>4121</v>
      </c>
      <c r="ERD14" s="113" t="s">
        <v>4122</v>
      </c>
      <c r="ERE14" s="113" t="s">
        <v>4123</v>
      </c>
      <c r="ERF14" s="113" t="s">
        <v>4124</v>
      </c>
      <c r="ERG14" s="113" t="s">
        <v>4125</v>
      </c>
      <c r="ERH14" s="113" t="s">
        <v>4126</v>
      </c>
      <c r="ERI14" s="113" t="s">
        <v>4127</v>
      </c>
      <c r="ERJ14" s="113" t="s">
        <v>4128</v>
      </c>
      <c r="ERK14" s="113" t="s">
        <v>4129</v>
      </c>
      <c r="ERL14" s="113" t="s">
        <v>4130</v>
      </c>
      <c r="ERM14" s="113" t="s">
        <v>4131</v>
      </c>
      <c r="ERN14" s="113" t="s">
        <v>4132</v>
      </c>
      <c r="ERO14" s="113" t="s">
        <v>4133</v>
      </c>
      <c r="ERP14" s="113" t="s">
        <v>4134</v>
      </c>
      <c r="ERQ14" s="113" t="s">
        <v>4135</v>
      </c>
      <c r="ERR14" s="113" t="s">
        <v>4136</v>
      </c>
      <c r="ERS14" s="113" t="s">
        <v>4137</v>
      </c>
      <c r="ERT14" s="113" t="s">
        <v>4138</v>
      </c>
      <c r="ERU14" s="113" t="s">
        <v>4139</v>
      </c>
      <c r="ERV14" s="113" t="s">
        <v>4140</v>
      </c>
      <c r="ERW14" s="113" t="s">
        <v>4141</v>
      </c>
      <c r="ERX14" s="113" t="s">
        <v>4142</v>
      </c>
      <c r="ERY14" s="113" t="s">
        <v>4143</v>
      </c>
      <c r="ERZ14" s="113" t="s">
        <v>4144</v>
      </c>
      <c r="ESA14" s="113" t="s">
        <v>4145</v>
      </c>
      <c r="ESB14" s="113" t="s">
        <v>4146</v>
      </c>
      <c r="ESC14" s="113" t="s">
        <v>4147</v>
      </c>
      <c r="ESD14" s="113" t="s">
        <v>4148</v>
      </c>
      <c r="ESE14" s="113" t="s">
        <v>4149</v>
      </c>
      <c r="ESF14" s="113" t="s">
        <v>4150</v>
      </c>
      <c r="ESG14" s="113" t="s">
        <v>4151</v>
      </c>
      <c r="ESH14" s="113" t="s">
        <v>4152</v>
      </c>
      <c r="ESI14" s="113" t="s">
        <v>4153</v>
      </c>
      <c r="ESJ14" s="113" t="s">
        <v>4154</v>
      </c>
      <c r="ESK14" s="113" t="s">
        <v>4155</v>
      </c>
      <c r="ESL14" s="113" t="s">
        <v>4156</v>
      </c>
      <c r="ESM14" s="113" t="s">
        <v>4157</v>
      </c>
      <c r="ESN14" s="113" t="s">
        <v>4158</v>
      </c>
      <c r="ESO14" s="113" t="s">
        <v>4159</v>
      </c>
      <c r="ESP14" s="113" t="s">
        <v>4160</v>
      </c>
      <c r="ESQ14" s="113" t="s">
        <v>4161</v>
      </c>
      <c r="ESR14" s="113" t="s">
        <v>4162</v>
      </c>
      <c r="ESS14" s="113" t="s">
        <v>4163</v>
      </c>
      <c r="EST14" s="113" t="s">
        <v>4164</v>
      </c>
      <c r="ESU14" s="113" t="s">
        <v>4165</v>
      </c>
      <c r="ESV14" s="113" t="s">
        <v>4166</v>
      </c>
      <c r="ESW14" s="113" t="s">
        <v>4167</v>
      </c>
      <c r="ESX14" s="113" t="s">
        <v>4168</v>
      </c>
      <c r="ESY14" s="113" t="s">
        <v>4169</v>
      </c>
      <c r="ESZ14" s="113" t="s">
        <v>4170</v>
      </c>
      <c r="ETA14" s="113" t="s">
        <v>4171</v>
      </c>
      <c r="ETB14" s="113" t="s">
        <v>4172</v>
      </c>
      <c r="ETC14" s="113" t="s">
        <v>4173</v>
      </c>
      <c r="ETD14" s="113" t="s">
        <v>4174</v>
      </c>
      <c r="ETE14" s="113" t="s">
        <v>4175</v>
      </c>
      <c r="ETF14" s="113" t="s">
        <v>4176</v>
      </c>
      <c r="ETG14" s="113" t="s">
        <v>4177</v>
      </c>
      <c r="ETH14" s="113" t="s">
        <v>4178</v>
      </c>
      <c r="ETI14" s="113" t="s">
        <v>4179</v>
      </c>
      <c r="ETJ14" s="113" t="s">
        <v>4180</v>
      </c>
      <c r="ETK14" s="113" t="s">
        <v>4181</v>
      </c>
      <c r="ETL14" s="113" t="s">
        <v>4182</v>
      </c>
      <c r="ETM14" s="113" t="s">
        <v>4183</v>
      </c>
      <c r="ETN14" s="113" t="s">
        <v>4184</v>
      </c>
      <c r="ETO14" s="113" t="s">
        <v>4185</v>
      </c>
      <c r="ETP14" s="113" t="s">
        <v>4186</v>
      </c>
      <c r="ETQ14" s="113" t="s">
        <v>4187</v>
      </c>
      <c r="ETR14" s="113" t="s">
        <v>4188</v>
      </c>
      <c r="ETS14" s="113" t="s">
        <v>4189</v>
      </c>
      <c r="ETT14" s="113" t="s">
        <v>4190</v>
      </c>
      <c r="ETU14" s="113" t="s">
        <v>4191</v>
      </c>
      <c r="ETV14" s="113" t="s">
        <v>4192</v>
      </c>
      <c r="ETW14" s="113" t="s">
        <v>4193</v>
      </c>
      <c r="ETX14" s="113" t="s">
        <v>4194</v>
      </c>
      <c r="ETY14" s="113" t="s">
        <v>4195</v>
      </c>
      <c r="ETZ14" s="113" t="s">
        <v>4196</v>
      </c>
      <c r="EUA14" s="113" t="s">
        <v>4197</v>
      </c>
      <c r="EUB14" s="113" t="s">
        <v>4198</v>
      </c>
      <c r="EUC14" s="113" t="s">
        <v>4199</v>
      </c>
      <c r="EUD14" s="113" t="s">
        <v>4200</v>
      </c>
      <c r="EUE14" s="113" t="s">
        <v>4201</v>
      </c>
      <c r="EUF14" s="113" t="s">
        <v>4202</v>
      </c>
      <c r="EUG14" s="113" t="s">
        <v>4203</v>
      </c>
      <c r="EUH14" s="113" t="s">
        <v>4204</v>
      </c>
      <c r="EUI14" s="113" t="s">
        <v>4205</v>
      </c>
      <c r="EUJ14" s="113" t="s">
        <v>4206</v>
      </c>
      <c r="EUK14" s="113" t="s">
        <v>4207</v>
      </c>
      <c r="EUL14" s="113" t="s">
        <v>4208</v>
      </c>
      <c r="EUM14" s="113" t="s">
        <v>4209</v>
      </c>
      <c r="EUN14" s="113" t="s">
        <v>4210</v>
      </c>
      <c r="EUO14" s="113" t="s">
        <v>4211</v>
      </c>
      <c r="EUP14" s="113" t="s">
        <v>4212</v>
      </c>
      <c r="EUQ14" s="113" t="s">
        <v>4213</v>
      </c>
      <c r="EUR14" s="113" t="s">
        <v>4214</v>
      </c>
      <c r="EUS14" s="113" t="s">
        <v>4215</v>
      </c>
      <c r="EUT14" s="113" t="s">
        <v>4216</v>
      </c>
      <c r="EUU14" s="113" t="s">
        <v>4217</v>
      </c>
      <c r="EUV14" s="113" t="s">
        <v>4218</v>
      </c>
      <c r="EUW14" s="113" t="s">
        <v>4219</v>
      </c>
      <c r="EUX14" s="113" t="s">
        <v>4220</v>
      </c>
      <c r="EUY14" s="113" t="s">
        <v>4221</v>
      </c>
      <c r="EUZ14" s="113" t="s">
        <v>4222</v>
      </c>
      <c r="EVA14" s="113" t="s">
        <v>4223</v>
      </c>
      <c r="EVB14" s="113" t="s">
        <v>4224</v>
      </c>
      <c r="EVC14" s="113" t="s">
        <v>4225</v>
      </c>
      <c r="EVD14" s="113" t="s">
        <v>4226</v>
      </c>
      <c r="EVE14" s="113" t="s">
        <v>4227</v>
      </c>
      <c r="EVF14" s="113" t="s">
        <v>4228</v>
      </c>
      <c r="EVG14" s="113" t="s">
        <v>4229</v>
      </c>
      <c r="EVH14" s="113" t="s">
        <v>4230</v>
      </c>
      <c r="EVI14" s="113" t="s">
        <v>4231</v>
      </c>
      <c r="EVJ14" s="113" t="s">
        <v>4232</v>
      </c>
      <c r="EVK14" s="113" t="s">
        <v>4233</v>
      </c>
      <c r="EVL14" s="113" t="s">
        <v>4234</v>
      </c>
      <c r="EVM14" s="113" t="s">
        <v>4235</v>
      </c>
      <c r="EVN14" s="113" t="s">
        <v>4236</v>
      </c>
      <c r="EVO14" s="113" t="s">
        <v>4237</v>
      </c>
      <c r="EVP14" s="113" t="s">
        <v>4238</v>
      </c>
      <c r="EVQ14" s="113" t="s">
        <v>4239</v>
      </c>
      <c r="EVR14" s="113" t="s">
        <v>4240</v>
      </c>
      <c r="EVS14" s="113" t="s">
        <v>4241</v>
      </c>
      <c r="EVT14" s="113" t="s">
        <v>4242</v>
      </c>
      <c r="EVU14" s="113" t="s">
        <v>4243</v>
      </c>
      <c r="EVV14" s="113" t="s">
        <v>4244</v>
      </c>
      <c r="EVW14" s="113" t="s">
        <v>4245</v>
      </c>
      <c r="EVX14" s="113" t="s">
        <v>4246</v>
      </c>
      <c r="EVY14" s="113" t="s">
        <v>4247</v>
      </c>
      <c r="EVZ14" s="113" t="s">
        <v>4248</v>
      </c>
      <c r="EWA14" s="113" t="s">
        <v>4249</v>
      </c>
      <c r="EWB14" s="113" t="s">
        <v>4250</v>
      </c>
      <c r="EWC14" s="113" t="s">
        <v>4251</v>
      </c>
      <c r="EWD14" s="113" t="s">
        <v>4252</v>
      </c>
      <c r="EWE14" s="113" t="s">
        <v>4253</v>
      </c>
      <c r="EWF14" s="113" t="s">
        <v>4254</v>
      </c>
      <c r="EWG14" s="113" t="s">
        <v>4255</v>
      </c>
      <c r="EWH14" s="113" t="s">
        <v>4256</v>
      </c>
      <c r="EWI14" s="113" t="s">
        <v>4257</v>
      </c>
      <c r="EWJ14" s="113" t="s">
        <v>4258</v>
      </c>
      <c r="EWK14" s="113" t="s">
        <v>4259</v>
      </c>
      <c r="EWL14" s="113" t="s">
        <v>4260</v>
      </c>
      <c r="EWM14" s="113" t="s">
        <v>4261</v>
      </c>
      <c r="EWN14" s="113" t="s">
        <v>4262</v>
      </c>
      <c r="EWO14" s="113" t="s">
        <v>4263</v>
      </c>
      <c r="EWP14" s="113" t="s">
        <v>4264</v>
      </c>
      <c r="EWQ14" s="113" t="s">
        <v>4265</v>
      </c>
      <c r="EWR14" s="113" t="s">
        <v>4266</v>
      </c>
      <c r="EWS14" s="113" t="s">
        <v>4267</v>
      </c>
      <c r="EWT14" s="113" t="s">
        <v>4268</v>
      </c>
      <c r="EWU14" s="113" t="s">
        <v>4269</v>
      </c>
      <c r="EWV14" s="113" t="s">
        <v>4270</v>
      </c>
      <c r="EWW14" s="113" t="s">
        <v>4271</v>
      </c>
      <c r="EWX14" s="113" t="s">
        <v>4272</v>
      </c>
      <c r="EWY14" s="113" t="s">
        <v>4273</v>
      </c>
      <c r="EWZ14" s="113" t="s">
        <v>4274</v>
      </c>
      <c r="EXA14" s="113" t="s">
        <v>4275</v>
      </c>
      <c r="EXB14" s="113" t="s">
        <v>4276</v>
      </c>
      <c r="EXC14" s="113" t="s">
        <v>4277</v>
      </c>
      <c r="EXD14" s="113" t="s">
        <v>4278</v>
      </c>
      <c r="EXE14" s="113" t="s">
        <v>4279</v>
      </c>
      <c r="EXF14" s="113" t="s">
        <v>4280</v>
      </c>
      <c r="EXG14" s="113" t="s">
        <v>4281</v>
      </c>
      <c r="EXH14" s="113" t="s">
        <v>4282</v>
      </c>
      <c r="EXI14" s="113" t="s">
        <v>4283</v>
      </c>
      <c r="EXJ14" s="113" t="s">
        <v>4284</v>
      </c>
      <c r="EXK14" s="113" t="s">
        <v>4285</v>
      </c>
      <c r="EXL14" s="113" t="s">
        <v>4286</v>
      </c>
      <c r="EXM14" s="113" t="s">
        <v>4287</v>
      </c>
      <c r="EXN14" s="113" t="s">
        <v>4288</v>
      </c>
      <c r="EXO14" s="113" t="s">
        <v>4289</v>
      </c>
      <c r="EXP14" s="113" t="s">
        <v>4290</v>
      </c>
      <c r="EXQ14" s="113" t="s">
        <v>4291</v>
      </c>
      <c r="EXR14" s="113" t="s">
        <v>4292</v>
      </c>
      <c r="EXS14" s="113" t="s">
        <v>4293</v>
      </c>
      <c r="EXT14" s="113" t="s">
        <v>4294</v>
      </c>
      <c r="EXU14" s="113" t="s">
        <v>4295</v>
      </c>
      <c r="EXV14" s="113" t="s">
        <v>4296</v>
      </c>
      <c r="EXW14" s="113" t="s">
        <v>4297</v>
      </c>
      <c r="EXX14" s="113" t="s">
        <v>4298</v>
      </c>
      <c r="EXY14" s="113" t="s">
        <v>4299</v>
      </c>
      <c r="EXZ14" s="113" t="s">
        <v>4300</v>
      </c>
      <c r="EYA14" s="113" t="s">
        <v>4301</v>
      </c>
      <c r="EYB14" s="113" t="s">
        <v>4302</v>
      </c>
      <c r="EYC14" s="113" t="s">
        <v>4303</v>
      </c>
      <c r="EYD14" s="113" t="s">
        <v>4304</v>
      </c>
      <c r="EYE14" s="113" t="s">
        <v>4305</v>
      </c>
      <c r="EYF14" s="113" t="s">
        <v>4306</v>
      </c>
      <c r="EYG14" s="113" t="s">
        <v>4307</v>
      </c>
      <c r="EYH14" s="113" t="s">
        <v>4308</v>
      </c>
      <c r="EYI14" s="113" t="s">
        <v>4309</v>
      </c>
      <c r="EYJ14" s="113" t="s">
        <v>4310</v>
      </c>
      <c r="EYK14" s="113" t="s">
        <v>4311</v>
      </c>
      <c r="EYL14" s="113" t="s">
        <v>4312</v>
      </c>
      <c r="EYM14" s="113" t="s">
        <v>4313</v>
      </c>
      <c r="EYN14" s="113" t="s">
        <v>4314</v>
      </c>
      <c r="EYO14" s="113" t="s">
        <v>4315</v>
      </c>
      <c r="EYP14" s="113" t="s">
        <v>4316</v>
      </c>
      <c r="EYQ14" s="113" t="s">
        <v>4317</v>
      </c>
      <c r="EYR14" s="113" t="s">
        <v>4318</v>
      </c>
      <c r="EYS14" s="113" t="s">
        <v>4319</v>
      </c>
      <c r="EYT14" s="113" t="s">
        <v>4320</v>
      </c>
      <c r="EYU14" s="113" t="s">
        <v>4321</v>
      </c>
      <c r="EYV14" s="113" t="s">
        <v>4322</v>
      </c>
      <c r="EYW14" s="113" t="s">
        <v>4323</v>
      </c>
      <c r="EYX14" s="113" t="s">
        <v>4324</v>
      </c>
      <c r="EYY14" s="113" t="s">
        <v>4325</v>
      </c>
      <c r="EYZ14" s="113" t="s">
        <v>4326</v>
      </c>
      <c r="EZA14" s="113" t="s">
        <v>4327</v>
      </c>
      <c r="EZB14" s="113" t="s">
        <v>4328</v>
      </c>
      <c r="EZC14" s="113" t="s">
        <v>4329</v>
      </c>
      <c r="EZD14" s="113" t="s">
        <v>4330</v>
      </c>
      <c r="EZE14" s="113" t="s">
        <v>4331</v>
      </c>
      <c r="EZF14" s="113" t="s">
        <v>4332</v>
      </c>
      <c r="EZG14" s="113" t="s">
        <v>4333</v>
      </c>
      <c r="EZH14" s="113" t="s">
        <v>4334</v>
      </c>
      <c r="EZI14" s="113" t="s">
        <v>4335</v>
      </c>
      <c r="EZJ14" s="113" t="s">
        <v>4336</v>
      </c>
      <c r="EZK14" s="113" t="s">
        <v>4337</v>
      </c>
      <c r="EZL14" s="113" t="s">
        <v>4338</v>
      </c>
      <c r="EZM14" s="113" t="s">
        <v>4339</v>
      </c>
      <c r="EZN14" s="113" t="s">
        <v>4340</v>
      </c>
      <c r="EZO14" s="113" t="s">
        <v>4341</v>
      </c>
      <c r="EZP14" s="113" t="s">
        <v>4342</v>
      </c>
      <c r="EZQ14" s="113" t="s">
        <v>4343</v>
      </c>
      <c r="EZR14" s="113" t="s">
        <v>4344</v>
      </c>
      <c r="EZS14" s="113" t="s">
        <v>4345</v>
      </c>
      <c r="EZT14" s="113" t="s">
        <v>4346</v>
      </c>
      <c r="EZU14" s="113" t="s">
        <v>4347</v>
      </c>
      <c r="EZV14" s="113" t="s">
        <v>4348</v>
      </c>
      <c r="EZW14" s="113" t="s">
        <v>4349</v>
      </c>
      <c r="EZX14" s="113" t="s">
        <v>4350</v>
      </c>
      <c r="EZY14" s="113" t="s">
        <v>4351</v>
      </c>
      <c r="EZZ14" s="113" t="s">
        <v>4352</v>
      </c>
      <c r="FAA14" s="113" t="s">
        <v>4353</v>
      </c>
      <c r="FAB14" s="113" t="s">
        <v>4354</v>
      </c>
      <c r="FAC14" s="113" t="s">
        <v>4355</v>
      </c>
      <c r="FAD14" s="113" t="s">
        <v>4356</v>
      </c>
      <c r="FAE14" s="113" t="s">
        <v>4357</v>
      </c>
      <c r="FAF14" s="113" t="s">
        <v>4358</v>
      </c>
      <c r="FAG14" s="113" t="s">
        <v>4359</v>
      </c>
      <c r="FAH14" s="113" t="s">
        <v>4360</v>
      </c>
      <c r="FAI14" s="113" t="s">
        <v>4361</v>
      </c>
      <c r="FAJ14" s="113" t="s">
        <v>4362</v>
      </c>
      <c r="FAK14" s="113" t="s">
        <v>4363</v>
      </c>
      <c r="FAL14" s="113" t="s">
        <v>4364</v>
      </c>
      <c r="FAM14" s="113" t="s">
        <v>4365</v>
      </c>
      <c r="FAN14" s="113" t="s">
        <v>4366</v>
      </c>
      <c r="FAO14" s="113" t="s">
        <v>4367</v>
      </c>
      <c r="FAP14" s="113" t="s">
        <v>4368</v>
      </c>
      <c r="FAQ14" s="113" t="s">
        <v>4369</v>
      </c>
      <c r="FAR14" s="113" t="s">
        <v>4370</v>
      </c>
      <c r="FAS14" s="113" t="s">
        <v>4371</v>
      </c>
      <c r="FAT14" s="113" t="s">
        <v>4372</v>
      </c>
      <c r="FAU14" s="113" t="s">
        <v>4373</v>
      </c>
      <c r="FAV14" s="113" t="s">
        <v>4374</v>
      </c>
      <c r="FAW14" s="113" t="s">
        <v>4375</v>
      </c>
      <c r="FAX14" s="113" t="s">
        <v>4376</v>
      </c>
      <c r="FAY14" s="113" t="s">
        <v>4377</v>
      </c>
      <c r="FAZ14" s="113" t="s">
        <v>4378</v>
      </c>
      <c r="FBA14" s="113" t="s">
        <v>4379</v>
      </c>
      <c r="FBB14" s="113" t="s">
        <v>4380</v>
      </c>
      <c r="FBC14" s="113" t="s">
        <v>4381</v>
      </c>
      <c r="FBD14" s="113" t="s">
        <v>4382</v>
      </c>
      <c r="FBE14" s="113" t="s">
        <v>4383</v>
      </c>
      <c r="FBF14" s="113" t="s">
        <v>4384</v>
      </c>
      <c r="FBG14" s="113" t="s">
        <v>4385</v>
      </c>
      <c r="FBH14" s="113" t="s">
        <v>4386</v>
      </c>
      <c r="FBI14" s="113" t="s">
        <v>4387</v>
      </c>
      <c r="FBJ14" s="113" t="s">
        <v>4388</v>
      </c>
      <c r="FBK14" s="113" t="s">
        <v>4389</v>
      </c>
      <c r="FBL14" s="113" t="s">
        <v>4390</v>
      </c>
      <c r="FBM14" s="113" t="s">
        <v>4391</v>
      </c>
      <c r="FBN14" s="113" t="s">
        <v>4392</v>
      </c>
      <c r="FBO14" s="113" t="s">
        <v>4393</v>
      </c>
      <c r="FBP14" s="113" t="s">
        <v>4394</v>
      </c>
      <c r="FBQ14" s="113" t="s">
        <v>4395</v>
      </c>
      <c r="FBR14" s="113" t="s">
        <v>4396</v>
      </c>
      <c r="FBS14" s="113" t="s">
        <v>4397</v>
      </c>
      <c r="FBT14" s="113" t="s">
        <v>4398</v>
      </c>
      <c r="FBU14" s="113" t="s">
        <v>4399</v>
      </c>
      <c r="FBV14" s="113" t="s">
        <v>4400</v>
      </c>
      <c r="FBW14" s="113" t="s">
        <v>4401</v>
      </c>
      <c r="FBX14" s="113" t="s">
        <v>4402</v>
      </c>
      <c r="FBY14" s="113" t="s">
        <v>4403</v>
      </c>
      <c r="FBZ14" s="113" t="s">
        <v>4404</v>
      </c>
      <c r="FCA14" s="113" t="s">
        <v>4405</v>
      </c>
      <c r="FCB14" s="113" t="s">
        <v>4406</v>
      </c>
      <c r="FCC14" s="113" t="s">
        <v>4407</v>
      </c>
      <c r="FCD14" s="113" t="s">
        <v>4408</v>
      </c>
      <c r="FCE14" s="113" t="s">
        <v>4409</v>
      </c>
      <c r="FCF14" s="113" t="s">
        <v>4410</v>
      </c>
      <c r="FCG14" s="113" t="s">
        <v>4411</v>
      </c>
      <c r="FCH14" s="113" t="s">
        <v>4412</v>
      </c>
      <c r="FCI14" s="113" t="s">
        <v>4413</v>
      </c>
      <c r="FCJ14" s="113" t="s">
        <v>4414</v>
      </c>
      <c r="FCK14" s="113" t="s">
        <v>4415</v>
      </c>
      <c r="FCL14" s="113" t="s">
        <v>4416</v>
      </c>
      <c r="FCM14" s="113" t="s">
        <v>4417</v>
      </c>
      <c r="FCN14" s="113" t="s">
        <v>4418</v>
      </c>
      <c r="FCO14" s="113" t="s">
        <v>4419</v>
      </c>
      <c r="FCP14" s="113" t="s">
        <v>4420</v>
      </c>
      <c r="FCQ14" s="113" t="s">
        <v>4421</v>
      </c>
      <c r="FCR14" s="113" t="s">
        <v>4422</v>
      </c>
      <c r="FCS14" s="113" t="s">
        <v>4423</v>
      </c>
      <c r="FCT14" s="113" t="s">
        <v>4424</v>
      </c>
      <c r="FCU14" s="113" t="s">
        <v>4425</v>
      </c>
      <c r="FCV14" s="113" t="s">
        <v>4426</v>
      </c>
      <c r="FCW14" s="113" t="s">
        <v>4427</v>
      </c>
      <c r="FCX14" s="113" t="s">
        <v>4428</v>
      </c>
      <c r="FCY14" s="113" t="s">
        <v>4429</v>
      </c>
      <c r="FCZ14" s="113" t="s">
        <v>4430</v>
      </c>
      <c r="FDA14" s="113" t="s">
        <v>4431</v>
      </c>
      <c r="FDB14" s="113" t="s">
        <v>4432</v>
      </c>
      <c r="FDC14" s="113" t="s">
        <v>4433</v>
      </c>
      <c r="FDD14" s="113" t="s">
        <v>4434</v>
      </c>
      <c r="FDE14" s="113" t="s">
        <v>4435</v>
      </c>
      <c r="FDF14" s="113" t="s">
        <v>4436</v>
      </c>
      <c r="FDG14" s="113" t="s">
        <v>4437</v>
      </c>
      <c r="FDH14" s="113" t="s">
        <v>4438</v>
      </c>
      <c r="FDI14" s="113" t="s">
        <v>4439</v>
      </c>
      <c r="FDJ14" s="113" t="s">
        <v>4440</v>
      </c>
      <c r="FDK14" s="113" t="s">
        <v>4441</v>
      </c>
      <c r="FDL14" s="113" t="s">
        <v>4442</v>
      </c>
      <c r="FDM14" s="113" t="s">
        <v>4443</v>
      </c>
      <c r="FDN14" s="113" t="s">
        <v>4444</v>
      </c>
      <c r="FDO14" s="113" t="s">
        <v>4445</v>
      </c>
      <c r="FDP14" s="113" t="s">
        <v>4446</v>
      </c>
      <c r="FDQ14" s="113" t="s">
        <v>4447</v>
      </c>
      <c r="FDR14" s="113" t="s">
        <v>4448</v>
      </c>
      <c r="FDS14" s="113" t="s">
        <v>4449</v>
      </c>
      <c r="FDT14" s="113" t="s">
        <v>4450</v>
      </c>
      <c r="FDU14" s="113" t="s">
        <v>4451</v>
      </c>
      <c r="FDV14" s="113" t="s">
        <v>4452</v>
      </c>
      <c r="FDW14" s="113" t="s">
        <v>4453</v>
      </c>
      <c r="FDX14" s="113" t="s">
        <v>4454</v>
      </c>
      <c r="FDY14" s="113" t="s">
        <v>4455</v>
      </c>
      <c r="FDZ14" s="113" t="s">
        <v>4456</v>
      </c>
      <c r="FEA14" s="113" t="s">
        <v>4457</v>
      </c>
      <c r="FEB14" s="113" t="s">
        <v>4458</v>
      </c>
      <c r="FEC14" s="113" t="s">
        <v>4459</v>
      </c>
      <c r="FED14" s="113" t="s">
        <v>4460</v>
      </c>
      <c r="FEE14" s="113" t="s">
        <v>4461</v>
      </c>
      <c r="FEF14" s="113" t="s">
        <v>4462</v>
      </c>
      <c r="FEG14" s="113" t="s">
        <v>4463</v>
      </c>
      <c r="FEH14" s="113" t="s">
        <v>4464</v>
      </c>
      <c r="FEI14" s="113" t="s">
        <v>4465</v>
      </c>
      <c r="FEJ14" s="113" t="s">
        <v>4466</v>
      </c>
      <c r="FEK14" s="113" t="s">
        <v>4467</v>
      </c>
      <c r="FEL14" s="113" t="s">
        <v>4468</v>
      </c>
      <c r="FEM14" s="113" t="s">
        <v>4469</v>
      </c>
      <c r="FEN14" s="113" t="s">
        <v>4470</v>
      </c>
      <c r="FEO14" s="113" t="s">
        <v>4471</v>
      </c>
      <c r="FEP14" s="113" t="s">
        <v>4472</v>
      </c>
      <c r="FEQ14" s="113" t="s">
        <v>4473</v>
      </c>
      <c r="FER14" s="113" t="s">
        <v>4474</v>
      </c>
      <c r="FES14" s="113" t="s">
        <v>4475</v>
      </c>
      <c r="FET14" s="113" t="s">
        <v>4476</v>
      </c>
      <c r="FEU14" s="113" t="s">
        <v>4477</v>
      </c>
      <c r="FEV14" s="113" t="s">
        <v>4478</v>
      </c>
      <c r="FEW14" s="113" t="s">
        <v>4479</v>
      </c>
      <c r="FEX14" s="113" t="s">
        <v>4480</v>
      </c>
      <c r="FEY14" s="113" t="s">
        <v>4481</v>
      </c>
      <c r="FEZ14" s="113" t="s">
        <v>4482</v>
      </c>
      <c r="FFA14" s="113" t="s">
        <v>4483</v>
      </c>
      <c r="FFB14" s="113" t="s">
        <v>4484</v>
      </c>
      <c r="FFC14" s="113" t="s">
        <v>4485</v>
      </c>
      <c r="FFD14" s="113" t="s">
        <v>4486</v>
      </c>
      <c r="FFE14" s="113" t="s">
        <v>4487</v>
      </c>
      <c r="FFF14" s="113" t="s">
        <v>4488</v>
      </c>
      <c r="FFG14" s="113" t="s">
        <v>4489</v>
      </c>
      <c r="FFH14" s="113" t="s">
        <v>4490</v>
      </c>
      <c r="FFI14" s="113" t="s">
        <v>4491</v>
      </c>
      <c r="FFJ14" s="113" t="s">
        <v>4492</v>
      </c>
      <c r="FFK14" s="113" t="s">
        <v>4493</v>
      </c>
      <c r="FFL14" s="113" t="s">
        <v>4494</v>
      </c>
      <c r="FFM14" s="113" t="s">
        <v>4495</v>
      </c>
      <c r="FFN14" s="113" t="s">
        <v>4496</v>
      </c>
      <c r="FFO14" s="113" t="s">
        <v>4497</v>
      </c>
      <c r="FFP14" s="113" t="s">
        <v>4498</v>
      </c>
      <c r="FFQ14" s="113" t="s">
        <v>4499</v>
      </c>
      <c r="FFR14" s="113" t="s">
        <v>4500</v>
      </c>
      <c r="FFS14" s="113" t="s">
        <v>4501</v>
      </c>
      <c r="FFT14" s="113" t="s">
        <v>4502</v>
      </c>
      <c r="FFU14" s="113" t="s">
        <v>4503</v>
      </c>
      <c r="FFV14" s="113" t="s">
        <v>4504</v>
      </c>
      <c r="FFW14" s="113" t="s">
        <v>4505</v>
      </c>
      <c r="FFX14" s="113" t="s">
        <v>4506</v>
      </c>
      <c r="FFY14" s="113" t="s">
        <v>4507</v>
      </c>
      <c r="FFZ14" s="113" t="s">
        <v>4508</v>
      </c>
      <c r="FGA14" s="113" t="s">
        <v>4509</v>
      </c>
      <c r="FGB14" s="113" t="s">
        <v>4510</v>
      </c>
      <c r="FGC14" s="113" t="s">
        <v>4511</v>
      </c>
      <c r="FGD14" s="113" t="s">
        <v>4512</v>
      </c>
      <c r="FGE14" s="113" t="s">
        <v>4513</v>
      </c>
      <c r="FGF14" s="113" t="s">
        <v>4514</v>
      </c>
      <c r="FGG14" s="113" t="s">
        <v>4515</v>
      </c>
      <c r="FGH14" s="113" t="s">
        <v>4516</v>
      </c>
      <c r="FGI14" s="113" t="s">
        <v>4517</v>
      </c>
      <c r="FGJ14" s="113" t="s">
        <v>4518</v>
      </c>
      <c r="FGK14" s="113" t="s">
        <v>4519</v>
      </c>
      <c r="FGL14" s="113" t="s">
        <v>4520</v>
      </c>
      <c r="FGM14" s="113" t="s">
        <v>4521</v>
      </c>
      <c r="FGN14" s="113" t="s">
        <v>4522</v>
      </c>
      <c r="FGO14" s="113" t="s">
        <v>4523</v>
      </c>
      <c r="FGP14" s="113" t="s">
        <v>4524</v>
      </c>
      <c r="FGQ14" s="113" t="s">
        <v>4525</v>
      </c>
      <c r="FGR14" s="113" t="s">
        <v>4526</v>
      </c>
      <c r="FGS14" s="113" t="s">
        <v>4527</v>
      </c>
      <c r="FGT14" s="113" t="s">
        <v>4528</v>
      </c>
      <c r="FGU14" s="113" t="s">
        <v>4529</v>
      </c>
      <c r="FGV14" s="113" t="s">
        <v>4530</v>
      </c>
      <c r="FGW14" s="113" t="s">
        <v>4531</v>
      </c>
      <c r="FGX14" s="113" t="s">
        <v>4532</v>
      </c>
      <c r="FGY14" s="113" t="s">
        <v>4533</v>
      </c>
      <c r="FGZ14" s="113" t="s">
        <v>4534</v>
      </c>
      <c r="FHA14" s="113" t="s">
        <v>4535</v>
      </c>
      <c r="FHB14" s="113" t="s">
        <v>4536</v>
      </c>
      <c r="FHC14" s="113" t="s">
        <v>4537</v>
      </c>
      <c r="FHD14" s="113" t="s">
        <v>4538</v>
      </c>
      <c r="FHE14" s="113" t="s">
        <v>4539</v>
      </c>
      <c r="FHF14" s="113" t="s">
        <v>4540</v>
      </c>
      <c r="FHG14" s="113" t="s">
        <v>4541</v>
      </c>
      <c r="FHH14" s="113" t="s">
        <v>4542</v>
      </c>
      <c r="FHI14" s="113" t="s">
        <v>4543</v>
      </c>
      <c r="FHJ14" s="113" t="s">
        <v>4544</v>
      </c>
      <c r="FHK14" s="113" t="s">
        <v>4545</v>
      </c>
      <c r="FHL14" s="113" t="s">
        <v>4546</v>
      </c>
      <c r="FHM14" s="113" t="s">
        <v>4547</v>
      </c>
      <c r="FHN14" s="113" t="s">
        <v>4548</v>
      </c>
      <c r="FHO14" s="113" t="s">
        <v>4549</v>
      </c>
      <c r="FHP14" s="113" t="s">
        <v>4550</v>
      </c>
      <c r="FHQ14" s="113" t="s">
        <v>4551</v>
      </c>
      <c r="FHR14" s="113" t="s">
        <v>4552</v>
      </c>
      <c r="FHS14" s="113" t="s">
        <v>4553</v>
      </c>
      <c r="FHT14" s="113" t="s">
        <v>4554</v>
      </c>
      <c r="FHU14" s="113" t="s">
        <v>4555</v>
      </c>
      <c r="FHV14" s="113" t="s">
        <v>4556</v>
      </c>
      <c r="FHW14" s="113" t="s">
        <v>4557</v>
      </c>
      <c r="FHX14" s="113" t="s">
        <v>4558</v>
      </c>
      <c r="FHY14" s="113" t="s">
        <v>4559</v>
      </c>
      <c r="FHZ14" s="113" t="s">
        <v>4560</v>
      </c>
      <c r="FIA14" s="113" t="s">
        <v>4561</v>
      </c>
      <c r="FIB14" s="113" t="s">
        <v>4562</v>
      </c>
      <c r="FIC14" s="113" t="s">
        <v>4563</v>
      </c>
      <c r="FID14" s="113" t="s">
        <v>4564</v>
      </c>
      <c r="FIE14" s="113" t="s">
        <v>4565</v>
      </c>
      <c r="FIF14" s="113" t="s">
        <v>4566</v>
      </c>
      <c r="FIG14" s="113" t="s">
        <v>4567</v>
      </c>
      <c r="FIH14" s="113" t="s">
        <v>4568</v>
      </c>
      <c r="FII14" s="113" t="s">
        <v>4569</v>
      </c>
      <c r="FIJ14" s="113" t="s">
        <v>4570</v>
      </c>
      <c r="FIK14" s="113" t="s">
        <v>4571</v>
      </c>
      <c r="FIL14" s="113" t="s">
        <v>4572</v>
      </c>
      <c r="FIM14" s="113" t="s">
        <v>4573</v>
      </c>
      <c r="FIN14" s="113" t="s">
        <v>4574</v>
      </c>
      <c r="FIO14" s="113" t="s">
        <v>4575</v>
      </c>
      <c r="FIP14" s="113" t="s">
        <v>4576</v>
      </c>
      <c r="FIQ14" s="113" t="s">
        <v>4577</v>
      </c>
      <c r="FIR14" s="113" t="s">
        <v>4578</v>
      </c>
      <c r="FIS14" s="113" t="s">
        <v>4579</v>
      </c>
      <c r="FIT14" s="113" t="s">
        <v>4580</v>
      </c>
      <c r="FIU14" s="113" t="s">
        <v>4581</v>
      </c>
      <c r="FIV14" s="113" t="s">
        <v>4582</v>
      </c>
      <c r="FIW14" s="113" t="s">
        <v>4583</v>
      </c>
      <c r="FIX14" s="113" t="s">
        <v>4584</v>
      </c>
      <c r="FIY14" s="113" t="s">
        <v>4585</v>
      </c>
      <c r="FIZ14" s="113" t="s">
        <v>4586</v>
      </c>
      <c r="FJA14" s="113" t="s">
        <v>4587</v>
      </c>
      <c r="FJB14" s="113" t="s">
        <v>4588</v>
      </c>
      <c r="FJC14" s="113" t="s">
        <v>4589</v>
      </c>
      <c r="FJD14" s="113" t="s">
        <v>4590</v>
      </c>
      <c r="FJE14" s="113" t="s">
        <v>4591</v>
      </c>
      <c r="FJF14" s="113" t="s">
        <v>4592</v>
      </c>
      <c r="FJG14" s="113" t="s">
        <v>4593</v>
      </c>
      <c r="FJH14" s="113" t="s">
        <v>4594</v>
      </c>
      <c r="FJI14" s="113" t="s">
        <v>4595</v>
      </c>
      <c r="FJJ14" s="113" t="s">
        <v>4596</v>
      </c>
      <c r="FJK14" s="113" t="s">
        <v>4597</v>
      </c>
      <c r="FJL14" s="113" t="s">
        <v>4598</v>
      </c>
      <c r="FJM14" s="113" t="s">
        <v>4599</v>
      </c>
      <c r="FJN14" s="113" t="s">
        <v>4600</v>
      </c>
      <c r="FJO14" s="113" t="s">
        <v>4601</v>
      </c>
      <c r="FJP14" s="113" t="s">
        <v>4602</v>
      </c>
      <c r="FJQ14" s="113" t="s">
        <v>4603</v>
      </c>
      <c r="FJR14" s="113" t="s">
        <v>4604</v>
      </c>
      <c r="FJS14" s="113" t="s">
        <v>4605</v>
      </c>
      <c r="FJT14" s="113" t="s">
        <v>4606</v>
      </c>
      <c r="FJU14" s="113" t="s">
        <v>4607</v>
      </c>
      <c r="FJV14" s="113" t="s">
        <v>4608</v>
      </c>
      <c r="FJW14" s="113" t="s">
        <v>4609</v>
      </c>
      <c r="FJX14" s="113" t="s">
        <v>4610</v>
      </c>
      <c r="FJY14" s="113" t="s">
        <v>4611</v>
      </c>
      <c r="FJZ14" s="113" t="s">
        <v>4612</v>
      </c>
      <c r="FKA14" s="113" t="s">
        <v>4613</v>
      </c>
      <c r="FKB14" s="113" t="s">
        <v>4614</v>
      </c>
      <c r="FKC14" s="113" t="s">
        <v>4615</v>
      </c>
      <c r="FKD14" s="113" t="s">
        <v>4616</v>
      </c>
      <c r="FKE14" s="113" t="s">
        <v>4617</v>
      </c>
      <c r="FKF14" s="113" t="s">
        <v>4618</v>
      </c>
      <c r="FKG14" s="113" t="s">
        <v>4619</v>
      </c>
      <c r="FKH14" s="113" t="s">
        <v>4620</v>
      </c>
      <c r="FKI14" s="113" t="s">
        <v>4621</v>
      </c>
      <c r="FKJ14" s="113" t="s">
        <v>4622</v>
      </c>
      <c r="FKK14" s="113" t="s">
        <v>4623</v>
      </c>
      <c r="FKL14" s="113" t="s">
        <v>4624</v>
      </c>
      <c r="FKM14" s="113" t="s">
        <v>4625</v>
      </c>
      <c r="FKN14" s="113" t="s">
        <v>4626</v>
      </c>
      <c r="FKO14" s="113" t="s">
        <v>4627</v>
      </c>
      <c r="FKP14" s="113" t="s">
        <v>4628</v>
      </c>
      <c r="FKQ14" s="113" t="s">
        <v>4629</v>
      </c>
      <c r="FKR14" s="113" t="s">
        <v>4630</v>
      </c>
      <c r="FKS14" s="113" t="s">
        <v>4631</v>
      </c>
      <c r="FKT14" s="113" t="s">
        <v>4632</v>
      </c>
      <c r="FKU14" s="113" t="s">
        <v>4633</v>
      </c>
      <c r="FKV14" s="113" t="s">
        <v>4634</v>
      </c>
      <c r="FKW14" s="113" t="s">
        <v>4635</v>
      </c>
      <c r="FKX14" s="113" t="s">
        <v>4636</v>
      </c>
      <c r="FKY14" s="113" t="s">
        <v>4637</v>
      </c>
      <c r="FKZ14" s="113" t="s">
        <v>4638</v>
      </c>
      <c r="FLA14" s="113" t="s">
        <v>4639</v>
      </c>
      <c r="FLB14" s="113" t="s">
        <v>4640</v>
      </c>
      <c r="FLC14" s="113" t="s">
        <v>4641</v>
      </c>
      <c r="FLD14" s="113" t="s">
        <v>4642</v>
      </c>
      <c r="FLE14" s="113" t="s">
        <v>4643</v>
      </c>
      <c r="FLF14" s="113" t="s">
        <v>4644</v>
      </c>
      <c r="FLG14" s="113" t="s">
        <v>4645</v>
      </c>
      <c r="FLH14" s="113" t="s">
        <v>4646</v>
      </c>
      <c r="FLI14" s="113" t="s">
        <v>4647</v>
      </c>
      <c r="FLJ14" s="113" t="s">
        <v>4648</v>
      </c>
      <c r="FLK14" s="113" t="s">
        <v>4649</v>
      </c>
      <c r="FLL14" s="113" t="s">
        <v>4650</v>
      </c>
      <c r="FLM14" s="113" t="s">
        <v>4651</v>
      </c>
      <c r="FLN14" s="113" t="s">
        <v>4652</v>
      </c>
      <c r="FLO14" s="113" t="s">
        <v>4653</v>
      </c>
      <c r="FLP14" s="113" t="s">
        <v>4654</v>
      </c>
      <c r="FLQ14" s="113" t="s">
        <v>4655</v>
      </c>
      <c r="FLR14" s="113" t="s">
        <v>4656</v>
      </c>
      <c r="FLS14" s="113" t="s">
        <v>4657</v>
      </c>
      <c r="FLT14" s="113" t="s">
        <v>4658</v>
      </c>
      <c r="FLU14" s="113" t="s">
        <v>4659</v>
      </c>
      <c r="FLV14" s="113" t="s">
        <v>4660</v>
      </c>
      <c r="FLW14" s="113" t="s">
        <v>4661</v>
      </c>
      <c r="FLX14" s="113" t="s">
        <v>4662</v>
      </c>
      <c r="FLY14" s="113" t="s">
        <v>4663</v>
      </c>
      <c r="FLZ14" s="113" t="s">
        <v>4664</v>
      </c>
      <c r="FMA14" s="113" t="s">
        <v>4665</v>
      </c>
      <c r="FMB14" s="113" t="s">
        <v>4666</v>
      </c>
      <c r="FMC14" s="113" t="s">
        <v>4667</v>
      </c>
      <c r="FMD14" s="113" t="s">
        <v>4668</v>
      </c>
      <c r="FME14" s="113" t="s">
        <v>4669</v>
      </c>
      <c r="FMF14" s="113" t="s">
        <v>4670</v>
      </c>
      <c r="FMG14" s="113" t="s">
        <v>4671</v>
      </c>
      <c r="FMH14" s="113" t="s">
        <v>4672</v>
      </c>
      <c r="FMI14" s="113" t="s">
        <v>4673</v>
      </c>
      <c r="FMJ14" s="113" t="s">
        <v>4674</v>
      </c>
      <c r="FMK14" s="113" t="s">
        <v>4675</v>
      </c>
      <c r="FML14" s="113" t="s">
        <v>4676</v>
      </c>
      <c r="FMM14" s="113" t="s">
        <v>4677</v>
      </c>
      <c r="FMN14" s="113" t="s">
        <v>4678</v>
      </c>
      <c r="FMO14" s="113" t="s">
        <v>4679</v>
      </c>
      <c r="FMP14" s="113" t="s">
        <v>4680</v>
      </c>
      <c r="FMQ14" s="113" t="s">
        <v>4681</v>
      </c>
      <c r="FMR14" s="113" t="s">
        <v>4682</v>
      </c>
      <c r="FMS14" s="113" t="s">
        <v>4683</v>
      </c>
      <c r="FMT14" s="113" t="s">
        <v>4684</v>
      </c>
      <c r="FMU14" s="113" t="s">
        <v>4685</v>
      </c>
      <c r="FMV14" s="113" t="s">
        <v>4686</v>
      </c>
      <c r="FMW14" s="113" t="s">
        <v>4687</v>
      </c>
      <c r="FMX14" s="113" t="s">
        <v>4688</v>
      </c>
      <c r="FMY14" s="113" t="s">
        <v>4689</v>
      </c>
      <c r="FMZ14" s="113" t="s">
        <v>4690</v>
      </c>
      <c r="FNA14" s="113" t="s">
        <v>4691</v>
      </c>
      <c r="FNB14" s="113" t="s">
        <v>4692</v>
      </c>
      <c r="FNC14" s="113" t="s">
        <v>4693</v>
      </c>
      <c r="FND14" s="113" t="s">
        <v>4694</v>
      </c>
      <c r="FNE14" s="113" t="s">
        <v>4695</v>
      </c>
      <c r="FNF14" s="113" t="s">
        <v>4696</v>
      </c>
      <c r="FNG14" s="113" t="s">
        <v>4697</v>
      </c>
      <c r="FNH14" s="113" t="s">
        <v>4698</v>
      </c>
      <c r="FNI14" s="113" t="s">
        <v>4699</v>
      </c>
      <c r="FNJ14" s="113" t="s">
        <v>4700</v>
      </c>
      <c r="FNK14" s="113" t="s">
        <v>4701</v>
      </c>
      <c r="FNL14" s="113" t="s">
        <v>4702</v>
      </c>
      <c r="FNM14" s="113" t="s">
        <v>4703</v>
      </c>
      <c r="FNN14" s="113" t="s">
        <v>4704</v>
      </c>
      <c r="FNO14" s="113" t="s">
        <v>4705</v>
      </c>
      <c r="FNP14" s="113" t="s">
        <v>4706</v>
      </c>
      <c r="FNQ14" s="113" t="s">
        <v>4707</v>
      </c>
      <c r="FNR14" s="113" t="s">
        <v>4708</v>
      </c>
      <c r="FNS14" s="113" t="s">
        <v>4709</v>
      </c>
      <c r="FNT14" s="113" t="s">
        <v>4710</v>
      </c>
      <c r="FNU14" s="113" t="s">
        <v>4711</v>
      </c>
      <c r="FNV14" s="113" t="s">
        <v>4712</v>
      </c>
      <c r="FNW14" s="113" t="s">
        <v>4713</v>
      </c>
      <c r="FNX14" s="113" t="s">
        <v>4714</v>
      </c>
      <c r="FNY14" s="113" t="s">
        <v>4715</v>
      </c>
      <c r="FNZ14" s="113" t="s">
        <v>4716</v>
      </c>
      <c r="FOA14" s="113" t="s">
        <v>4717</v>
      </c>
      <c r="FOB14" s="113" t="s">
        <v>4718</v>
      </c>
      <c r="FOC14" s="113" t="s">
        <v>4719</v>
      </c>
      <c r="FOD14" s="113" t="s">
        <v>4720</v>
      </c>
      <c r="FOE14" s="113" t="s">
        <v>4721</v>
      </c>
      <c r="FOF14" s="113" t="s">
        <v>4722</v>
      </c>
      <c r="FOG14" s="113" t="s">
        <v>4723</v>
      </c>
      <c r="FOH14" s="113" t="s">
        <v>4724</v>
      </c>
      <c r="FOI14" s="113" t="s">
        <v>4725</v>
      </c>
      <c r="FOJ14" s="113" t="s">
        <v>4726</v>
      </c>
      <c r="FOK14" s="113" t="s">
        <v>4727</v>
      </c>
      <c r="FOL14" s="113" t="s">
        <v>4728</v>
      </c>
      <c r="FOM14" s="113" t="s">
        <v>4729</v>
      </c>
      <c r="FON14" s="113" t="s">
        <v>4730</v>
      </c>
      <c r="FOO14" s="113" t="s">
        <v>4731</v>
      </c>
      <c r="FOP14" s="113" t="s">
        <v>4732</v>
      </c>
      <c r="FOQ14" s="113" t="s">
        <v>4733</v>
      </c>
      <c r="FOR14" s="113" t="s">
        <v>4734</v>
      </c>
      <c r="FOS14" s="113" t="s">
        <v>4735</v>
      </c>
      <c r="FOT14" s="113" t="s">
        <v>4736</v>
      </c>
      <c r="FOU14" s="113" t="s">
        <v>4737</v>
      </c>
      <c r="FOV14" s="113" t="s">
        <v>4738</v>
      </c>
      <c r="FOW14" s="113" t="s">
        <v>4739</v>
      </c>
      <c r="FOX14" s="113" t="s">
        <v>4740</v>
      </c>
      <c r="FOY14" s="113" t="s">
        <v>4741</v>
      </c>
      <c r="FOZ14" s="113" t="s">
        <v>4742</v>
      </c>
      <c r="FPA14" s="113" t="s">
        <v>4743</v>
      </c>
      <c r="FPB14" s="113" t="s">
        <v>4744</v>
      </c>
      <c r="FPC14" s="113" t="s">
        <v>4745</v>
      </c>
      <c r="FPD14" s="113" t="s">
        <v>4746</v>
      </c>
      <c r="FPE14" s="113" t="s">
        <v>4747</v>
      </c>
      <c r="FPF14" s="113" t="s">
        <v>4748</v>
      </c>
      <c r="FPG14" s="113" t="s">
        <v>4749</v>
      </c>
      <c r="FPH14" s="113" t="s">
        <v>4750</v>
      </c>
      <c r="FPI14" s="113" t="s">
        <v>4751</v>
      </c>
      <c r="FPJ14" s="113" t="s">
        <v>4752</v>
      </c>
      <c r="FPK14" s="113" t="s">
        <v>4753</v>
      </c>
      <c r="FPL14" s="113" t="s">
        <v>4754</v>
      </c>
      <c r="FPM14" s="113" t="s">
        <v>4755</v>
      </c>
      <c r="FPN14" s="113" t="s">
        <v>4756</v>
      </c>
      <c r="FPO14" s="113" t="s">
        <v>4757</v>
      </c>
      <c r="FPP14" s="113" t="s">
        <v>4758</v>
      </c>
      <c r="FPQ14" s="113" t="s">
        <v>4759</v>
      </c>
      <c r="FPR14" s="113" t="s">
        <v>4760</v>
      </c>
      <c r="FPS14" s="113" t="s">
        <v>4761</v>
      </c>
      <c r="FPT14" s="113" t="s">
        <v>4762</v>
      </c>
      <c r="FPU14" s="113" t="s">
        <v>4763</v>
      </c>
      <c r="FPV14" s="113" t="s">
        <v>4764</v>
      </c>
      <c r="FPW14" s="113" t="s">
        <v>4765</v>
      </c>
      <c r="FPX14" s="113" t="s">
        <v>4766</v>
      </c>
      <c r="FPY14" s="113" t="s">
        <v>4767</v>
      </c>
      <c r="FPZ14" s="113" t="s">
        <v>4768</v>
      </c>
      <c r="FQA14" s="113" t="s">
        <v>4769</v>
      </c>
      <c r="FQB14" s="113" t="s">
        <v>4770</v>
      </c>
      <c r="FQC14" s="113" t="s">
        <v>4771</v>
      </c>
      <c r="FQD14" s="113" t="s">
        <v>4772</v>
      </c>
      <c r="FQE14" s="113" t="s">
        <v>4773</v>
      </c>
      <c r="FQF14" s="113" t="s">
        <v>4774</v>
      </c>
      <c r="FQG14" s="113" t="s">
        <v>4775</v>
      </c>
      <c r="FQH14" s="113" t="s">
        <v>4776</v>
      </c>
      <c r="FQI14" s="113" t="s">
        <v>4777</v>
      </c>
      <c r="FQJ14" s="113" t="s">
        <v>4778</v>
      </c>
      <c r="FQK14" s="113" t="s">
        <v>4779</v>
      </c>
      <c r="FQL14" s="113" t="s">
        <v>4780</v>
      </c>
      <c r="FQM14" s="113" t="s">
        <v>4781</v>
      </c>
      <c r="FQN14" s="113" t="s">
        <v>4782</v>
      </c>
      <c r="FQO14" s="113" t="s">
        <v>4783</v>
      </c>
      <c r="FQP14" s="113" t="s">
        <v>4784</v>
      </c>
      <c r="FQQ14" s="113" t="s">
        <v>4785</v>
      </c>
      <c r="FQR14" s="113" t="s">
        <v>4786</v>
      </c>
      <c r="FQS14" s="113" t="s">
        <v>4787</v>
      </c>
      <c r="FQT14" s="113" t="s">
        <v>4788</v>
      </c>
      <c r="FQU14" s="113" t="s">
        <v>4789</v>
      </c>
      <c r="FQV14" s="113" t="s">
        <v>4790</v>
      </c>
      <c r="FQW14" s="113" t="s">
        <v>4791</v>
      </c>
      <c r="FQX14" s="113" t="s">
        <v>4792</v>
      </c>
      <c r="FQY14" s="113" t="s">
        <v>4793</v>
      </c>
      <c r="FQZ14" s="113" t="s">
        <v>4794</v>
      </c>
      <c r="FRA14" s="113" t="s">
        <v>4795</v>
      </c>
      <c r="FRB14" s="113" t="s">
        <v>4796</v>
      </c>
      <c r="FRC14" s="113" t="s">
        <v>4797</v>
      </c>
      <c r="FRD14" s="113" t="s">
        <v>4798</v>
      </c>
      <c r="FRE14" s="113" t="s">
        <v>4799</v>
      </c>
      <c r="FRF14" s="113" t="s">
        <v>4800</v>
      </c>
      <c r="FRG14" s="113" t="s">
        <v>4801</v>
      </c>
      <c r="FRH14" s="113" t="s">
        <v>4802</v>
      </c>
      <c r="FRI14" s="113" t="s">
        <v>4803</v>
      </c>
      <c r="FRJ14" s="113" t="s">
        <v>4804</v>
      </c>
      <c r="FRK14" s="113" t="s">
        <v>4805</v>
      </c>
      <c r="FRL14" s="113" t="s">
        <v>4806</v>
      </c>
      <c r="FRM14" s="113" t="s">
        <v>4807</v>
      </c>
      <c r="FRN14" s="113" t="s">
        <v>4808</v>
      </c>
      <c r="FRO14" s="113" t="s">
        <v>4809</v>
      </c>
      <c r="FRP14" s="113" t="s">
        <v>4810</v>
      </c>
      <c r="FRQ14" s="113" t="s">
        <v>4811</v>
      </c>
      <c r="FRR14" s="113" t="s">
        <v>4812</v>
      </c>
      <c r="FRS14" s="113" t="s">
        <v>4813</v>
      </c>
      <c r="FRT14" s="113" t="s">
        <v>4814</v>
      </c>
      <c r="FRU14" s="113" t="s">
        <v>4815</v>
      </c>
      <c r="FRV14" s="113" t="s">
        <v>4816</v>
      </c>
      <c r="FRW14" s="113" t="s">
        <v>4817</v>
      </c>
      <c r="FRX14" s="113" t="s">
        <v>4818</v>
      </c>
      <c r="FRY14" s="113" t="s">
        <v>4819</v>
      </c>
      <c r="FRZ14" s="113" t="s">
        <v>4820</v>
      </c>
      <c r="FSA14" s="113" t="s">
        <v>4821</v>
      </c>
      <c r="FSB14" s="113" t="s">
        <v>4822</v>
      </c>
      <c r="FSC14" s="113" t="s">
        <v>4823</v>
      </c>
      <c r="FSD14" s="113" t="s">
        <v>4824</v>
      </c>
      <c r="FSE14" s="113" t="s">
        <v>4825</v>
      </c>
      <c r="FSF14" s="113" t="s">
        <v>4826</v>
      </c>
      <c r="FSG14" s="113" t="s">
        <v>4827</v>
      </c>
      <c r="FSH14" s="113" t="s">
        <v>4828</v>
      </c>
      <c r="FSI14" s="113" t="s">
        <v>4829</v>
      </c>
      <c r="FSJ14" s="113" t="s">
        <v>4830</v>
      </c>
      <c r="FSK14" s="113" t="s">
        <v>4831</v>
      </c>
      <c r="FSL14" s="113" t="s">
        <v>4832</v>
      </c>
      <c r="FSM14" s="113" t="s">
        <v>4833</v>
      </c>
      <c r="FSN14" s="113" t="s">
        <v>4834</v>
      </c>
      <c r="FSO14" s="113" t="s">
        <v>4835</v>
      </c>
      <c r="FSP14" s="113" t="s">
        <v>4836</v>
      </c>
      <c r="FSQ14" s="113" t="s">
        <v>4837</v>
      </c>
      <c r="FSR14" s="113" t="s">
        <v>4838</v>
      </c>
      <c r="FSS14" s="113" t="s">
        <v>4839</v>
      </c>
      <c r="FST14" s="113" t="s">
        <v>4840</v>
      </c>
      <c r="FSU14" s="113" t="s">
        <v>4841</v>
      </c>
      <c r="FSV14" s="113" t="s">
        <v>4842</v>
      </c>
      <c r="FSW14" s="113" t="s">
        <v>4843</v>
      </c>
      <c r="FSX14" s="113" t="s">
        <v>4844</v>
      </c>
      <c r="FSY14" s="113" t="s">
        <v>4845</v>
      </c>
      <c r="FSZ14" s="113" t="s">
        <v>4846</v>
      </c>
      <c r="FTA14" s="113" t="s">
        <v>4847</v>
      </c>
      <c r="FTB14" s="113" t="s">
        <v>4848</v>
      </c>
      <c r="FTC14" s="113" t="s">
        <v>4849</v>
      </c>
      <c r="FTD14" s="113" t="s">
        <v>4850</v>
      </c>
      <c r="FTE14" s="113" t="s">
        <v>4851</v>
      </c>
      <c r="FTF14" s="113" t="s">
        <v>4852</v>
      </c>
      <c r="FTG14" s="113" t="s">
        <v>4853</v>
      </c>
      <c r="FTH14" s="113" t="s">
        <v>4854</v>
      </c>
      <c r="FTI14" s="113" t="s">
        <v>4855</v>
      </c>
      <c r="FTJ14" s="113" t="s">
        <v>4856</v>
      </c>
      <c r="FTK14" s="113" t="s">
        <v>4857</v>
      </c>
      <c r="FTL14" s="113" t="s">
        <v>4858</v>
      </c>
      <c r="FTM14" s="113" t="s">
        <v>4859</v>
      </c>
      <c r="FTN14" s="113" t="s">
        <v>4860</v>
      </c>
      <c r="FTO14" s="113" t="s">
        <v>4861</v>
      </c>
      <c r="FTP14" s="113" t="s">
        <v>4862</v>
      </c>
      <c r="FTQ14" s="113" t="s">
        <v>4863</v>
      </c>
      <c r="FTR14" s="113" t="s">
        <v>4864</v>
      </c>
      <c r="FTS14" s="113" t="s">
        <v>4865</v>
      </c>
      <c r="FTT14" s="113" t="s">
        <v>4866</v>
      </c>
      <c r="FTU14" s="113" t="s">
        <v>4867</v>
      </c>
      <c r="FTV14" s="113" t="s">
        <v>4868</v>
      </c>
      <c r="FTW14" s="113" t="s">
        <v>4869</v>
      </c>
      <c r="FTX14" s="113" t="s">
        <v>4870</v>
      </c>
      <c r="FTY14" s="113" t="s">
        <v>4871</v>
      </c>
      <c r="FTZ14" s="113" t="s">
        <v>4872</v>
      </c>
      <c r="FUA14" s="113" t="s">
        <v>4873</v>
      </c>
      <c r="FUB14" s="113" t="s">
        <v>4874</v>
      </c>
      <c r="FUC14" s="113" t="s">
        <v>4875</v>
      </c>
      <c r="FUD14" s="113" t="s">
        <v>4876</v>
      </c>
      <c r="FUE14" s="113" t="s">
        <v>4877</v>
      </c>
      <c r="FUF14" s="113" t="s">
        <v>4878</v>
      </c>
      <c r="FUG14" s="113" t="s">
        <v>4879</v>
      </c>
      <c r="FUH14" s="113" t="s">
        <v>4880</v>
      </c>
      <c r="FUI14" s="113" t="s">
        <v>4881</v>
      </c>
      <c r="FUJ14" s="113" t="s">
        <v>4882</v>
      </c>
      <c r="FUK14" s="113" t="s">
        <v>4883</v>
      </c>
      <c r="FUL14" s="113" t="s">
        <v>4884</v>
      </c>
      <c r="FUM14" s="113" t="s">
        <v>4885</v>
      </c>
      <c r="FUN14" s="113" t="s">
        <v>4886</v>
      </c>
      <c r="FUO14" s="113" t="s">
        <v>4887</v>
      </c>
      <c r="FUP14" s="113" t="s">
        <v>4888</v>
      </c>
      <c r="FUQ14" s="113" t="s">
        <v>4889</v>
      </c>
      <c r="FUR14" s="113" t="s">
        <v>4890</v>
      </c>
      <c r="FUS14" s="113" t="s">
        <v>4891</v>
      </c>
      <c r="FUT14" s="113" t="s">
        <v>4892</v>
      </c>
      <c r="FUU14" s="113" t="s">
        <v>4893</v>
      </c>
      <c r="FUV14" s="113" t="s">
        <v>4894</v>
      </c>
      <c r="FUW14" s="113" t="s">
        <v>4895</v>
      </c>
      <c r="FUX14" s="113" t="s">
        <v>4896</v>
      </c>
      <c r="FUY14" s="113" t="s">
        <v>4897</v>
      </c>
      <c r="FUZ14" s="113" t="s">
        <v>4898</v>
      </c>
      <c r="FVA14" s="113" t="s">
        <v>4899</v>
      </c>
      <c r="FVB14" s="113" t="s">
        <v>4900</v>
      </c>
      <c r="FVC14" s="113" t="s">
        <v>4901</v>
      </c>
      <c r="FVD14" s="113" t="s">
        <v>4902</v>
      </c>
      <c r="FVE14" s="113" t="s">
        <v>4903</v>
      </c>
      <c r="FVF14" s="113" t="s">
        <v>4904</v>
      </c>
      <c r="FVG14" s="113" t="s">
        <v>4905</v>
      </c>
      <c r="FVH14" s="113" t="s">
        <v>4906</v>
      </c>
      <c r="FVI14" s="113" t="s">
        <v>4907</v>
      </c>
      <c r="FVJ14" s="113" t="s">
        <v>4908</v>
      </c>
      <c r="FVK14" s="113" t="s">
        <v>4909</v>
      </c>
      <c r="FVL14" s="113" t="s">
        <v>4910</v>
      </c>
      <c r="FVM14" s="113" t="s">
        <v>4911</v>
      </c>
      <c r="FVN14" s="113" t="s">
        <v>4912</v>
      </c>
      <c r="FVO14" s="113" t="s">
        <v>4913</v>
      </c>
      <c r="FVP14" s="113" t="s">
        <v>4914</v>
      </c>
      <c r="FVQ14" s="113" t="s">
        <v>4915</v>
      </c>
      <c r="FVR14" s="113" t="s">
        <v>4916</v>
      </c>
      <c r="FVS14" s="113" t="s">
        <v>4917</v>
      </c>
      <c r="FVT14" s="113" t="s">
        <v>4918</v>
      </c>
      <c r="FVU14" s="113" t="s">
        <v>4919</v>
      </c>
      <c r="FVV14" s="113" t="s">
        <v>4920</v>
      </c>
      <c r="FVW14" s="113" t="s">
        <v>4921</v>
      </c>
      <c r="FVX14" s="113" t="s">
        <v>4922</v>
      </c>
      <c r="FVY14" s="113" t="s">
        <v>4923</v>
      </c>
      <c r="FVZ14" s="113" t="s">
        <v>4924</v>
      </c>
      <c r="FWA14" s="113" t="s">
        <v>4925</v>
      </c>
      <c r="FWB14" s="113" t="s">
        <v>4926</v>
      </c>
      <c r="FWC14" s="113" t="s">
        <v>4927</v>
      </c>
      <c r="FWD14" s="113" t="s">
        <v>4928</v>
      </c>
      <c r="FWE14" s="113" t="s">
        <v>4929</v>
      </c>
      <c r="FWF14" s="113" t="s">
        <v>4930</v>
      </c>
      <c r="FWG14" s="113" t="s">
        <v>4931</v>
      </c>
      <c r="FWH14" s="113" t="s">
        <v>4932</v>
      </c>
      <c r="FWI14" s="113" t="s">
        <v>4933</v>
      </c>
      <c r="FWJ14" s="113" t="s">
        <v>4934</v>
      </c>
      <c r="FWK14" s="113" t="s">
        <v>4935</v>
      </c>
      <c r="FWL14" s="113" t="s">
        <v>4936</v>
      </c>
      <c r="FWM14" s="113" t="s">
        <v>4937</v>
      </c>
      <c r="FWN14" s="113" t="s">
        <v>4938</v>
      </c>
      <c r="FWO14" s="113" t="s">
        <v>4939</v>
      </c>
      <c r="FWP14" s="113" t="s">
        <v>4940</v>
      </c>
      <c r="FWQ14" s="113" t="s">
        <v>4941</v>
      </c>
      <c r="FWR14" s="113" t="s">
        <v>4942</v>
      </c>
      <c r="FWS14" s="113" t="s">
        <v>4943</v>
      </c>
      <c r="FWT14" s="113" t="s">
        <v>4944</v>
      </c>
      <c r="FWU14" s="113" t="s">
        <v>4945</v>
      </c>
      <c r="FWV14" s="113" t="s">
        <v>4946</v>
      </c>
      <c r="FWW14" s="113" t="s">
        <v>4947</v>
      </c>
      <c r="FWX14" s="113" t="s">
        <v>4948</v>
      </c>
      <c r="FWY14" s="113" t="s">
        <v>4949</v>
      </c>
      <c r="FWZ14" s="113" t="s">
        <v>4950</v>
      </c>
      <c r="FXA14" s="113" t="s">
        <v>4951</v>
      </c>
      <c r="FXB14" s="113" t="s">
        <v>4952</v>
      </c>
      <c r="FXC14" s="113" t="s">
        <v>4953</v>
      </c>
      <c r="FXD14" s="113" t="s">
        <v>4954</v>
      </c>
      <c r="FXE14" s="113" t="s">
        <v>4955</v>
      </c>
      <c r="FXF14" s="113" t="s">
        <v>4956</v>
      </c>
      <c r="FXG14" s="113" t="s">
        <v>4957</v>
      </c>
      <c r="FXH14" s="113" t="s">
        <v>4958</v>
      </c>
      <c r="FXI14" s="113" t="s">
        <v>4959</v>
      </c>
      <c r="FXJ14" s="113" t="s">
        <v>4960</v>
      </c>
      <c r="FXK14" s="113" t="s">
        <v>4961</v>
      </c>
      <c r="FXL14" s="113" t="s">
        <v>4962</v>
      </c>
      <c r="FXM14" s="113" t="s">
        <v>4963</v>
      </c>
      <c r="FXN14" s="113" t="s">
        <v>4964</v>
      </c>
      <c r="FXO14" s="113" t="s">
        <v>4965</v>
      </c>
      <c r="FXP14" s="113" t="s">
        <v>4966</v>
      </c>
      <c r="FXQ14" s="113" t="s">
        <v>4967</v>
      </c>
      <c r="FXR14" s="113" t="s">
        <v>4968</v>
      </c>
      <c r="FXS14" s="113" t="s">
        <v>4969</v>
      </c>
      <c r="FXT14" s="113" t="s">
        <v>4970</v>
      </c>
      <c r="FXU14" s="113" t="s">
        <v>4971</v>
      </c>
      <c r="FXV14" s="113" t="s">
        <v>4972</v>
      </c>
      <c r="FXW14" s="113" t="s">
        <v>4973</v>
      </c>
      <c r="FXX14" s="113" t="s">
        <v>4974</v>
      </c>
      <c r="FXY14" s="113" t="s">
        <v>4975</v>
      </c>
      <c r="FXZ14" s="113" t="s">
        <v>4976</v>
      </c>
      <c r="FYA14" s="113" t="s">
        <v>4977</v>
      </c>
      <c r="FYB14" s="113" t="s">
        <v>4978</v>
      </c>
      <c r="FYC14" s="113" t="s">
        <v>4979</v>
      </c>
      <c r="FYD14" s="113" t="s">
        <v>4980</v>
      </c>
      <c r="FYE14" s="113" t="s">
        <v>4981</v>
      </c>
      <c r="FYF14" s="113" t="s">
        <v>4982</v>
      </c>
      <c r="FYG14" s="113" t="s">
        <v>4983</v>
      </c>
      <c r="FYH14" s="113" t="s">
        <v>4984</v>
      </c>
      <c r="FYI14" s="113" t="s">
        <v>4985</v>
      </c>
      <c r="FYJ14" s="113" t="s">
        <v>4986</v>
      </c>
      <c r="FYK14" s="113" t="s">
        <v>4987</v>
      </c>
      <c r="FYL14" s="113" t="s">
        <v>4988</v>
      </c>
      <c r="FYM14" s="113" t="s">
        <v>4989</v>
      </c>
      <c r="FYN14" s="113" t="s">
        <v>4990</v>
      </c>
      <c r="FYO14" s="113" t="s">
        <v>4991</v>
      </c>
      <c r="FYP14" s="113" t="s">
        <v>4992</v>
      </c>
      <c r="FYQ14" s="113" t="s">
        <v>4993</v>
      </c>
      <c r="FYR14" s="113" t="s">
        <v>4994</v>
      </c>
      <c r="FYS14" s="113" t="s">
        <v>4995</v>
      </c>
      <c r="FYT14" s="113" t="s">
        <v>4996</v>
      </c>
      <c r="FYU14" s="113" t="s">
        <v>4997</v>
      </c>
      <c r="FYV14" s="113" t="s">
        <v>4998</v>
      </c>
      <c r="FYW14" s="113" t="s">
        <v>4999</v>
      </c>
      <c r="FYX14" s="113" t="s">
        <v>5000</v>
      </c>
      <c r="FYY14" s="113" t="s">
        <v>5001</v>
      </c>
      <c r="FYZ14" s="113" t="s">
        <v>5002</v>
      </c>
      <c r="FZA14" s="113" t="s">
        <v>5003</v>
      </c>
      <c r="FZB14" s="113" t="s">
        <v>5004</v>
      </c>
      <c r="FZC14" s="113" t="s">
        <v>5005</v>
      </c>
      <c r="FZD14" s="113" t="s">
        <v>5006</v>
      </c>
      <c r="FZE14" s="113" t="s">
        <v>5007</v>
      </c>
      <c r="FZF14" s="113" t="s">
        <v>5008</v>
      </c>
      <c r="FZG14" s="113" t="s">
        <v>5009</v>
      </c>
      <c r="FZH14" s="113" t="s">
        <v>5010</v>
      </c>
      <c r="FZI14" s="113" t="s">
        <v>5011</v>
      </c>
      <c r="FZJ14" s="113" t="s">
        <v>5012</v>
      </c>
      <c r="FZK14" s="113" t="s">
        <v>5013</v>
      </c>
      <c r="FZL14" s="113" t="s">
        <v>5014</v>
      </c>
      <c r="FZM14" s="113" t="s">
        <v>5015</v>
      </c>
      <c r="FZN14" s="113" t="s">
        <v>5016</v>
      </c>
      <c r="FZO14" s="113" t="s">
        <v>5017</v>
      </c>
      <c r="FZP14" s="113" t="s">
        <v>5018</v>
      </c>
      <c r="FZQ14" s="113" t="s">
        <v>5019</v>
      </c>
      <c r="FZR14" s="113" t="s">
        <v>5020</v>
      </c>
      <c r="FZS14" s="113" t="s">
        <v>5021</v>
      </c>
      <c r="FZT14" s="113" t="s">
        <v>5022</v>
      </c>
      <c r="FZU14" s="113" t="s">
        <v>5023</v>
      </c>
      <c r="FZV14" s="113" t="s">
        <v>5024</v>
      </c>
      <c r="FZW14" s="113" t="s">
        <v>5025</v>
      </c>
      <c r="FZX14" s="113" t="s">
        <v>5026</v>
      </c>
      <c r="FZY14" s="113" t="s">
        <v>5027</v>
      </c>
      <c r="FZZ14" s="113" t="s">
        <v>5028</v>
      </c>
      <c r="GAA14" s="113" t="s">
        <v>5029</v>
      </c>
      <c r="GAB14" s="113" t="s">
        <v>5030</v>
      </c>
      <c r="GAC14" s="113" t="s">
        <v>5031</v>
      </c>
      <c r="GAD14" s="113" t="s">
        <v>5032</v>
      </c>
      <c r="GAE14" s="113" t="s">
        <v>5033</v>
      </c>
      <c r="GAF14" s="113" t="s">
        <v>5034</v>
      </c>
      <c r="GAG14" s="113" t="s">
        <v>5035</v>
      </c>
      <c r="GAH14" s="113" t="s">
        <v>5036</v>
      </c>
      <c r="GAI14" s="113" t="s">
        <v>5037</v>
      </c>
      <c r="GAJ14" s="113" t="s">
        <v>5038</v>
      </c>
      <c r="GAK14" s="113" t="s">
        <v>5039</v>
      </c>
      <c r="GAL14" s="113" t="s">
        <v>5040</v>
      </c>
      <c r="GAM14" s="113" t="s">
        <v>5041</v>
      </c>
      <c r="GAN14" s="113" t="s">
        <v>5042</v>
      </c>
      <c r="GAO14" s="113" t="s">
        <v>5043</v>
      </c>
      <c r="GAP14" s="113" t="s">
        <v>5044</v>
      </c>
      <c r="GAQ14" s="113" t="s">
        <v>5045</v>
      </c>
      <c r="GAR14" s="113" t="s">
        <v>5046</v>
      </c>
      <c r="GAS14" s="113" t="s">
        <v>5047</v>
      </c>
      <c r="GAT14" s="113" t="s">
        <v>5048</v>
      </c>
      <c r="GAU14" s="113" t="s">
        <v>5049</v>
      </c>
      <c r="GAV14" s="113" t="s">
        <v>5050</v>
      </c>
      <c r="GAW14" s="113" t="s">
        <v>5051</v>
      </c>
      <c r="GAX14" s="113" t="s">
        <v>5052</v>
      </c>
      <c r="GAY14" s="113" t="s">
        <v>5053</v>
      </c>
      <c r="GAZ14" s="113" t="s">
        <v>5054</v>
      </c>
      <c r="GBA14" s="113" t="s">
        <v>5055</v>
      </c>
      <c r="GBB14" s="113" t="s">
        <v>5056</v>
      </c>
      <c r="GBC14" s="113" t="s">
        <v>5057</v>
      </c>
      <c r="GBD14" s="113" t="s">
        <v>5058</v>
      </c>
      <c r="GBE14" s="113" t="s">
        <v>5059</v>
      </c>
      <c r="GBF14" s="113" t="s">
        <v>5060</v>
      </c>
      <c r="GBG14" s="113" t="s">
        <v>5061</v>
      </c>
      <c r="GBH14" s="113" t="s">
        <v>5062</v>
      </c>
      <c r="GBI14" s="113" t="s">
        <v>5063</v>
      </c>
      <c r="GBJ14" s="113" t="s">
        <v>5064</v>
      </c>
      <c r="GBK14" s="113" t="s">
        <v>5065</v>
      </c>
      <c r="GBL14" s="113" t="s">
        <v>5066</v>
      </c>
      <c r="GBM14" s="113" t="s">
        <v>5067</v>
      </c>
      <c r="GBN14" s="113" t="s">
        <v>5068</v>
      </c>
      <c r="GBO14" s="113" t="s">
        <v>5069</v>
      </c>
      <c r="GBP14" s="113" t="s">
        <v>5070</v>
      </c>
      <c r="GBQ14" s="113" t="s">
        <v>5071</v>
      </c>
      <c r="GBR14" s="113" t="s">
        <v>5072</v>
      </c>
      <c r="GBS14" s="113" t="s">
        <v>5073</v>
      </c>
      <c r="GBT14" s="113" t="s">
        <v>5074</v>
      </c>
      <c r="GBU14" s="113" t="s">
        <v>5075</v>
      </c>
      <c r="GBV14" s="113" t="s">
        <v>5076</v>
      </c>
      <c r="GBW14" s="113" t="s">
        <v>5077</v>
      </c>
      <c r="GBX14" s="113" t="s">
        <v>5078</v>
      </c>
      <c r="GBY14" s="113" t="s">
        <v>5079</v>
      </c>
      <c r="GBZ14" s="113" t="s">
        <v>5080</v>
      </c>
      <c r="GCA14" s="113" t="s">
        <v>5081</v>
      </c>
      <c r="GCB14" s="113" t="s">
        <v>5082</v>
      </c>
      <c r="GCC14" s="113" t="s">
        <v>5083</v>
      </c>
      <c r="GCD14" s="113" t="s">
        <v>5084</v>
      </c>
      <c r="GCE14" s="113" t="s">
        <v>5085</v>
      </c>
      <c r="GCF14" s="113" t="s">
        <v>5086</v>
      </c>
      <c r="GCG14" s="113" t="s">
        <v>5087</v>
      </c>
      <c r="GCH14" s="113" t="s">
        <v>5088</v>
      </c>
      <c r="GCI14" s="113" t="s">
        <v>5089</v>
      </c>
      <c r="GCJ14" s="113" t="s">
        <v>5090</v>
      </c>
      <c r="GCK14" s="113" t="s">
        <v>5091</v>
      </c>
      <c r="GCL14" s="113" t="s">
        <v>5092</v>
      </c>
      <c r="GCM14" s="113" t="s">
        <v>5093</v>
      </c>
      <c r="GCN14" s="113" t="s">
        <v>5094</v>
      </c>
      <c r="GCO14" s="113" t="s">
        <v>5095</v>
      </c>
      <c r="GCP14" s="113" t="s">
        <v>5096</v>
      </c>
      <c r="GCQ14" s="113" t="s">
        <v>5097</v>
      </c>
      <c r="GCR14" s="113" t="s">
        <v>5098</v>
      </c>
      <c r="GCS14" s="113" t="s">
        <v>5099</v>
      </c>
      <c r="GCT14" s="113" t="s">
        <v>5100</v>
      </c>
      <c r="GCU14" s="113" t="s">
        <v>5101</v>
      </c>
      <c r="GCV14" s="113" t="s">
        <v>5102</v>
      </c>
      <c r="GCW14" s="113" t="s">
        <v>5103</v>
      </c>
      <c r="GCX14" s="113" t="s">
        <v>5104</v>
      </c>
      <c r="GCY14" s="113" t="s">
        <v>5105</v>
      </c>
      <c r="GCZ14" s="113" t="s">
        <v>5106</v>
      </c>
      <c r="GDA14" s="113" t="s">
        <v>5107</v>
      </c>
      <c r="GDB14" s="113" t="s">
        <v>5108</v>
      </c>
      <c r="GDC14" s="113" t="s">
        <v>5109</v>
      </c>
      <c r="GDD14" s="113" t="s">
        <v>5110</v>
      </c>
      <c r="GDE14" s="113" t="s">
        <v>5111</v>
      </c>
      <c r="GDF14" s="113" t="s">
        <v>5112</v>
      </c>
      <c r="GDG14" s="113" t="s">
        <v>5113</v>
      </c>
      <c r="GDH14" s="113" t="s">
        <v>5114</v>
      </c>
      <c r="GDI14" s="113" t="s">
        <v>5115</v>
      </c>
      <c r="GDJ14" s="113" t="s">
        <v>5116</v>
      </c>
      <c r="GDK14" s="113" t="s">
        <v>5117</v>
      </c>
      <c r="GDL14" s="113" t="s">
        <v>5118</v>
      </c>
      <c r="GDM14" s="113" t="s">
        <v>5119</v>
      </c>
      <c r="GDN14" s="113" t="s">
        <v>5120</v>
      </c>
      <c r="GDO14" s="113" t="s">
        <v>5121</v>
      </c>
      <c r="GDP14" s="113" t="s">
        <v>5122</v>
      </c>
      <c r="GDQ14" s="113" t="s">
        <v>5123</v>
      </c>
      <c r="GDR14" s="113" t="s">
        <v>5124</v>
      </c>
      <c r="GDS14" s="113" t="s">
        <v>5125</v>
      </c>
      <c r="GDT14" s="113" t="s">
        <v>5126</v>
      </c>
      <c r="GDU14" s="113" t="s">
        <v>5127</v>
      </c>
      <c r="GDV14" s="113" t="s">
        <v>5128</v>
      </c>
      <c r="GDW14" s="113" t="s">
        <v>5129</v>
      </c>
      <c r="GDX14" s="113" t="s">
        <v>5130</v>
      </c>
      <c r="GDY14" s="113" t="s">
        <v>5131</v>
      </c>
      <c r="GDZ14" s="113" t="s">
        <v>5132</v>
      </c>
      <c r="GEA14" s="113" t="s">
        <v>5133</v>
      </c>
      <c r="GEB14" s="113" t="s">
        <v>5134</v>
      </c>
      <c r="GEC14" s="113" t="s">
        <v>5135</v>
      </c>
      <c r="GED14" s="113" t="s">
        <v>5136</v>
      </c>
      <c r="GEE14" s="113" t="s">
        <v>5137</v>
      </c>
      <c r="GEF14" s="113" t="s">
        <v>5138</v>
      </c>
      <c r="GEG14" s="113" t="s">
        <v>5139</v>
      </c>
      <c r="GEH14" s="113" t="s">
        <v>5140</v>
      </c>
      <c r="GEI14" s="113" t="s">
        <v>5141</v>
      </c>
      <c r="GEJ14" s="113" t="s">
        <v>5142</v>
      </c>
      <c r="GEK14" s="113" t="s">
        <v>5143</v>
      </c>
      <c r="GEL14" s="113" t="s">
        <v>5144</v>
      </c>
      <c r="GEM14" s="113" t="s">
        <v>5145</v>
      </c>
      <c r="GEN14" s="113" t="s">
        <v>5146</v>
      </c>
      <c r="GEO14" s="113" t="s">
        <v>5147</v>
      </c>
      <c r="GEP14" s="113" t="s">
        <v>5148</v>
      </c>
      <c r="GEQ14" s="113" t="s">
        <v>5149</v>
      </c>
      <c r="GER14" s="113" t="s">
        <v>5150</v>
      </c>
      <c r="GES14" s="113" t="s">
        <v>5151</v>
      </c>
      <c r="GET14" s="113" t="s">
        <v>5152</v>
      </c>
      <c r="GEU14" s="113" t="s">
        <v>5153</v>
      </c>
      <c r="GEV14" s="113" t="s">
        <v>5154</v>
      </c>
      <c r="GEW14" s="113" t="s">
        <v>5155</v>
      </c>
      <c r="GEX14" s="113" t="s">
        <v>5156</v>
      </c>
      <c r="GEY14" s="113" t="s">
        <v>5157</v>
      </c>
      <c r="GEZ14" s="113" t="s">
        <v>5158</v>
      </c>
      <c r="GFA14" s="113" t="s">
        <v>5159</v>
      </c>
      <c r="GFB14" s="113" t="s">
        <v>5160</v>
      </c>
      <c r="GFC14" s="113" t="s">
        <v>5161</v>
      </c>
      <c r="GFD14" s="113" t="s">
        <v>5162</v>
      </c>
      <c r="GFE14" s="113" t="s">
        <v>5163</v>
      </c>
      <c r="GFF14" s="113" t="s">
        <v>5164</v>
      </c>
      <c r="GFG14" s="113" t="s">
        <v>5165</v>
      </c>
      <c r="GFH14" s="113" t="s">
        <v>5166</v>
      </c>
      <c r="GFI14" s="113" t="s">
        <v>5167</v>
      </c>
      <c r="GFJ14" s="113" t="s">
        <v>5168</v>
      </c>
      <c r="GFK14" s="113" t="s">
        <v>5169</v>
      </c>
      <c r="GFL14" s="113" t="s">
        <v>5170</v>
      </c>
      <c r="GFM14" s="113" t="s">
        <v>5171</v>
      </c>
      <c r="GFN14" s="113" t="s">
        <v>5172</v>
      </c>
      <c r="GFO14" s="113" t="s">
        <v>5173</v>
      </c>
      <c r="GFP14" s="113" t="s">
        <v>5174</v>
      </c>
      <c r="GFQ14" s="113" t="s">
        <v>5175</v>
      </c>
      <c r="GFR14" s="113" t="s">
        <v>5176</v>
      </c>
      <c r="GFS14" s="113" t="s">
        <v>5177</v>
      </c>
      <c r="GFT14" s="113" t="s">
        <v>5178</v>
      </c>
      <c r="GFU14" s="113" t="s">
        <v>5179</v>
      </c>
      <c r="GFV14" s="113" t="s">
        <v>5180</v>
      </c>
      <c r="GFW14" s="113" t="s">
        <v>5181</v>
      </c>
      <c r="GFX14" s="113" t="s">
        <v>5182</v>
      </c>
      <c r="GFY14" s="113" t="s">
        <v>5183</v>
      </c>
      <c r="GFZ14" s="113" t="s">
        <v>5184</v>
      </c>
      <c r="GGA14" s="113" t="s">
        <v>5185</v>
      </c>
      <c r="GGB14" s="113" t="s">
        <v>5186</v>
      </c>
      <c r="GGC14" s="113" t="s">
        <v>5187</v>
      </c>
      <c r="GGD14" s="113" t="s">
        <v>5188</v>
      </c>
      <c r="GGE14" s="113" t="s">
        <v>5189</v>
      </c>
      <c r="GGF14" s="113" t="s">
        <v>5190</v>
      </c>
      <c r="GGG14" s="113" t="s">
        <v>5191</v>
      </c>
      <c r="GGH14" s="113" t="s">
        <v>5192</v>
      </c>
      <c r="GGI14" s="113" t="s">
        <v>5193</v>
      </c>
      <c r="GGJ14" s="113" t="s">
        <v>5194</v>
      </c>
      <c r="GGK14" s="113" t="s">
        <v>5195</v>
      </c>
      <c r="GGL14" s="113" t="s">
        <v>5196</v>
      </c>
      <c r="GGM14" s="113" t="s">
        <v>5197</v>
      </c>
      <c r="GGN14" s="113" t="s">
        <v>5198</v>
      </c>
      <c r="GGO14" s="113" t="s">
        <v>5199</v>
      </c>
      <c r="GGP14" s="113" t="s">
        <v>5200</v>
      </c>
      <c r="GGQ14" s="113" t="s">
        <v>5201</v>
      </c>
      <c r="GGR14" s="113" t="s">
        <v>5202</v>
      </c>
      <c r="GGS14" s="113" t="s">
        <v>5203</v>
      </c>
      <c r="GGT14" s="113" t="s">
        <v>5204</v>
      </c>
      <c r="GGU14" s="113" t="s">
        <v>5205</v>
      </c>
      <c r="GGV14" s="113" t="s">
        <v>5206</v>
      </c>
      <c r="GGW14" s="113" t="s">
        <v>5207</v>
      </c>
      <c r="GGX14" s="113" t="s">
        <v>5208</v>
      </c>
      <c r="GGY14" s="113" t="s">
        <v>5209</v>
      </c>
      <c r="GGZ14" s="113" t="s">
        <v>5210</v>
      </c>
      <c r="GHA14" s="113" t="s">
        <v>5211</v>
      </c>
      <c r="GHB14" s="113" t="s">
        <v>5212</v>
      </c>
      <c r="GHC14" s="113" t="s">
        <v>5213</v>
      </c>
      <c r="GHD14" s="113" t="s">
        <v>5214</v>
      </c>
      <c r="GHE14" s="113" t="s">
        <v>5215</v>
      </c>
      <c r="GHF14" s="113" t="s">
        <v>5216</v>
      </c>
      <c r="GHG14" s="113" t="s">
        <v>5217</v>
      </c>
      <c r="GHH14" s="113" t="s">
        <v>5218</v>
      </c>
      <c r="GHI14" s="113" t="s">
        <v>5219</v>
      </c>
      <c r="GHJ14" s="113" t="s">
        <v>5220</v>
      </c>
      <c r="GHK14" s="113" t="s">
        <v>5221</v>
      </c>
      <c r="GHL14" s="113" t="s">
        <v>5222</v>
      </c>
      <c r="GHM14" s="113" t="s">
        <v>5223</v>
      </c>
      <c r="GHN14" s="113" t="s">
        <v>5224</v>
      </c>
      <c r="GHO14" s="113" t="s">
        <v>5225</v>
      </c>
      <c r="GHP14" s="113" t="s">
        <v>5226</v>
      </c>
      <c r="GHQ14" s="113" t="s">
        <v>5227</v>
      </c>
      <c r="GHR14" s="113" t="s">
        <v>5228</v>
      </c>
      <c r="GHS14" s="113" t="s">
        <v>5229</v>
      </c>
      <c r="GHT14" s="113" t="s">
        <v>5230</v>
      </c>
      <c r="GHU14" s="113" t="s">
        <v>5231</v>
      </c>
      <c r="GHV14" s="113" t="s">
        <v>5232</v>
      </c>
      <c r="GHW14" s="113" t="s">
        <v>5233</v>
      </c>
      <c r="GHX14" s="113" t="s">
        <v>5234</v>
      </c>
      <c r="GHY14" s="113" t="s">
        <v>5235</v>
      </c>
      <c r="GHZ14" s="113" t="s">
        <v>5236</v>
      </c>
      <c r="GIA14" s="113" t="s">
        <v>5237</v>
      </c>
      <c r="GIB14" s="113" t="s">
        <v>5238</v>
      </c>
      <c r="GIC14" s="113" t="s">
        <v>5239</v>
      </c>
      <c r="GID14" s="113" t="s">
        <v>5240</v>
      </c>
      <c r="GIE14" s="113" t="s">
        <v>5241</v>
      </c>
      <c r="GIF14" s="113" t="s">
        <v>5242</v>
      </c>
      <c r="GIG14" s="113" t="s">
        <v>5243</v>
      </c>
      <c r="GIH14" s="113" t="s">
        <v>5244</v>
      </c>
      <c r="GII14" s="113" t="s">
        <v>5245</v>
      </c>
      <c r="GIJ14" s="113" t="s">
        <v>5246</v>
      </c>
      <c r="GIK14" s="113" t="s">
        <v>5247</v>
      </c>
      <c r="GIL14" s="113" t="s">
        <v>5248</v>
      </c>
      <c r="GIM14" s="113" t="s">
        <v>5249</v>
      </c>
      <c r="GIN14" s="113" t="s">
        <v>5250</v>
      </c>
      <c r="GIO14" s="113" t="s">
        <v>5251</v>
      </c>
      <c r="GIP14" s="113" t="s">
        <v>5252</v>
      </c>
      <c r="GIQ14" s="113" t="s">
        <v>5253</v>
      </c>
      <c r="GIR14" s="113" t="s">
        <v>5254</v>
      </c>
      <c r="GIS14" s="113" t="s">
        <v>5255</v>
      </c>
      <c r="GIT14" s="113" t="s">
        <v>5256</v>
      </c>
      <c r="GIU14" s="113" t="s">
        <v>5257</v>
      </c>
      <c r="GIV14" s="113" t="s">
        <v>5258</v>
      </c>
      <c r="GIW14" s="113" t="s">
        <v>5259</v>
      </c>
      <c r="GIX14" s="113" t="s">
        <v>5260</v>
      </c>
      <c r="GIY14" s="113" t="s">
        <v>5261</v>
      </c>
      <c r="GIZ14" s="113" t="s">
        <v>5262</v>
      </c>
      <c r="GJA14" s="113" t="s">
        <v>5263</v>
      </c>
      <c r="GJB14" s="113" t="s">
        <v>5264</v>
      </c>
      <c r="GJC14" s="113" t="s">
        <v>5265</v>
      </c>
      <c r="GJD14" s="113" t="s">
        <v>5266</v>
      </c>
      <c r="GJE14" s="113" t="s">
        <v>5267</v>
      </c>
      <c r="GJF14" s="113" t="s">
        <v>5268</v>
      </c>
      <c r="GJG14" s="113" t="s">
        <v>5269</v>
      </c>
      <c r="GJH14" s="113" t="s">
        <v>5270</v>
      </c>
      <c r="GJI14" s="113" t="s">
        <v>5271</v>
      </c>
      <c r="GJJ14" s="113" t="s">
        <v>5272</v>
      </c>
      <c r="GJK14" s="113" t="s">
        <v>5273</v>
      </c>
      <c r="GJL14" s="113" t="s">
        <v>5274</v>
      </c>
      <c r="GJM14" s="113" t="s">
        <v>5275</v>
      </c>
      <c r="GJN14" s="113" t="s">
        <v>5276</v>
      </c>
      <c r="GJO14" s="113" t="s">
        <v>5277</v>
      </c>
      <c r="GJP14" s="113" t="s">
        <v>5278</v>
      </c>
      <c r="GJQ14" s="113" t="s">
        <v>5279</v>
      </c>
      <c r="GJR14" s="113" t="s">
        <v>5280</v>
      </c>
      <c r="GJS14" s="113" t="s">
        <v>5281</v>
      </c>
      <c r="GJT14" s="113" t="s">
        <v>5282</v>
      </c>
      <c r="GJU14" s="113" t="s">
        <v>5283</v>
      </c>
      <c r="GJV14" s="113" t="s">
        <v>5284</v>
      </c>
      <c r="GJW14" s="113" t="s">
        <v>5285</v>
      </c>
      <c r="GJX14" s="113" t="s">
        <v>5286</v>
      </c>
      <c r="GJY14" s="113" t="s">
        <v>5287</v>
      </c>
      <c r="GJZ14" s="113" t="s">
        <v>5288</v>
      </c>
      <c r="GKA14" s="113" t="s">
        <v>5289</v>
      </c>
      <c r="GKB14" s="113" t="s">
        <v>5290</v>
      </c>
      <c r="GKC14" s="113" t="s">
        <v>5291</v>
      </c>
      <c r="GKD14" s="113" t="s">
        <v>5292</v>
      </c>
      <c r="GKE14" s="113" t="s">
        <v>5293</v>
      </c>
      <c r="GKF14" s="113" t="s">
        <v>5294</v>
      </c>
      <c r="GKG14" s="113" t="s">
        <v>5295</v>
      </c>
      <c r="GKH14" s="113" t="s">
        <v>5296</v>
      </c>
      <c r="GKI14" s="113" t="s">
        <v>5297</v>
      </c>
      <c r="GKJ14" s="113" t="s">
        <v>5298</v>
      </c>
      <c r="GKK14" s="113" t="s">
        <v>5299</v>
      </c>
      <c r="GKL14" s="113" t="s">
        <v>5300</v>
      </c>
      <c r="GKM14" s="113" t="s">
        <v>5301</v>
      </c>
      <c r="GKN14" s="113" t="s">
        <v>5302</v>
      </c>
      <c r="GKO14" s="113" t="s">
        <v>5303</v>
      </c>
      <c r="GKP14" s="113" t="s">
        <v>5304</v>
      </c>
      <c r="GKQ14" s="113" t="s">
        <v>5305</v>
      </c>
      <c r="GKR14" s="113" t="s">
        <v>5306</v>
      </c>
      <c r="GKS14" s="113" t="s">
        <v>5307</v>
      </c>
      <c r="GKT14" s="113" t="s">
        <v>5308</v>
      </c>
      <c r="GKU14" s="113" t="s">
        <v>5309</v>
      </c>
      <c r="GKV14" s="113" t="s">
        <v>5310</v>
      </c>
      <c r="GKW14" s="113" t="s">
        <v>5311</v>
      </c>
      <c r="GKX14" s="113" t="s">
        <v>5312</v>
      </c>
      <c r="GKY14" s="113" t="s">
        <v>5313</v>
      </c>
      <c r="GKZ14" s="113" t="s">
        <v>5314</v>
      </c>
      <c r="GLA14" s="113" t="s">
        <v>5315</v>
      </c>
      <c r="GLB14" s="113" t="s">
        <v>5316</v>
      </c>
      <c r="GLC14" s="113" t="s">
        <v>5317</v>
      </c>
      <c r="GLD14" s="113" t="s">
        <v>5318</v>
      </c>
      <c r="GLE14" s="113" t="s">
        <v>5319</v>
      </c>
      <c r="GLF14" s="113" t="s">
        <v>5320</v>
      </c>
      <c r="GLG14" s="113" t="s">
        <v>5321</v>
      </c>
      <c r="GLH14" s="113" t="s">
        <v>5322</v>
      </c>
      <c r="GLI14" s="113" t="s">
        <v>5323</v>
      </c>
      <c r="GLJ14" s="113" t="s">
        <v>5324</v>
      </c>
      <c r="GLK14" s="113" t="s">
        <v>5325</v>
      </c>
      <c r="GLL14" s="113" t="s">
        <v>5326</v>
      </c>
      <c r="GLM14" s="113" t="s">
        <v>5327</v>
      </c>
      <c r="GLN14" s="113" t="s">
        <v>5328</v>
      </c>
      <c r="GLO14" s="113" t="s">
        <v>5329</v>
      </c>
      <c r="GLP14" s="113" t="s">
        <v>5330</v>
      </c>
      <c r="GLQ14" s="113" t="s">
        <v>5331</v>
      </c>
      <c r="GLR14" s="113" t="s">
        <v>5332</v>
      </c>
      <c r="GLS14" s="113" t="s">
        <v>5333</v>
      </c>
      <c r="GLT14" s="113" t="s">
        <v>5334</v>
      </c>
      <c r="GLU14" s="113" t="s">
        <v>5335</v>
      </c>
      <c r="GLV14" s="113" t="s">
        <v>5336</v>
      </c>
      <c r="GLW14" s="113" t="s">
        <v>5337</v>
      </c>
      <c r="GLX14" s="113" t="s">
        <v>5338</v>
      </c>
      <c r="GLY14" s="113" t="s">
        <v>5339</v>
      </c>
      <c r="GLZ14" s="113" t="s">
        <v>5340</v>
      </c>
      <c r="GMA14" s="113" t="s">
        <v>5341</v>
      </c>
      <c r="GMB14" s="113" t="s">
        <v>5342</v>
      </c>
      <c r="GMC14" s="113" t="s">
        <v>5343</v>
      </c>
      <c r="GMD14" s="113" t="s">
        <v>5344</v>
      </c>
      <c r="GME14" s="113" t="s">
        <v>5345</v>
      </c>
      <c r="GMF14" s="113" t="s">
        <v>5346</v>
      </c>
      <c r="GMG14" s="113" t="s">
        <v>5347</v>
      </c>
      <c r="GMH14" s="113" t="s">
        <v>5348</v>
      </c>
      <c r="GMI14" s="113" t="s">
        <v>5349</v>
      </c>
      <c r="GMJ14" s="113" t="s">
        <v>5350</v>
      </c>
      <c r="GMK14" s="113" t="s">
        <v>5351</v>
      </c>
      <c r="GML14" s="113" t="s">
        <v>5352</v>
      </c>
      <c r="GMM14" s="113" t="s">
        <v>5353</v>
      </c>
      <c r="GMN14" s="113" t="s">
        <v>5354</v>
      </c>
      <c r="GMO14" s="113" t="s">
        <v>5355</v>
      </c>
      <c r="GMP14" s="113" t="s">
        <v>5356</v>
      </c>
      <c r="GMQ14" s="113" t="s">
        <v>5357</v>
      </c>
      <c r="GMR14" s="113" t="s">
        <v>5358</v>
      </c>
      <c r="GMS14" s="113" t="s">
        <v>5359</v>
      </c>
      <c r="GMT14" s="113" t="s">
        <v>5360</v>
      </c>
      <c r="GMU14" s="113" t="s">
        <v>5361</v>
      </c>
      <c r="GMV14" s="113" t="s">
        <v>5362</v>
      </c>
      <c r="GMW14" s="113" t="s">
        <v>5363</v>
      </c>
      <c r="GMX14" s="113" t="s">
        <v>5364</v>
      </c>
      <c r="GMY14" s="113" t="s">
        <v>5365</v>
      </c>
      <c r="GMZ14" s="113" t="s">
        <v>5366</v>
      </c>
      <c r="GNA14" s="113" t="s">
        <v>5367</v>
      </c>
      <c r="GNB14" s="113" t="s">
        <v>5368</v>
      </c>
      <c r="GNC14" s="113" t="s">
        <v>5369</v>
      </c>
      <c r="GND14" s="113" t="s">
        <v>5370</v>
      </c>
      <c r="GNE14" s="113" t="s">
        <v>5371</v>
      </c>
      <c r="GNF14" s="113" t="s">
        <v>5372</v>
      </c>
      <c r="GNG14" s="113" t="s">
        <v>5373</v>
      </c>
      <c r="GNH14" s="113" t="s">
        <v>5374</v>
      </c>
      <c r="GNI14" s="113" t="s">
        <v>5375</v>
      </c>
      <c r="GNJ14" s="113" t="s">
        <v>5376</v>
      </c>
      <c r="GNK14" s="113" t="s">
        <v>5377</v>
      </c>
      <c r="GNL14" s="113" t="s">
        <v>5378</v>
      </c>
      <c r="GNM14" s="113" t="s">
        <v>5379</v>
      </c>
      <c r="GNN14" s="113" t="s">
        <v>5380</v>
      </c>
      <c r="GNO14" s="113" t="s">
        <v>5381</v>
      </c>
      <c r="GNP14" s="113" t="s">
        <v>5382</v>
      </c>
      <c r="GNQ14" s="113" t="s">
        <v>5383</v>
      </c>
      <c r="GNR14" s="113" t="s">
        <v>5384</v>
      </c>
      <c r="GNS14" s="113" t="s">
        <v>5385</v>
      </c>
      <c r="GNT14" s="113" t="s">
        <v>5386</v>
      </c>
      <c r="GNU14" s="113" t="s">
        <v>5387</v>
      </c>
      <c r="GNV14" s="113" t="s">
        <v>5388</v>
      </c>
      <c r="GNW14" s="113" t="s">
        <v>5389</v>
      </c>
      <c r="GNX14" s="113" t="s">
        <v>5390</v>
      </c>
      <c r="GNY14" s="113" t="s">
        <v>5391</v>
      </c>
      <c r="GNZ14" s="113" t="s">
        <v>5392</v>
      </c>
      <c r="GOA14" s="113" t="s">
        <v>5393</v>
      </c>
      <c r="GOB14" s="113" t="s">
        <v>5394</v>
      </c>
      <c r="GOC14" s="113" t="s">
        <v>5395</v>
      </c>
      <c r="GOD14" s="113" t="s">
        <v>5396</v>
      </c>
      <c r="GOE14" s="113" t="s">
        <v>5397</v>
      </c>
      <c r="GOF14" s="113" t="s">
        <v>5398</v>
      </c>
      <c r="GOG14" s="113" t="s">
        <v>5399</v>
      </c>
      <c r="GOH14" s="113" t="s">
        <v>5400</v>
      </c>
      <c r="GOI14" s="113" t="s">
        <v>5401</v>
      </c>
      <c r="GOJ14" s="113" t="s">
        <v>5402</v>
      </c>
      <c r="GOK14" s="113" t="s">
        <v>5403</v>
      </c>
      <c r="GOL14" s="113" t="s">
        <v>5404</v>
      </c>
      <c r="GOM14" s="113" t="s">
        <v>5405</v>
      </c>
      <c r="GON14" s="113" t="s">
        <v>5406</v>
      </c>
      <c r="GOO14" s="113" t="s">
        <v>5407</v>
      </c>
      <c r="GOP14" s="113" t="s">
        <v>5408</v>
      </c>
      <c r="GOQ14" s="113" t="s">
        <v>5409</v>
      </c>
      <c r="GOR14" s="113" t="s">
        <v>5410</v>
      </c>
      <c r="GOS14" s="113" t="s">
        <v>5411</v>
      </c>
      <c r="GOT14" s="113" t="s">
        <v>5412</v>
      </c>
      <c r="GOU14" s="113" t="s">
        <v>5413</v>
      </c>
      <c r="GOV14" s="113" t="s">
        <v>5414</v>
      </c>
      <c r="GOW14" s="113" t="s">
        <v>5415</v>
      </c>
      <c r="GOX14" s="113" t="s">
        <v>5416</v>
      </c>
      <c r="GOY14" s="113" t="s">
        <v>5417</v>
      </c>
      <c r="GOZ14" s="113" t="s">
        <v>5418</v>
      </c>
      <c r="GPA14" s="113" t="s">
        <v>5419</v>
      </c>
      <c r="GPB14" s="113" t="s">
        <v>5420</v>
      </c>
      <c r="GPC14" s="113" t="s">
        <v>5421</v>
      </c>
      <c r="GPD14" s="113" t="s">
        <v>5422</v>
      </c>
      <c r="GPE14" s="113" t="s">
        <v>5423</v>
      </c>
      <c r="GPF14" s="113" t="s">
        <v>5424</v>
      </c>
      <c r="GPG14" s="113" t="s">
        <v>5425</v>
      </c>
      <c r="GPH14" s="113" t="s">
        <v>5426</v>
      </c>
      <c r="GPI14" s="113" t="s">
        <v>5427</v>
      </c>
      <c r="GPJ14" s="113" t="s">
        <v>5428</v>
      </c>
      <c r="GPK14" s="113" t="s">
        <v>5429</v>
      </c>
      <c r="GPL14" s="113" t="s">
        <v>5430</v>
      </c>
      <c r="GPM14" s="113" t="s">
        <v>5431</v>
      </c>
      <c r="GPN14" s="113" t="s">
        <v>5432</v>
      </c>
      <c r="GPO14" s="113" t="s">
        <v>5433</v>
      </c>
      <c r="GPP14" s="113" t="s">
        <v>5434</v>
      </c>
      <c r="GPQ14" s="113" t="s">
        <v>5435</v>
      </c>
      <c r="GPR14" s="113" t="s">
        <v>5436</v>
      </c>
      <c r="GPS14" s="113" t="s">
        <v>5437</v>
      </c>
      <c r="GPT14" s="113" t="s">
        <v>5438</v>
      </c>
      <c r="GPU14" s="113" t="s">
        <v>5439</v>
      </c>
      <c r="GPV14" s="113" t="s">
        <v>5440</v>
      </c>
      <c r="GPW14" s="113" t="s">
        <v>5441</v>
      </c>
      <c r="GPX14" s="113" t="s">
        <v>5442</v>
      </c>
      <c r="GPY14" s="113" t="s">
        <v>5443</v>
      </c>
      <c r="GPZ14" s="113" t="s">
        <v>5444</v>
      </c>
      <c r="GQA14" s="113" t="s">
        <v>5445</v>
      </c>
      <c r="GQB14" s="113" t="s">
        <v>5446</v>
      </c>
      <c r="GQC14" s="113" t="s">
        <v>5447</v>
      </c>
      <c r="GQD14" s="113" t="s">
        <v>5448</v>
      </c>
      <c r="GQE14" s="113" t="s">
        <v>5449</v>
      </c>
      <c r="GQF14" s="113" t="s">
        <v>5450</v>
      </c>
      <c r="GQG14" s="113" t="s">
        <v>5451</v>
      </c>
      <c r="GQH14" s="113" t="s">
        <v>5452</v>
      </c>
      <c r="GQI14" s="113" t="s">
        <v>5453</v>
      </c>
      <c r="GQJ14" s="113" t="s">
        <v>5454</v>
      </c>
      <c r="GQK14" s="113" t="s">
        <v>5455</v>
      </c>
      <c r="GQL14" s="113" t="s">
        <v>5456</v>
      </c>
      <c r="GQM14" s="113" t="s">
        <v>5457</v>
      </c>
      <c r="GQN14" s="113" t="s">
        <v>5458</v>
      </c>
      <c r="GQO14" s="113" t="s">
        <v>5459</v>
      </c>
      <c r="GQP14" s="113" t="s">
        <v>5460</v>
      </c>
      <c r="GQQ14" s="113" t="s">
        <v>5461</v>
      </c>
      <c r="GQR14" s="113" t="s">
        <v>5462</v>
      </c>
      <c r="GQS14" s="113" t="s">
        <v>5463</v>
      </c>
      <c r="GQT14" s="113" t="s">
        <v>5464</v>
      </c>
      <c r="GQU14" s="113" t="s">
        <v>5465</v>
      </c>
      <c r="GQV14" s="113" t="s">
        <v>5466</v>
      </c>
      <c r="GQW14" s="113" t="s">
        <v>5467</v>
      </c>
      <c r="GQX14" s="113" t="s">
        <v>5468</v>
      </c>
      <c r="GQY14" s="113" t="s">
        <v>5469</v>
      </c>
      <c r="GQZ14" s="113" t="s">
        <v>5470</v>
      </c>
      <c r="GRA14" s="113" t="s">
        <v>5471</v>
      </c>
      <c r="GRB14" s="113" t="s">
        <v>5472</v>
      </c>
      <c r="GRC14" s="113" t="s">
        <v>5473</v>
      </c>
      <c r="GRD14" s="113" t="s">
        <v>5474</v>
      </c>
      <c r="GRE14" s="113" t="s">
        <v>5475</v>
      </c>
      <c r="GRF14" s="113" t="s">
        <v>5476</v>
      </c>
      <c r="GRG14" s="113" t="s">
        <v>5477</v>
      </c>
      <c r="GRH14" s="113" t="s">
        <v>5478</v>
      </c>
      <c r="GRI14" s="113" t="s">
        <v>5479</v>
      </c>
      <c r="GRJ14" s="113" t="s">
        <v>5480</v>
      </c>
      <c r="GRK14" s="113" t="s">
        <v>5481</v>
      </c>
      <c r="GRL14" s="113" t="s">
        <v>5482</v>
      </c>
      <c r="GRM14" s="113" t="s">
        <v>5483</v>
      </c>
      <c r="GRN14" s="113" t="s">
        <v>5484</v>
      </c>
      <c r="GRO14" s="113" t="s">
        <v>5485</v>
      </c>
      <c r="GRP14" s="113" t="s">
        <v>5486</v>
      </c>
      <c r="GRQ14" s="113" t="s">
        <v>5487</v>
      </c>
      <c r="GRR14" s="113" t="s">
        <v>5488</v>
      </c>
      <c r="GRS14" s="113" t="s">
        <v>5489</v>
      </c>
      <c r="GRT14" s="113" t="s">
        <v>5490</v>
      </c>
      <c r="GRU14" s="113" t="s">
        <v>5491</v>
      </c>
      <c r="GRV14" s="113" t="s">
        <v>5492</v>
      </c>
      <c r="GRW14" s="113" t="s">
        <v>5493</v>
      </c>
      <c r="GRX14" s="113" t="s">
        <v>5494</v>
      </c>
      <c r="GRY14" s="113" t="s">
        <v>5495</v>
      </c>
      <c r="GRZ14" s="113" t="s">
        <v>5496</v>
      </c>
      <c r="GSA14" s="113" t="s">
        <v>5497</v>
      </c>
      <c r="GSB14" s="113" t="s">
        <v>5498</v>
      </c>
      <c r="GSC14" s="113" t="s">
        <v>5499</v>
      </c>
      <c r="GSD14" s="113" t="s">
        <v>5500</v>
      </c>
      <c r="GSE14" s="113" t="s">
        <v>5501</v>
      </c>
      <c r="GSF14" s="113" t="s">
        <v>5502</v>
      </c>
      <c r="GSG14" s="113" t="s">
        <v>5503</v>
      </c>
      <c r="GSH14" s="113" t="s">
        <v>5504</v>
      </c>
      <c r="GSI14" s="113" t="s">
        <v>5505</v>
      </c>
      <c r="GSJ14" s="113" t="s">
        <v>5506</v>
      </c>
      <c r="GSK14" s="113" t="s">
        <v>5507</v>
      </c>
      <c r="GSL14" s="113" t="s">
        <v>5508</v>
      </c>
      <c r="GSM14" s="113" t="s">
        <v>5509</v>
      </c>
      <c r="GSN14" s="113" t="s">
        <v>5510</v>
      </c>
      <c r="GSO14" s="113" t="s">
        <v>5511</v>
      </c>
      <c r="GSP14" s="113" t="s">
        <v>5512</v>
      </c>
      <c r="GSQ14" s="113" t="s">
        <v>5513</v>
      </c>
      <c r="GSR14" s="113" t="s">
        <v>5514</v>
      </c>
      <c r="GSS14" s="113" t="s">
        <v>5515</v>
      </c>
      <c r="GST14" s="113" t="s">
        <v>5516</v>
      </c>
      <c r="GSU14" s="113" t="s">
        <v>5517</v>
      </c>
      <c r="GSV14" s="113" t="s">
        <v>5518</v>
      </c>
      <c r="GSW14" s="113" t="s">
        <v>5519</v>
      </c>
      <c r="GSX14" s="113" t="s">
        <v>5520</v>
      </c>
      <c r="GSY14" s="113" t="s">
        <v>5521</v>
      </c>
      <c r="GSZ14" s="113" t="s">
        <v>5522</v>
      </c>
      <c r="GTA14" s="113" t="s">
        <v>5523</v>
      </c>
      <c r="GTB14" s="113" t="s">
        <v>5524</v>
      </c>
      <c r="GTC14" s="113" t="s">
        <v>5525</v>
      </c>
      <c r="GTD14" s="113" t="s">
        <v>5526</v>
      </c>
      <c r="GTE14" s="113" t="s">
        <v>5527</v>
      </c>
      <c r="GTF14" s="113" t="s">
        <v>5528</v>
      </c>
      <c r="GTG14" s="113" t="s">
        <v>5529</v>
      </c>
      <c r="GTH14" s="113" t="s">
        <v>5530</v>
      </c>
      <c r="GTI14" s="113" t="s">
        <v>5531</v>
      </c>
      <c r="GTJ14" s="113" t="s">
        <v>5532</v>
      </c>
      <c r="GTK14" s="113" t="s">
        <v>5533</v>
      </c>
      <c r="GTL14" s="113" t="s">
        <v>5534</v>
      </c>
      <c r="GTM14" s="113" t="s">
        <v>5535</v>
      </c>
      <c r="GTN14" s="113" t="s">
        <v>5536</v>
      </c>
      <c r="GTO14" s="113" t="s">
        <v>5537</v>
      </c>
      <c r="GTP14" s="113" t="s">
        <v>5538</v>
      </c>
      <c r="GTQ14" s="113" t="s">
        <v>5539</v>
      </c>
      <c r="GTR14" s="113" t="s">
        <v>5540</v>
      </c>
      <c r="GTS14" s="113" t="s">
        <v>5541</v>
      </c>
      <c r="GTT14" s="113" t="s">
        <v>5542</v>
      </c>
      <c r="GTU14" s="113" t="s">
        <v>5543</v>
      </c>
      <c r="GTV14" s="113" t="s">
        <v>5544</v>
      </c>
      <c r="GTW14" s="113" t="s">
        <v>5545</v>
      </c>
      <c r="GTX14" s="113" t="s">
        <v>5546</v>
      </c>
      <c r="GTY14" s="113" t="s">
        <v>5547</v>
      </c>
      <c r="GTZ14" s="113" t="s">
        <v>5548</v>
      </c>
      <c r="GUA14" s="113" t="s">
        <v>5549</v>
      </c>
      <c r="GUB14" s="113" t="s">
        <v>5550</v>
      </c>
      <c r="GUC14" s="113" t="s">
        <v>5551</v>
      </c>
      <c r="GUD14" s="113" t="s">
        <v>5552</v>
      </c>
      <c r="GUE14" s="113" t="s">
        <v>5553</v>
      </c>
      <c r="GUF14" s="113" t="s">
        <v>5554</v>
      </c>
      <c r="GUG14" s="113" t="s">
        <v>5555</v>
      </c>
      <c r="GUH14" s="113" t="s">
        <v>5556</v>
      </c>
      <c r="GUI14" s="113" t="s">
        <v>5557</v>
      </c>
      <c r="GUJ14" s="113" t="s">
        <v>5558</v>
      </c>
      <c r="GUK14" s="113" t="s">
        <v>5559</v>
      </c>
      <c r="GUL14" s="113" t="s">
        <v>5560</v>
      </c>
      <c r="GUM14" s="113" t="s">
        <v>5561</v>
      </c>
      <c r="GUN14" s="113" t="s">
        <v>5562</v>
      </c>
      <c r="GUO14" s="113" t="s">
        <v>5563</v>
      </c>
      <c r="GUP14" s="113" t="s">
        <v>5564</v>
      </c>
      <c r="GUQ14" s="113" t="s">
        <v>5565</v>
      </c>
      <c r="GUR14" s="113" t="s">
        <v>5566</v>
      </c>
      <c r="GUS14" s="113" t="s">
        <v>5567</v>
      </c>
      <c r="GUT14" s="113" t="s">
        <v>5568</v>
      </c>
      <c r="GUU14" s="113" t="s">
        <v>5569</v>
      </c>
      <c r="GUV14" s="113" t="s">
        <v>5570</v>
      </c>
      <c r="GUW14" s="113" t="s">
        <v>5571</v>
      </c>
      <c r="GUX14" s="113" t="s">
        <v>5572</v>
      </c>
      <c r="GUY14" s="113" t="s">
        <v>5573</v>
      </c>
      <c r="GUZ14" s="113" t="s">
        <v>5574</v>
      </c>
      <c r="GVA14" s="113" t="s">
        <v>5575</v>
      </c>
      <c r="GVB14" s="113" t="s">
        <v>5576</v>
      </c>
      <c r="GVC14" s="113" t="s">
        <v>5577</v>
      </c>
      <c r="GVD14" s="113" t="s">
        <v>5578</v>
      </c>
      <c r="GVE14" s="113" t="s">
        <v>5579</v>
      </c>
      <c r="GVF14" s="113" t="s">
        <v>5580</v>
      </c>
      <c r="GVG14" s="113" t="s">
        <v>5581</v>
      </c>
      <c r="GVH14" s="113" t="s">
        <v>5582</v>
      </c>
      <c r="GVI14" s="113" t="s">
        <v>5583</v>
      </c>
      <c r="GVJ14" s="113" t="s">
        <v>5584</v>
      </c>
      <c r="GVK14" s="113" t="s">
        <v>5585</v>
      </c>
      <c r="GVL14" s="113" t="s">
        <v>5586</v>
      </c>
      <c r="GVM14" s="113" t="s">
        <v>5587</v>
      </c>
      <c r="GVN14" s="113" t="s">
        <v>5588</v>
      </c>
      <c r="GVO14" s="113" t="s">
        <v>5589</v>
      </c>
      <c r="GVP14" s="113" t="s">
        <v>5590</v>
      </c>
      <c r="GVQ14" s="113" t="s">
        <v>5591</v>
      </c>
      <c r="GVR14" s="113" t="s">
        <v>5592</v>
      </c>
      <c r="GVS14" s="113" t="s">
        <v>5593</v>
      </c>
      <c r="GVT14" s="113" t="s">
        <v>5594</v>
      </c>
      <c r="GVU14" s="113" t="s">
        <v>5595</v>
      </c>
      <c r="GVV14" s="113" t="s">
        <v>5596</v>
      </c>
      <c r="GVW14" s="113" t="s">
        <v>5597</v>
      </c>
      <c r="GVX14" s="113" t="s">
        <v>5598</v>
      </c>
      <c r="GVY14" s="113" t="s">
        <v>5599</v>
      </c>
      <c r="GVZ14" s="113" t="s">
        <v>5600</v>
      </c>
      <c r="GWA14" s="113" t="s">
        <v>5601</v>
      </c>
      <c r="GWB14" s="113" t="s">
        <v>5602</v>
      </c>
      <c r="GWC14" s="113" t="s">
        <v>5603</v>
      </c>
      <c r="GWD14" s="113" t="s">
        <v>5604</v>
      </c>
      <c r="GWE14" s="113" t="s">
        <v>5605</v>
      </c>
      <c r="GWF14" s="113" t="s">
        <v>5606</v>
      </c>
      <c r="GWG14" s="113" t="s">
        <v>5607</v>
      </c>
      <c r="GWH14" s="113" t="s">
        <v>5608</v>
      </c>
      <c r="GWI14" s="113" t="s">
        <v>5609</v>
      </c>
      <c r="GWJ14" s="113" t="s">
        <v>5610</v>
      </c>
      <c r="GWK14" s="113" t="s">
        <v>5611</v>
      </c>
      <c r="GWL14" s="113" t="s">
        <v>5612</v>
      </c>
      <c r="GWM14" s="113" t="s">
        <v>5613</v>
      </c>
      <c r="GWN14" s="113" t="s">
        <v>5614</v>
      </c>
      <c r="GWO14" s="113" t="s">
        <v>5615</v>
      </c>
      <c r="GWP14" s="113" t="s">
        <v>5616</v>
      </c>
      <c r="GWQ14" s="113" t="s">
        <v>5617</v>
      </c>
      <c r="GWR14" s="113" t="s">
        <v>5618</v>
      </c>
      <c r="GWS14" s="113" t="s">
        <v>5619</v>
      </c>
      <c r="GWT14" s="113" t="s">
        <v>5620</v>
      </c>
      <c r="GWU14" s="113" t="s">
        <v>5621</v>
      </c>
      <c r="GWV14" s="113" t="s">
        <v>5622</v>
      </c>
      <c r="GWW14" s="113" t="s">
        <v>5623</v>
      </c>
      <c r="GWX14" s="113" t="s">
        <v>5624</v>
      </c>
      <c r="GWY14" s="113" t="s">
        <v>5625</v>
      </c>
      <c r="GWZ14" s="113" t="s">
        <v>5626</v>
      </c>
      <c r="GXA14" s="113" t="s">
        <v>5627</v>
      </c>
      <c r="GXB14" s="113" t="s">
        <v>5628</v>
      </c>
      <c r="GXC14" s="113" t="s">
        <v>5629</v>
      </c>
      <c r="GXD14" s="113" t="s">
        <v>5630</v>
      </c>
      <c r="GXE14" s="113" t="s">
        <v>5631</v>
      </c>
      <c r="GXF14" s="113" t="s">
        <v>5632</v>
      </c>
      <c r="GXG14" s="113" t="s">
        <v>5633</v>
      </c>
      <c r="GXH14" s="113" t="s">
        <v>5634</v>
      </c>
      <c r="GXI14" s="113" t="s">
        <v>5635</v>
      </c>
      <c r="GXJ14" s="113" t="s">
        <v>5636</v>
      </c>
      <c r="GXK14" s="113" t="s">
        <v>5637</v>
      </c>
      <c r="GXL14" s="113" t="s">
        <v>5638</v>
      </c>
      <c r="GXM14" s="113" t="s">
        <v>5639</v>
      </c>
      <c r="GXN14" s="113" t="s">
        <v>5640</v>
      </c>
      <c r="GXO14" s="113" t="s">
        <v>5641</v>
      </c>
      <c r="GXP14" s="113" t="s">
        <v>5642</v>
      </c>
      <c r="GXQ14" s="113" t="s">
        <v>5643</v>
      </c>
      <c r="GXR14" s="113" t="s">
        <v>5644</v>
      </c>
      <c r="GXS14" s="113" t="s">
        <v>5645</v>
      </c>
      <c r="GXT14" s="113" t="s">
        <v>5646</v>
      </c>
      <c r="GXU14" s="113" t="s">
        <v>5647</v>
      </c>
      <c r="GXV14" s="113" t="s">
        <v>5648</v>
      </c>
      <c r="GXW14" s="113" t="s">
        <v>5649</v>
      </c>
      <c r="GXX14" s="113" t="s">
        <v>5650</v>
      </c>
      <c r="GXY14" s="113" t="s">
        <v>5651</v>
      </c>
      <c r="GXZ14" s="113" t="s">
        <v>5652</v>
      </c>
      <c r="GYA14" s="113" t="s">
        <v>5653</v>
      </c>
      <c r="GYB14" s="113" t="s">
        <v>5654</v>
      </c>
      <c r="GYC14" s="113" t="s">
        <v>5655</v>
      </c>
      <c r="GYD14" s="113" t="s">
        <v>5656</v>
      </c>
      <c r="GYE14" s="113" t="s">
        <v>5657</v>
      </c>
      <c r="GYF14" s="113" t="s">
        <v>5658</v>
      </c>
      <c r="GYG14" s="113" t="s">
        <v>5659</v>
      </c>
      <c r="GYH14" s="113" t="s">
        <v>5660</v>
      </c>
      <c r="GYI14" s="113" t="s">
        <v>5661</v>
      </c>
      <c r="GYJ14" s="113" t="s">
        <v>5662</v>
      </c>
      <c r="GYK14" s="113" t="s">
        <v>5663</v>
      </c>
      <c r="GYL14" s="113" t="s">
        <v>5664</v>
      </c>
      <c r="GYM14" s="113" t="s">
        <v>5665</v>
      </c>
      <c r="GYN14" s="113" t="s">
        <v>5666</v>
      </c>
      <c r="GYO14" s="113" t="s">
        <v>5667</v>
      </c>
      <c r="GYP14" s="113" t="s">
        <v>5668</v>
      </c>
      <c r="GYQ14" s="113" t="s">
        <v>5669</v>
      </c>
      <c r="GYR14" s="113" t="s">
        <v>5670</v>
      </c>
      <c r="GYS14" s="113" t="s">
        <v>5671</v>
      </c>
      <c r="GYT14" s="113" t="s">
        <v>5672</v>
      </c>
      <c r="GYU14" s="113" t="s">
        <v>5673</v>
      </c>
      <c r="GYV14" s="113" t="s">
        <v>5674</v>
      </c>
      <c r="GYW14" s="113" t="s">
        <v>5675</v>
      </c>
      <c r="GYX14" s="113" t="s">
        <v>5676</v>
      </c>
      <c r="GYY14" s="113" t="s">
        <v>5677</v>
      </c>
      <c r="GYZ14" s="113" t="s">
        <v>5678</v>
      </c>
      <c r="GZA14" s="113" t="s">
        <v>5679</v>
      </c>
      <c r="GZB14" s="113" t="s">
        <v>5680</v>
      </c>
      <c r="GZC14" s="113" t="s">
        <v>5681</v>
      </c>
      <c r="GZD14" s="113" t="s">
        <v>5682</v>
      </c>
      <c r="GZE14" s="113" t="s">
        <v>5683</v>
      </c>
      <c r="GZF14" s="113" t="s">
        <v>5684</v>
      </c>
      <c r="GZG14" s="113" t="s">
        <v>5685</v>
      </c>
      <c r="GZH14" s="113" t="s">
        <v>5686</v>
      </c>
      <c r="GZI14" s="113" t="s">
        <v>5687</v>
      </c>
      <c r="GZJ14" s="113" t="s">
        <v>5688</v>
      </c>
      <c r="GZK14" s="113" t="s">
        <v>5689</v>
      </c>
      <c r="GZL14" s="113" t="s">
        <v>5690</v>
      </c>
      <c r="GZM14" s="113" t="s">
        <v>5691</v>
      </c>
      <c r="GZN14" s="113" t="s">
        <v>5692</v>
      </c>
      <c r="GZO14" s="113" t="s">
        <v>5693</v>
      </c>
      <c r="GZP14" s="113" t="s">
        <v>5694</v>
      </c>
      <c r="GZQ14" s="113" t="s">
        <v>5695</v>
      </c>
      <c r="GZR14" s="113" t="s">
        <v>5696</v>
      </c>
      <c r="GZS14" s="113" t="s">
        <v>5697</v>
      </c>
      <c r="GZT14" s="113" t="s">
        <v>5698</v>
      </c>
      <c r="GZU14" s="113" t="s">
        <v>5699</v>
      </c>
      <c r="GZV14" s="113" t="s">
        <v>5700</v>
      </c>
      <c r="GZW14" s="113" t="s">
        <v>5701</v>
      </c>
      <c r="GZX14" s="113" t="s">
        <v>5702</v>
      </c>
      <c r="GZY14" s="113" t="s">
        <v>5703</v>
      </c>
      <c r="GZZ14" s="113" t="s">
        <v>5704</v>
      </c>
      <c r="HAA14" s="113" t="s">
        <v>5705</v>
      </c>
      <c r="HAB14" s="113" t="s">
        <v>5706</v>
      </c>
      <c r="HAC14" s="113" t="s">
        <v>5707</v>
      </c>
      <c r="HAD14" s="113" t="s">
        <v>5708</v>
      </c>
      <c r="HAE14" s="113" t="s">
        <v>5709</v>
      </c>
      <c r="HAF14" s="113" t="s">
        <v>5710</v>
      </c>
      <c r="HAG14" s="113" t="s">
        <v>5711</v>
      </c>
      <c r="HAH14" s="113" t="s">
        <v>5712</v>
      </c>
      <c r="HAI14" s="113" t="s">
        <v>5713</v>
      </c>
      <c r="HAJ14" s="113" t="s">
        <v>5714</v>
      </c>
      <c r="HAK14" s="113" t="s">
        <v>5715</v>
      </c>
      <c r="HAL14" s="113" t="s">
        <v>5716</v>
      </c>
      <c r="HAM14" s="113" t="s">
        <v>5717</v>
      </c>
      <c r="HAN14" s="113" t="s">
        <v>5718</v>
      </c>
      <c r="HAO14" s="113" t="s">
        <v>5719</v>
      </c>
      <c r="HAP14" s="113" t="s">
        <v>5720</v>
      </c>
      <c r="HAQ14" s="113" t="s">
        <v>5721</v>
      </c>
      <c r="HAR14" s="113" t="s">
        <v>5722</v>
      </c>
      <c r="HAS14" s="113" t="s">
        <v>5723</v>
      </c>
      <c r="HAT14" s="113" t="s">
        <v>5724</v>
      </c>
      <c r="HAU14" s="113" t="s">
        <v>5725</v>
      </c>
      <c r="HAV14" s="113" t="s">
        <v>5726</v>
      </c>
      <c r="HAW14" s="113" t="s">
        <v>5727</v>
      </c>
      <c r="HAX14" s="113" t="s">
        <v>5728</v>
      </c>
      <c r="HAY14" s="113" t="s">
        <v>5729</v>
      </c>
      <c r="HAZ14" s="113" t="s">
        <v>5730</v>
      </c>
      <c r="HBA14" s="113" t="s">
        <v>5731</v>
      </c>
      <c r="HBB14" s="113" t="s">
        <v>5732</v>
      </c>
      <c r="HBC14" s="113" t="s">
        <v>5733</v>
      </c>
      <c r="HBD14" s="113" t="s">
        <v>5734</v>
      </c>
      <c r="HBE14" s="113" t="s">
        <v>5735</v>
      </c>
      <c r="HBF14" s="113" t="s">
        <v>5736</v>
      </c>
      <c r="HBG14" s="113" t="s">
        <v>5737</v>
      </c>
      <c r="HBH14" s="113" t="s">
        <v>5738</v>
      </c>
      <c r="HBI14" s="113" t="s">
        <v>5739</v>
      </c>
      <c r="HBJ14" s="113" t="s">
        <v>5740</v>
      </c>
      <c r="HBK14" s="113" t="s">
        <v>5741</v>
      </c>
      <c r="HBL14" s="113" t="s">
        <v>5742</v>
      </c>
      <c r="HBM14" s="113" t="s">
        <v>5743</v>
      </c>
      <c r="HBN14" s="113" t="s">
        <v>5744</v>
      </c>
      <c r="HBO14" s="113" t="s">
        <v>5745</v>
      </c>
      <c r="HBP14" s="113" t="s">
        <v>5746</v>
      </c>
      <c r="HBQ14" s="113" t="s">
        <v>5747</v>
      </c>
      <c r="HBR14" s="113" t="s">
        <v>5748</v>
      </c>
      <c r="HBS14" s="113" t="s">
        <v>5749</v>
      </c>
      <c r="HBT14" s="113" t="s">
        <v>5750</v>
      </c>
      <c r="HBU14" s="113" t="s">
        <v>5751</v>
      </c>
      <c r="HBV14" s="113" t="s">
        <v>5752</v>
      </c>
      <c r="HBW14" s="113" t="s">
        <v>5753</v>
      </c>
      <c r="HBX14" s="113" t="s">
        <v>5754</v>
      </c>
      <c r="HBY14" s="113" t="s">
        <v>5755</v>
      </c>
      <c r="HBZ14" s="113" t="s">
        <v>5756</v>
      </c>
      <c r="HCA14" s="113" t="s">
        <v>5757</v>
      </c>
      <c r="HCB14" s="113" t="s">
        <v>5758</v>
      </c>
      <c r="HCC14" s="113" t="s">
        <v>5759</v>
      </c>
      <c r="HCD14" s="113" t="s">
        <v>5760</v>
      </c>
      <c r="HCE14" s="113" t="s">
        <v>5761</v>
      </c>
      <c r="HCF14" s="113" t="s">
        <v>5762</v>
      </c>
      <c r="HCG14" s="113" t="s">
        <v>5763</v>
      </c>
      <c r="HCH14" s="113" t="s">
        <v>5764</v>
      </c>
      <c r="HCI14" s="113" t="s">
        <v>5765</v>
      </c>
      <c r="HCJ14" s="113" t="s">
        <v>5766</v>
      </c>
      <c r="HCK14" s="113" t="s">
        <v>5767</v>
      </c>
      <c r="HCL14" s="113" t="s">
        <v>5768</v>
      </c>
      <c r="HCM14" s="113" t="s">
        <v>5769</v>
      </c>
      <c r="HCN14" s="113" t="s">
        <v>5770</v>
      </c>
      <c r="HCO14" s="113" t="s">
        <v>5771</v>
      </c>
      <c r="HCP14" s="113" t="s">
        <v>5772</v>
      </c>
      <c r="HCQ14" s="113" t="s">
        <v>5773</v>
      </c>
      <c r="HCR14" s="113" t="s">
        <v>5774</v>
      </c>
      <c r="HCS14" s="113" t="s">
        <v>5775</v>
      </c>
      <c r="HCT14" s="113" t="s">
        <v>5776</v>
      </c>
      <c r="HCU14" s="113" t="s">
        <v>5777</v>
      </c>
      <c r="HCV14" s="113" t="s">
        <v>5778</v>
      </c>
      <c r="HCW14" s="113" t="s">
        <v>5779</v>
      </c>
      <c r="HCX14" s="113" t="s">
        <v>5780</v>
      </c>
      <c r="HCY14" s="113" t="s">
        <v>5781</v>
      </c>
      <c r="HCZ14" s="113" t="s">
        <v>5782</v>
      </c>
      <c r="HDA14" s="113" t="s">
        <v>5783</v>
      </c>
      <c r="HDB14" s="113" t="s">
        <v>5784</v>
      </c>
      <c r="HDC14" s="113" t="s">
        <v>5785</v>
      </c>
      <c r="HDD14" s="113" t="s">
        <v>5786</v>
      </c>
      <c r="HDE14" s="113" t="s">
        <v>5787</v>
      </c>
      <c r="HDF14" s="113" t="s">
        <v>5788</v>
      </c>
      <c r="HDG14" s="113" t="s">
        <v>5789</v>
      </c>
      <c r="HDH14" s="113" t="s">
        <v>5790</v>
      </c>
      <c r="HDI14" s="113" t="s">
        <v>5791</v>
      </c>
      <c r="HDJ14" s="113" t="s">
        <v>5792</v>
      </c>
      <c r="HDK14" s="113" t="s">
        <v>5793</v>
      </c>
      <c r="HDL14" s="113" t="s">
        <v>5794</v>
      </c>
      <c r="HDM14" s="113" t="s">
        <v>5795</v>
      </c>
      <c r="HDN14" s="113" t="s">
        <v>5796</v>
      </c>
      <c r="HDO14" s="113" t="s">
        <v>5797</v>
      </c>
      <c r="HDP14" s="113" t="s">
        <v>5798</v>
      </c>
      <c r="HDQ14" s="113" t="s">
        <v>5799</v>
      </c>
      <c r="HDR14" s="113" t="s">
        <v>5800</v>
      </c>
      <c r="HDS14" s="113" t="s">
        <v>5801</v>
      </c>
      <c r="HDT14" s="113" t="s">
        <v>5802</v>
      </c>
      <c r="HDU14" s="113" t="s">
        <v>5803</v>
      </c>
      <c r="HDV14" s="113" t="s">
        <v>5804</v>
      </c>
      <c r="HDW14" s="113" t="s">
        <v>5805</v>
      </c>
      <c r="HDX14" s="113" t="s">
        <v>5806</v>
      </c>
      <c r="HDY14" s="113" t="s">
        <v>5807</v>
      </c>
      <c r="HDZ14" s="113" t="s">
        <v>5808</v>
      </c>
      <c r="HEA14" s="113" t="s">
        <v>5809</v>
      </c>
      <c r="HEB14" s="113" t="s">
        <v>5810</v>
      </c>
      <c r="HEC14" s="113" t="s">
        <v>5811</v>
      </c>
      <c r="HED14" s="113" t="s">
        <v>5812</v>
      </c>
      <c r="HEE14" s="113" t="s">
        <v>5813</v>
      </c>
      <c r="HEF14" s="113" t="s">
        <v>5814</v>
      </c>
      <c r="HEG14" s="113" t="s">
        <v>5815</v>
      </c>
      <c r="HEH14" s="113" t="s">
        <v>5816</v>
      </c>
      <c r="HEI14" s="113" t="s">
        <v>5817</v>
      </c>
      <c r="HEJ14" s="113" t="s">
        <v>5818</v>
      </c>
      <c r="HEK14" s="113" t="s">
        <v>5819</v>
      </c>
      <c r="HEL14" s="113" t="s">
        <v>5820</v>
      </c>
      <c r="HEM14" s="113" t="s">
        <v>5821</v>
      </c>
      <c r="HEN14" s="113" t="s">
        <v>5822</v>
      </c>
      <c r="HEO14" s="113" t="s">
        <v>5823</v>
      </c>
      <c r="HEP14" s="113" t="s">
        <v>5824</v>
      </c>
      <c r="HEQ14" s="113" t="s">
        <v>5825</v>
      </c>
      <c r="HER14" s="113" t="s">
        <v>5826</v>
      </c>
      <c r="HES14" s="113" t="s">
        <v>5827</v>
      </c>
      <c r="HET14" s="113" t="s">
        <v>5828</v>
      </c>
      <c r="HEU14" s="113" t="s">
        <v>5829</v>
      </c>
      <c r="HEV14" s="113" t="s">
        <v>5830</v>
      </c>
      <c r="HEW14" s="113" t="s">
        <v>5831</v>
      </c>
      <c r="HEX14" s="113" t="s">
        <v>5832</v>
      </c>
      <c r="HEY14" s="113" t="s">
        <v>5833</v>
      </c>
      <c r="HEZ14" s="113" t="s">
        <v>5834</v>
      </c>
      <c r="HFA14" s="113" t="s">
        <v>5835</v>
      </c>
      <c r="HFB14" s="113" t="s">
        <v>5836</v>
      </c>
      <c r="HFC14" s="113" t="s">
        <v>5837</v>
      </c>
      <c r="HFD14" s="113" t="s">
        <v>5838</v>
      </c>
      <c r="HFE14" s="113" t="s">
        <v>5839</v>
      </c>
      <c r="HFF14" s="113" t="s">
        <v>5840</v>
      </c>
      <c r="HFG14" s="113" t="s">
        <v>5841</v>
      </c>
      <c r="HFH14" s="113" t="s">
        <v>5842</v>
      </c>
      <c r="HFI14" s="113" t="s">
        <v>5843</v>
      </c>
      <c r="HFJ14" s="113" t="s">
        <v>5844</v>
      </c>
      <c r="HFK14" s="113" t="s">
        <v>5845</v>
      </c>
      <c r="HFL14" s="113" t="s">
        <v>5846</v>
      </c>
      <c r="HFM14" s="113" t="s">
        <v>5847</v>
      </c>
      <c r="HFN14" s="113" t="s">
        <v>5848</v>
      </c>
      <c r="HFO14" s="113" t="s">
        <v>5849</v>
      </c>
      <c r="HFP14" s="113" t="s">
        <v>5850</v>
      </c>
      <c r="HFQ14" s="113" t="s">
        <v>5851</v>
      </c>
      <c r="HFR14" s="113" t="s">
        <v>5852</v>
      </c>
      <c r="HFS14" s="113" t="s">
        <v>5853</v>
      </c>
      <c r="HFT14" s="113" t="s">
        <v>5854</v>
      </c>
      <c r="HFU14" s="113" t="s">
        <v>5855</v>
      </c>
      <c r="HFV14" s="113" t="s">
        <v>5856</v>
      </c>
      <c r="HFW14" s="113" t="s">
        <v>5857</v>
      </c>
      <c r="HFX14" s="113" t="s">
        <v>5858</v>
      </c>
      <c r="HFY14" s="113" t="s">
        <v>5859</v>
      </c>
      <c r="HFZ14" s="113" t="s">
        <v>5860</v>
      </c>
      <c r="HGA14" s="113" t="s">
        <v>5861</v>
      </c>
      <c r="HGB14" s="113" t="s">
        <v>5862</v>
      </c>
      <c r="HGC14" s="113" t="s">
        <v>5863</v>
      </c>
      <c r="HGD14" s="113" t="s">
        <v>5864</v>
      </c>
      <c r="HGE14" s="113" t="s">
        <v>5865</v>
      </c>
      <c r="HGF14" s="113" t="s">
        <v>5866</v>
      </c>
      <c r="HGG14" s="113" t="s">
        <v>5867</v>
      </c>
      <c r="HGH14" s="113" t="s">
        <v>5868</v>
      </c>
      <c r="HGI14" s="113" t="s">
        <v>5869</v>
      </c>
      <c r="HGJ14" s="113" t="s">
        <v>5870</v>
      </c>
      <c r="HGK14" s="113" t="s">
        <v>5871</v>
      </c>
      <c r="HGL14" s="113" t="s">
        <v>5872</v>
      </c>
      <c r="HGM14" s="113" t="s">
        <v>5873</v>
      </c>
      <c r="HGN14" s="113" t="s">
        <v>5874</v>
      </c>
      <c r="HGO14" s="113" t="s">
        <v>5875</v>
      </c>
      <c r="HGP14" s="113" t="s">
        <v>5876</v>
      </c>
      <c r="HGQ14" s="113" t="s">
        <v>5877</v>
      </c>
      <c r="HGR14" s="113" t="s">
        <v>5878</v>
      </c>
      <c r="HGS14" s="113" t="s">
        <v>5879</v>
      </c>
      <c r="HGT14" s="113" t="s">
        <v>5880</v>
      </c>
      <c r="HGU14" s="113" t="s">
        <v>5881</v>
      </c>
      <c r="HGV14" s="113" t="s">
        <v>5882</v>
      </c>
      <c r="HGW14" s="113" t="s">
        <v>5883</v>
      </c>
      <c r="HGX14" s="113" t="s">
        <v>5884</v>
      </c>
      <c r="HGY14" s="113" t="s">
        <v>5885</v>
      </c>
      <c r="HGZ14" s="113" t="s">
        <v>5886</v>
      </c>
      <c r="HHA14" s="113" t="s">
        <v>5887</v>
      </c>
      <c r="HHB14" s="113" t="s">
        <v>5888</v>
      </c>
      <c r="HHC14" s="113" t="s">
        <v>5889</v>
      </c>
      <c r="HHD14" s="113" t="s">
        <v>5890</v>
      </c>
      <c r="HHE14" s="113" t="s">
        <v>5891</v>
      </c>
      <c r="HHF14" s="113" t="s">
        <v>5892</v>
      </c>
      <c r="HHG14" s="113" t="s">
        <v>5893</v>
      </c>
      <c r="HHH14" s="113" t="s">
        <v>5894</v>
      </c>
      <c r="HHI14" s="113" t="s">
        <v>5895</v>
      </c>
      <c r="HHJ14" s="113" t="s">
        <v>5896</v>
      </c>
      <c r="HHK14" s="113" t="s">
        <v>5897</v>
      </c>
      <c r="HHL14" s="113" t="s">
        <v>5898</v>
      </c>
      <c r="HHM14" s="113" t="s">
        <v>5899</v>
      </c>
      <c r="HHN14" s="113" t="s">
        <v>5900</v>
      </c>
      <c r="HHO14" s="113" t="s">
        <v>5901</v>
      </c>
      <c r="HHP14" s="113" t="s">
        <v>5902</v>
      </c>
      <c r="HHQ14" s="113" t="s">
        <v>5903</v>
      </c>
      <c r="HHR14" s="113" t="s">
        <v>5904</v>
      </c>
      <c r="HHS14" s="113" t="s">
        <v>5905</v>
      </c>
      <c r="HHT14" s="113" t="s">
        <v>5906</v>
      </c>
      <c r="HHU14" s="113" t="s">
        <v>5907</v>
      </c>
      <c r="HHV14" s="113" t="s">
        <v>5908</v>
      </c>
      <c r="HHW14" s="113" t="s">
        <v>5909</v>
      </c>
      <c r="HHX14" s="113" t="s">
        <v>5910</v>
      </c>
      <c r="HHY14" s="113" t="s">
        <v>5911</v>
      </c>
      <c r="HHZ14" s="113" t="s">
        <v>5912</v>
      </c>
      <c r="HIA14" s="113" t="s">
        <v>5913</v>
      </c>
      <c r="HIB14" s="113" t="s">
        <v>5914</v>
      </c>
      <c r="HIC14" s="113" t="s">
        <v>5915</v>
      </c>
      <c r="HID14" s="113" t="s">
        <v>5916</v>
      </c>
      <c r="HIE14" s="113" t="s">
        <v>5917</v>
      </c>
      <c r="HIF14" s="113" t="s">
        <v>5918</v>
      </c>
      <c r="HIG14" s="113" t="s">
        <v>5919</v>
      </c>
      <c r="HIH14" s="113" t="s">
        <v>5920</v>
      </c>
      <c r="HII14" s="113" t="s">
        <v>5921</v>
      </c>
      <c r="HIJ14" s="113" t="s">
        <v>5922</v>
      </c>
      <c r="HIK14" s="113" t="s">
        <v>5923</v>
      </c>
      <c r="HIL14" s="113" t="s">
        <v>5924</v>
      </c>
      <c r="HIM14" s="113" t="s">
        <v>5925</v>
      </c>
      <c r="HIN14" s="113" t="s">
        <v>5926</v>
      </c>
      <c r="HIO14" s="113" t="s">
        <v>5927</v>
      </c>
      <c r="HIP14" s="113" t="s">
        <v>5928</v>
      </c>
      <c r="HIQ14" s="113" t="s">
        <v>5929</v>
      </c>
      <c r="HIR14" s="113" t="s">
        <v>5930</v>
      </c>
      <c r="HIS14" s="113" t="s">
        <v>5931</v>
      </c>
      <c r="HIT14" s="113" t="s">
        <v>5932</v>
      </c>
      <c r="HIU14" s="113" t="s">
        <v>5933</v>
      </c>
      <c r="HIV14" s="113" t="s">
        <v>5934</v>
      </c>
      <c r="HIW14" s="113" t="s">
        <v>5935</v>
      </c>
      <c r="HIX14" s="113" t="s">
        <v>5936</v>
      </c>
      <c r="HIY14" s="113" t="s">
        <v>5937</v>
      </c>
      <c r="HIZ14" s="113" t="s">
        <v>5938</v>
      </c>
      <c r="HJA14" s="113" t="s">
        <v>5939</v>
      </c>
      <c r="HJB14" s="113" t="s">
        <v>5940</v>
      </c>
      <c r="HJC14" s="113" t="s">
        <v>5941</v>
      </c>
      <c r="HJD14" s="113" t="s">
        <v>5942</v>
      </c>
      <c r="HJE14" s="113" t="s">
        <v>5943</v>
      </c>
      <c r="HJF14" s="113" t="s">
        <v>5944</v>
      </c>
      <c r="HJG14" s="113" t="s">
        <v>5945</v>
      </c>
      <c r="HJH14" s="113" t="s">
        <v>5946</v>
      </c>
      <c r="HJI14" s="113" t="s">
        <v>5947</v>
      </c>
      <c r="HJJ14" s="113" t="s">
        <v>5948</v>
      </c>
      <c r="HJK14" s="113" t="s">
        <v>5949</v>
      </c>
      <c r="HJL14" s="113" t="s">
        <v>5950</v>
      </c>
      <c r="HJM14" s="113" t="s">
        <v>5951</v>
      </c>
      <c r="HJN14" s="113" t="s">
        <v>5952</v>
      </c>
      <c r="HJO14" s="113" t="s">
        <v>5953</v>
      </c>
      <c r="HJP14" s="113" t="s">
        <v>5954</v>
      </c>
      <c r="HJQ14" s="113" t="s">
        <v>5955</v>
      </c>
      <c r="HJR14" s="113" t="s">
        <v>5956</v>
      </c>
      <c r="HJS14" s="113" t="s">
        <v>5957</v>
      </c>
      <c r="HJT14" s="113" t="s">
        <v>5958</v>
      </c>
      <c r="HJU14" s="113" t="s">
        <v>5959</v>
      </c>
      <c r="HJV14" s="113" t="s">
        <v>5960</v>
      </c>
      <c r="HJW14" s="113" t="s">
        <v>5961</v>
      </c>
      <c r="HJX14" s="113" t="s">
        <v>5962</v>
      </c>
      <c r="HJY14" s="113" t="s">
        <v>5963</v>
      </c>
      <c r="HJZ14" s="113" t="s">
        <v>5964</v>
      </c>
      <c r="HKA14" s="113" t="s">
        <v>5965</v>
      </c>
      <c r="HKB14" s="113" t="s">
        <v>5966</v>
      </c>
      <c r="HKC14" s="113" t="s">
        <v>5967</v>
      </c>
      <c r="HKD14" s="113" t="s">
        <v>5968</v>
      </c>
      <c r="HKE14" s="113" t="s">
        <v>5969</v>
      </c>
      <c r="HKF14" s="113" t="s">
        <v>5970</v>
      </c>
      <c r="HKG14" s="113" t="s">
        <v>5971</v>
      </c>
      <c r="HKH14" s="113" t="s">
        <v>5972</v>
      </c>
      <c r="HKI14" s="113" t="s">
        <v>5973</v>
      </c>
      <c r="HKJ14" s="113" t="s">
        <v>5974</v>
      </c>
      <c r="HKK14" s="113" t="s">
        <v>5975</v>
      </c>
      <c r="HKL14" s="113" t="s">
        <v>5976</v>
      </c>
      <c r="HKM14" s="113" t="s">
        <v>5977</v>
      </c>
      <c r="HKN14" s="113" t="s">
        <v>5978</v>
      </c>
      <c r="HKO14" s="113" t="s">
        <v>5979</v>
      </c>
      <c r="HKP14" s="113" t="s">
        <v>5980</v>
      </c>
      <c r="HKQ14" s="113" t="s">
        <v>5981</v>
      </c>
      <c r="HKR14" s="113" t="s">
        <v>5982</v>
      </c>
      <c r="HKS14" s="113" t="s">
        <v>5983</v>
      </c>
      <c r="HKT14" s="113" t="s">
        <v>5984</v>
      </c>
      <c r="HKU14" s="113" t="s">
        <v>5985</v>
      </c>
      <c r="HKV14" s="113" t="s">
        <v>5986</v>
      </c>
      <c r="HKW14" s="113" t="s">
        <v>5987</v>
      </c>
      <c r="HKX14" s="113" t="s">
        <v>5988</v>
      </c>
      <c r="HKY14" s="113" t="s">
        <v>5989</v>
      </c>
      <c r="HKZ14" s="113" t="s">
        <v>5990</v>
      </c>
      <c r="HLA14" s="113" t="s">
        <v>5991</v>
      </c>
      <c r="HLB14" s="113" t="s">
        <v>5992</v>
      </c>
      <c r="HLC14" s="113" t="s">
        <v>5993</v>
      </c>
      <c r="HLD14" s="113" t="s">
        <v>5994</v>
      </c>
      <c r="HLE14" s="113" t="s">
        <v>5995</v>
      </c>
      <c r="HLF14" s="113" t="s">
        <v>5996</v>
      </c>
      <c r="HLG14" s="113" t="s">
        <v>5997</v>
      </c>
      <c r="HLH14" s="113" t="s">
        <v>5998</v>
      </c>
      <c r="HLI14" s="113" t="s">
        <v>5999</v>
      </c>
      <c r="HLJ14" s="113" t="s">
        <v>6000</v>
      </c>
      <c r="HLK14" s="113" t="s">
        <v>6001</v>
      </c>
      <c r="HLL14" s="113" t="s">
        <v>6002</v>
      </c>
      <c r="HLM14" s="113" t="s">
        <v>6003</v>
      </c>
      <c r="HLN14" s="113" t="s">
        <v>6004</v>
      </c>
      <c r="HLO14" s="113" t="s">
        <v>6005</v>
      </c>
      <c r="HLP14" s="113" t="s">
        <v>6006</v>
      </c>
      <c r="HLQ14" s="113" t="s">
        <v>6007</v>
      </c>
      <c r="HLR14" s="113" t="s">
        <v>6008</v>
      </c>
      <c r="HLS14" s="113" t="s">
        <v>6009</v>
      </c>
      <c r="HLT14" s="113" t="s">
        <v>6010</v>
      </c>
      <c r="HLU14" s="113" t="s">
        <v>6011</v>
      </c>
      <c r="HLV14" s="113" t="s">
        <v>6012</v>
      </c>
      <c r="HLW14" s="113" t="s">
        <v>6013</v>
      </c>
      <c r="HLX14" s="113" t="s">
        <v>6014</v>
      </c>
      <c r="HLY14" s="113" t="s">
        <v>6015</v>
      </c>
      <c r="HLZ14" s="113" t="s">
        <v>6016</v>
      </c>
      <c r="HMA14" s="113" t="s">
        <v>6017</v>
      </c>
      <c r="HMB14" s="113" t="s">
        <v>6018</v>
      </c>
      <c r="HMC14" s="113" t="s">
        <v>6019</v>
      </c>
      <c r="HMD14" s="113" t="s">
        <v>6020</v>
      </c>
      <c r="HME14" s="113" t="s">
        <v>6021</v>
      </c>
      <c r="HMF14" s="113" t="s">
        <v>6022</v>
      </c>
      <c r="HMG14" s="113" t="s">
        <v>6023</v>
      </c>
      <c r="HMH14" s="113" t="s">
        <v>6024</v>
      </c>
      <c r="HMI14" s="113" t="s">
        <v>6025</v>
      </c>
      <c r="HMJ14" s="113" t="s">
        <v>6026</v>
      </c>
      <c r="HMK14" s="113" t="s">
        <v>6027</v>
      </c>
      <c r="HML14" s="113" t="s">
        <v>6028</v>
      </c>
      <c r="HMM14" s="113" t="s">
        <v>6029</v>
      </c>
      <c r="HMN14" s="113" t="s">
        <v>6030</v>
      </c>
      <c r="HMO14" s="113" t="s">
        <v>6031</v>
      </c>
      <c r="HMP14" s="113" t="s">
        <v>6032</v>
      </c>
      <c r="HMQ14" s="113" t="s">
        <v>6033</v>
      </c>
      <c r="HMR14" s="113" t="s">
        <v>6034</v>
      </c>
      <c r="HMS14" s="113" t="s">
        <v>6035</v>
      </c>
      <c r="HMT14" s="113" t="s">
        <v>6036</v>
      </c>
      <c r="HMU14" s="113" t="s">
        <v>6037</v>
      </c>
      <c r="HMV14" s="113" t="s">
        <v>6038</v>
      </c>
      <c r="HMW14" s="113" t="s">
        <v>6039</v>
      </c>
      <c r="HMX14" s="113" t="s">
        <v>6040</v>
      </c>
      <c r="HMY14" s="113" t="s">
        <v>6041</v>
      </c>
      <c r="HMZ14" s="113" t="s">
        <v>6042</v>
      </c>
      <c r="HNA14" s="113" t="s">
        <v>6043</v>
      </c>
      <c r="HNB14" s="113" t="s">
        <v>6044</v>
      </c>
      <c r="HNC14" s="113" t="s">
        <v>6045</v>
      </c>
      <c r="HND14" s="113" t="s">
        <v>6046</v>
      </c>
      <c r="HNE14" s="113" t="s">
        <v>6047</v>
      </c>
      <c r="HNF14" s="113" t="s">
        <v>6048</v>
      </c>
      <c r="HNG14" s="113" t="s">
        <v>6049</v>
      </c>
      <c r="HNH14" s="113" t="s">
        <v>6050</v>
      </c>
      <c r="HNI14" s="113" t="s">
        <v>6051</v>
      </c>
      <c r="HNJ14" s="113" t="s">
        <v>6052</v>
      </c>
      <c r="HNK14" s="113" t="s">
        <v>6053</v>
      </c>
      <c r="HNL14" s="113" t="s">
        <v>6054</v>
      </c>
      <c r="HNM14" s="113" t="s">
        <v>6055</v>
      </c>
      <c r="HNN14" s="113" t="s">
        <v>6056</v>
      </c>
      <c r="HNO14" s="113" t="s">
        <v>6057</v>
      </c>
      <c r="HNP14" s="113" t="s">
        <v>6058</v>
      </c>
      <c r="HNQ14" s="113" t="s">
        <v>6059</v>
      </c>
      <c r="HNR14" s="113" t="s">
        <v>6060</v>
      </c>
      <c r="HNS14" s="113" t="s">
        <v>6061</v>
      </c>
      <c r="HNT14" s="113" t="s">
        <v>6062</v>
      </c>
      <c r="HNU14" s="113" t="s">
        <v>6063</v>
      </c>
      <c r="HNV14" s="113" t="s">
        <v>6064</v>
      </c>
      <c r="HNW14" s="113" t="s">
        <v>6065</v>
      </c>
      <c r="HNX14" s="113" t="s">
        <v>6066</v>
      </c>
      <c r="HNY14" s="113" t="s">
        <v>6067</v>
      </c>
      <c r="HNZ14" s="113" t="s">
        <v>6068</v>
      </c>
      <c r="HOA14" s="113" t="s">
        <v>6069</v>
      </c>
      <c r="HOB14" s="113" t="s">
        <v>6070</v>
      </c>
      <c r="HOC14" s="113" t="s">
        <v>6071</v>
      </c>
      <c r="HOD14" s="113" t="s">
        <v>6072</v>
      </c>
      <c r="HOE14" s="113" t="s">
        <v>6073</v>
      </c>
      <c r="HOF14" s="113" t="s">
        <v>6074</v>
      </c>
      <c r="HOG14" s="113" t="s">
        <v>6075</v>
      </c>
      <c r="HOH14" s="113" t="s">
        <v>6076</v>
      </c>
      <c r="HOI14" s="113" t="s">
        <v>6077</v>
      </c>
      <c r="HOJ14" s="113" t="s">
        <v>6078</v>
      </c>
      <c r="HOK14" s="113" t="s">
        <v>6079</v>
      </c>
      <c r="HOL14" s="113" t="s">
        <v>6080</v>
      </c>
      <c r="HOM14" s="113" t="s">
        <v>6081</v>
      </c>
      <c r="HON14" s="113" t="s">
        <v>6082</v>
      </c>
      <c r="HOO14" s="113" t="s">
        <v>6083</v>
      </c>
      <c r="HOP14" s="113" t="s">
        <v>6084</v>
      </c>
      <c r="HOQ14" s="113" t="s">
        <v>6085</v>
      </c>
      <c r="HOR14" s="113" t="s">
        <v>6086</v>
      </c>
      <c r="HOS14" s="113" t="s">
        <v>6087</v>
      </c>
      <c r="HOT14" s="113" t="s">
        <v>6088</v>
      </c>
      <c r="HOU14" s="113" t="s">
        <v>6089</v>
      </c>
      <c r="HOV14" s="113" t="s">
        <v>6090</v>
      </c>
      <c r="HOW14" s="113" t="s">
        <v>6091</v>
      </c>
      <c r="HOX14" s="113" t="s">
        <v>6092</v>
      </c>
      <c r="HOY14" s="113" t="s">
        <v>6093</v>
      </c>
      <c r="HOZ14" s="113" t="s">
        <v>6094</v>
      </c>
      <c r="HPA14" s="113" t="s">
        <v>6095</v>
      </c>
      <c r="HPB14" s="113" t="s">
        <v>6096</v>
      </c>
      <c r="HPC14" s="113" t="s">
        <v>6097</v>
      </c>
      <c r="HPD14" s="113" t="s">
        <v>6098</v>
      </c>
      <c r="HPE14" s="113" t="s">
        <v>6099</v>
      </c>
      <c r="HPF14" s="113" t="s">
        <v>6100</v>
      </c>
      <c r="HPG14" s="113" t="s">
        <v>6101</v>
      </c>
      <c r="HPH14" s="113" t="s">
        <v>6102</v>
      </c>
      <c r="HPI14" s="113" t="s">
        <v>6103</v>
      </c>
      <c r="HPJ14" s="113" t="s">
        <v>6104</v>
      </c>
      <c r="HPK14" s="113" t="s">
        <v>6105</v>
      </c>
      <c r="HPL14" s="113" t="s">
        <v>6106</v>
      </c>
      <c r="HPM14" s="113" t="s">
        <v>6107</v>
      </c>
      <c r="HPN14" s="113" t="s">
        <v>6108</v>
      </c>
      <c r="HPO14" s="113" t="s">
        <v>6109</v>
      </c>
      <c r="HPP14" s="113" t="s">
        <v>6110</v>
      </c>
      <c r="HPQ14" s="113" t="s">
        <v>6111</v>
      </c>
      <c r="HPR14" s="113" t="s">
        <v>6112</v>
      </c>
      <c r="HPS14" s="113" t="s">
        <v>6113</v>
      </c>
      <c r="HPT14" s="113" t="s">
        <v>6114</v>
      </c>
      <c r="HPU14" s="113" t="s">
        <v>6115</v>
      </c>
      <c r="HPV14" s="113" t="s">
        <v>6116</v>
      </c>
      <c r="HPW14" s="113" t="s">
        <v>6117</v>
      </c>
      <c r="HPX14" s="113" t="s">
        <v>6118</v>
      </c>
      <c r="HPY14" s="113" t="s">
        <v>6119</v>
      </c>
      <c r="HPZ14" s="113" t="s">
        <v>6120</v>
      </c>
      <c r="HQA14" s="113" t="s">
        <v>6121</v>
      </c>
      <c r="HQB14" s="113" t="s">
        <v>6122</v>
      </c>
      <c r="HQC14" s="113" t="s">
        <v>6123</v>
      </c>
      <c r="HQD14" s="113" t="s">
        <v>6124</v>
      </c>
      <c r="HQE14" s="113" t="s">
        <v>6125</v>
      </c>
      <c r="HQF14" s="113" t="s">
        <v>6126</v>
      </c>
      <c r="HQG14" s="113" t="s">
        <v>6127</v>
      </c>
      <c r="HQH14" s="113" t="s">
        <v>6128</v>
      </c>
      <c r="HQI14" s="113" t="s">
        <v>6129</v>
      </c>
      <c r="HQJ14" s="113" t="s">
        <v>6130</v>
      </c>
      <c r="HQK14" s="113" t="s">
        <v>6131</v>
      </c>
      <c r="HQL14" s="113" t="s">
        <v>6132</v>
      </c>
      <c r="HQM14" s="113" t="s">
        <v>6133</v>
      </c>
      <c r="HQN14" s="113" t="s">
        <v>6134</v>
      </c>
      <c r="HQO14" s="113" t="s">
        <v>6135</v>
      </c>
      <c r="HQP14" s="113" t="s">
        <v>6136</v>
      </c>
      <c r="HQQ14" s="113" t="s">
        <v>6137</v>
      </c>
      <c r="HQR14" s="113" t="s">
        <v>6138</v>
      </c>
      <c r="HQS14" s="113" t="s">
        <v>6139</v>
      </c>
      <c r="HQT14" s="113" t="s">
        <v>6140</v>
      </c>
      <c r="HQU14" s="113" t="s">
        <v>6141</v>
      </c>
      <c r="HQV14" s="113" t="s">
        <v>6142</v>
      </c>
      <c r="HQW14" s="113" t="s">
        <v>6143</v>
      </c>
      <c r="HQX14" s="113" t="s">
        <v>6144</v>
      </c>
      <c r="HQY14" s="113" t="s">
        <v>6145</v>
      </c>
      <c r="HQZ14" s="113" t="s">
        <v>6146</v>
      </c>
      <c r="HRA14" s="113" t="s">
        <v>6147</v>
      </c>
      <c r="HRB14" s="113" t="s">
        <v>6148</v>
      </c>
      <c r="HRC14" s="113" t="s">
        <v>6149</v>
      </c>
      <c r="HRD14" s="113" t="s">
        <v>6150</v>
      </c>
      <c r="HRE14" s="113" t="s">
        <v>6151</v>
      </c>
      <c r="HRF14" s="113" t="s">
        <v>6152</v>
      </c>
      <c r="HRG14" s="113" t="s">
        <v>6153</v>
      </c>
      <c r="HRH14" s="113" t="s">
        <v>6154</v>
      </c>
      <c r="HRI14" s="113" t="s">
        <v>6155</v>
      </c>
      <c r="HRJ14" s="113" t="s">
        <v>6156</v>
      </c>
      <c r="HRK14" s="113" t="s">
        <v>6157</v>
      </c>
      <c r="HRL14" s="113" t="s">
        <v>6158</v>
      </c>
      <c r="HRM14" s="113" t="s">
        <v>6159</v>
      </c>
      <c r="HRN14" s="113" t="s">
        <v>6160</v>
      </c>
      <c r="HRO14" s="113" t="s">
        <v>6161</v>
      </c>
      <c r="HRP14" s="113" t="s">
        <v>6162</v>
      </c>
      <c r="HRQ14" s="113" t="s">
        <v>6163</v>
      </c>
      <c r="HRR14" s="113" t="s">
        <v>6164</v>
      </c>
      <c r="HRS14" s="113" t="s">
        <v>6165</v>
      </c>
      <c r="HRT14" s="113" t="s">
        <v>6166</v>
      </c>
      <c r="HRU14" s="113" t="s">
        <v>6167</v>
      </c>
      <c r="HRV14" s="113" t="s">
        <v>6168</v>
      </c>
      <c r="HRW14" s="113" t="s">
        <v>6169</v>
      </c>
      <c r="HRX14" s="113" t="s">
        <v>6170</v>
      </c>
      <c r="HRY14" s="113" t="s">
        <v>6171</v>
      </c>
      <c r="HRZ14" s="113" t="s">
        <v>6172</v>
      </c>
      <c r="HSA14" s="113" t="s">
        <v>6173</v>
      </c>
      <c r="HSB14" s="113" t="s">
        <v>6174</v>
      </c>
      <c r="HSC14" s="113" t="s">
        <v>6175</v>
      </c>
      <c r="HSD14" s="113" t="s">
        <v>6176</v>
      </c>
      <c r="HSE14" s="113" t="s">
        <v>6177</v>
      </c>
      <c r="HSF14" s="113" t="s">
        <v>6178</v>
      </c>
      <c r="HSG14" s="113" t="s">
        <v>6179</v>
      </c>
      <c r="HSH14" s="113" t="s">
        <v>6180</v>
      </c>
      <c r="HSI14" s="113" t="s">
        <v>6181</v>
      </c>
      <c r="HSJ14" s="113" t="s">
        <v>6182</v>
      </c>
      <c r="HSK14" s="113" t="s">
        <v>6183</v>
      </c>
      <c r="HSL14" s="113" t="s">
        <v>6184</v>
      </c>
      <c r="HSM14" s="113" t="s">
        <v>6185</v>
      </c>
      <c r="HSN14" s="113" t="s">
        <v>6186</v>
      </c>
      <c r="HSO14" s="113" t="s">
        <v>6187</v>
      </c>
      <c r="HSP14" s="113" t="s">
        <v>6188</v>
      </c>
      <c r="HSQ14" s="113" t="s">
        <v>6189</v>
      </c>
      <c r="HSR14" s="113" t="s">
        <v>6190</v>
      </c>
      <c r="HSS14" s="113" t="s">
        <v>6191</v>
      </c>
      <c r="HST14" s="113" t="s">
        <v>6192</v>
      </c>
      <c r="HSU14" s="113" t="s">
        <v>6193</v>
      </c>
      <c r="HSV14" s="113" t="s">
        <v>6194</v>
      </c>
      <c r="HSW14" s="113" t="s">
        <v>6195</v>
      </c>
      <c r="HSX14" s="113" t="s">
        <v>6196</v>
      </c>
      <c r="HSY14" s="113" t="s">
        <v>6197</v>
      </c>
      <c r="HSZ14" s="113" t="s">
        <v>6198</v>
      </c>
      <c r="HTA14" s="113" t="s">
        <v>6199</v>
      </c>
      <c r="HTB14" s="113" t="s">
        <v>6200</v>
      </c>
      <c r="HTC14" s="113" t="s">
        <v>6201</v>
      </c>
      <c r="HTD14" s="113" t="s">
        <v>6202</v>
      </c>
      <c r="HTE14" s="113" t="s">
        <v>6203</v>
      </c>
      <c r="HTF14" s="113" t="s">
        <v>6204</v>
      </c>
      <c r="HTG14" s="113" t="s">
        <v>6205</v>
      </c>
      <c r="HTH14" s="113" t="s">
        <v>6206</v>
      </c>
      <c r="HTI14" s="113" t="s">
        <v>6207</v>
      </c>
      <c r="HTJ14" s="113" t="s">
        <v>6208</v>
      </c>
      <c r="HTK14" s="113" t="s">
        <v>6209</v>
      </c>
      <c r="HTL14" s="113" t="s">
        <v>6210</v>
      </c>
      <c r="HTM14" s="113" t="s">
        <v>6211</v>
      </c>
      <c r="HTN14" s="113" t="s">
        <v>6212</v>
      </c>
      <c r="HTO14" s="113" t="s">
        <v>6213</v>
      </c>
      <c r="HTP14" s="113" t="s">
        <v>6214</v>
      </c>
      <c r="HTQ14" s="113" t="s">
        <v>6215</v>
      </c>
      <c r="HTR14" s="113" t="s">
        <v>6216</v>
      </c>
      <c r="HTS14" s="113" t="s">
        <v>6217</v>
      </c>
      <c r="HTT14" s="113" t="s">
        <v>6218</v>
      </c>
      <c r="HTU14" s="113" t="s">
        <v>6219</v>
      </c>
      <c r="HTV14" s="113" t="s">
        <v>6220</v>
      </c>
      <c r="HTW14" s="113" t="s">
        <v>6221</v>
      </c>
      <c r="HTX14" s="113" t="s">
        <v>6222</v>
      </c>
      <c r="HTY14" s="113" t="s">
        <v>6223</v>
      </c>
      <c r="HTZ14" s="113" t="s">
        <v>6224</v>
      </c>
      <c r="HUA14" s="113" t="s">
        <v>6225</v>
      </c>
      <c r="HUB14" s="113" t="s">
        <v>6226</v>
      </c>
      <c r="HUC14" s="113" t="s">
        <v>6227</v>
      </c>
      <c r="HUD14" s="113" t="s">
        <v>6228</v>
      </c>
      <c r="HUE14" s="113" t="s">
        <v>6229</v>
      </c>
      <c r="HUF14" s="113" t="s">
        <v>6230</v>
      </c>
      <c r="HUG14" s="113" t="s">
        <v>6231</v>
      </c>
      <c r="HUH14" s="113" t="s">
        <v>6232</v>
      </c>
      <c r="HUI14" s="113" t="s">
        <v>6233</v>
      </c>
      <c r="HUJ14" s="113" t="s">
        <v>6234</v>
      </c>
      <c r="HUK14" s="113" t="s">
        <v>6235</v>
      </c>
      <c r="HUL14" s="113" t="s">
        <v>6236</v>
      </c>
      <c r="HUM14" s="113" t="s">
        <v>6237</v>
      </c>
      <c r="HUN14" s="113" t="s">
        <v>6238</v>
      </c>
      <c r="HUO14" s="113" t="s">
        <v>6239</v>
      </c>
      <c r="HUP14" s="113" t="s">
        <v>6240</v>
      </c>
      <c r="HUQ14" s="113" t="s">
        <v>6241</v>
      </c>
      <c r="HUR14" s="113" t="s">
        <v>6242</v>
      </c>
      <c r="HUS14" s="113" t="s">
        <v>6243</v>
      </c>
      <c r="HUT14" s="113" t="s">
        <v>6244</v>
      </c>
      <c r="HUU14" s="113" t="s">
        <v>6245</v>
      </c>
      <c r="HUV14" s="113" t="s">
        <v>6246</v>
      </c>
      <c r="HUW14" s="113" t="s">
        <v>6247</v>
      </c>
      <c r="HUX14" s="113" t="s">
        <v>6248</v>
      </c>
      <c r="HUY14" s="113" t="s">
        <v>6249</v>
      </c>
      <c r="HUZ14" s="113" t="s">
        <v>6250</v>
      </c>
      <c r="HVA14" s="113" t="s">
        <v>6251</v>
      </c>
      <c r="HVB14" s="113" t="s">
        <v>6252</v>
      </c>
      <c r="HVC14" s="113" t="s">
        <v>6253</v>
      </c>
      <c r="HVD14" s="113" t="s">
        <v>6254</v>
      </c>
      <c r="HVE14" s="113" t="s">
        <v>6255</v>
      </c>
      <c r="HVF14" s="113" t="s">
        <v>6256</v>
      </c>
      <c r="HVG14" s="113" t="s">
        <v>6257</v>
      </c>
      <c r="HVH14" s="113" t="s">
        <v>6258</v>
      </c>
      <c r="HVI14" s="113" t="s">
        <v>6259</v>
      </c>
      <c r="HVJ14" s="113" t="s">
        <v>6260</v>
      </c>
      <c r="HVK14" s="113" t="s">
        <v>6261</v>
      </c>
      <c r="HVL14" s="113" t="s">
        <v>6262</v>
      </c>
      <c r="HVM14" s="113" t="s">
        <v>6263</v>
      </c>
      <c r="HVN14" s="113" t="s">
        <v>6264</v>
      </c>
      <c r="HVO14" s="113" t="s">
        <v>6265</v>
      </c>
      <c r="HVP14" s="113" t="s">
        <v>6266</v>
      </c>
      <c r="HVQ14" s="113" t="s">
        <v>6267</v>
      </c>
      <c r="HVR14" s="113" t="s">
        <v>6268</v>
      </c>
      <c r="HVS14" s="113" t="s">
        <v>6269</v>
      </c>
      <c r="HVT14" s="113" t="s">
        <v>6270</v>
      </c>
      <c r="HVU14" s="113" t="s">
        <v>6271</v>
      </c>
      <c r="HVV14" s="113" t="s">
        <v>6272</v>
      </c>
      <c r="HVW14" s="113" t="s">
        <v>6273</v>
      </c>
      <c r="HVX14" s="113" t="s">
        <v>6274</v>
      </c>
      <c r="HVY14" s="113" t="s">
        <v>6275</v>
      </c>
      <c r="HVZ14" s="113" t="s">
        <v>6276</v>
      </c>
      <c r="HWA14" s="113" t="s">
        <v>6277</v>
      </c>
      <c r="HWB14" s="113" t="s">
        <v>6278</v>
      </c>
      <c r="HWC14" s="113" t="s">
        <v>6279</v>
      </c>
      <c r="HWD14" s="113" t="s">
        <v>6280</v>
      </c>
      <c r="HWE14" s="113" t="s">
        <v>6281</v>
      </c>
      <c r="HWF14" s="113" t="s">
        <v>6282</v>
      </c>
      <c r="HWG14" s="113" t="s">
        <v>6283</v>
      </c>
      <c r="HWH14" s="113" t="s">
        <v>6284</v>
      </c>
      <c r="HWI14" s="113" t="s">
        <v>6285</v>
      </c>
      <c r="HWJ14" s="113" t="s">
        <v>6286</v>
      </c>
      <c r="HWK14" s="113" t="s">
        <v>6287</v>
      </c>
      <c r="HWL14" s="113" t="s">
        <v>6288</v>
      </c>
      <c r="HWM14" s="113" t="s">
        <v>6289</v>
      </c>
      <c r="HWN14" s="113" t="s">
        <v>6290</v>
      </c>
      <c r="HWO14" s="113" t="s">
        <v>6291</v>
      </c>
      <c r="HWP14" s="113" t="s">
        <v>6292</v>
      </c>
      <c r="HWQ14" s="113" t="s">
        <v>6293</v>
      </c>
      <c r="HWR14" s="113" t="s">
        <v>6294</v>
      </c>
      <c r="HWS14" s="113" t="s">
        <v>6295</v>
      </c>
      <c r="HWT14" s="113" t="s">
        <v>6296</v>
      </c>
      <c r="HWU14" s="113" t="s">
        <v>6297</v>
      </c>
      <c r="HWV14" s="113" t="s">
        <v>6298</v>
      </c>
      <c r="HWW14" s="113" t="s">
        <v>6299</v>
      </c>
      <c r="HWX14" s="113" t="s">
        <v>6300</v>
      </c>
      <c r="HWY14" s="113" t="s">
        <v>6301</v>
      </c>
      <c r="HWZ14" s="113" t="s">
        <v>6302</v>
      </c>
      <c r="HXA14" s="113" t="s">
        <v>6303</v>
      </c>
      <c r="HXB14" s="113" t="s">
        <v>6304</v>
      </c>
      <c r="HXC14" s="113" t="s">
        <v>6305</v>
      </c>
      <c r="HXD14" s="113" t="s">
        <v>6306</v>
      </c>
      <c r="HXE14" s="113" t="s">
        <v>6307</v>
      </c>
      <c r="HXF14" s="113" t="s">
        <v>6308</v>
      </c>
      <c r="HXG14" s="113" t="s">
        <v>6309</v>
      </c>
      <c r="HXH14" s="113" t="s">
        <v>6310</v>
      </c>
      <c r="HXI14" s="113" t="s">
        <v>6311</v>
      </c>
      <c r="HXJ14" s="113" t="s">
        <v>6312</v>
      </c>
      <c r="HXK14" s="113" t="s">
        <v>6313</v>
      </c>
      <c r="HXL14" s="113" t="s">
        <v>6314</v>
      </c>
      <c r="HXM14" s="113" t="s">
        <v>6315</v>
      </c>
      <c r="HXN14" s="113" t="s">
        <v>6316</v>
      </c>
      <c r="HXO14" s="113" t="s">
        <v>6317</v>
      </c>
      <c r="HXP14" s="113" t="s">
        <v>6318</v>
      </c>
      <c r="HXQ14" s="113" t="s">
        <v>6319</v>
      </c>
      <c r="HXR14" s="113" t="s">
        <v>6320</v>
      </c>
      <c r="HXS14" s="113" t="s">
        <v>6321</v>
      </c>
      <c r="HXT14" s="113" t="s">
        <v>6322</v>
      </c>
      <c r="HXU14" s="113" t="s">
        <v>6323</v>
      </c>
      <c r="HXV14" s="113" t="s">
        <v>6324</v>
      </c>
      <c r="HXW14" s="113" t="s">
        <v>6325</v>
      </c>
      <c r="HXX14" s="113" t="s">
        <v>6326</v>
      </c>
      <c r="HXY14" s="113" t="s">
        <v>6327</v>
      </c>
      <c r="HXZ14" s="113" t="s">
        <v>6328</v>
      </c>
      <c r="HYA14" s="113" t="s">
        <v>6329</v>
      </c>
      <c r="HYB14" s="113" t="s">
        <v>6330</v>
      </c>
      <c r="HYC14" s="113" t="s">
        <v>6331</v>
      </c>
      <c r="HYD14" s="113" t="s">
        <v>6332</v>
      </c>
      <c r="HYE14" s="113" t="s">
        <v>6333</v>
      </c>
      <c r="HYF14" s="113" t="s">
        <v>6334</v>
      </c>
      <c r="HYG14" s="113" t="s">
        <v>6335</v>
      </c>
      <c r="HYH14" s="113" t="s">
        <v>6336</v>
      </c>
      <c r="HYI14" s="113" t="s">
        <v>6337</v>
      </c>
      <c r="HYJ14" s="113" t="s">
        <v>6338</v>
      </c>
      <c r="HYK14" s="113" t="s">
        <v>6339</v>
      </c>
      <c r="HYL14" s="113" t="s">
        <v>6340</v>
      </c>
      <c r="HYM14" s="113" t="s">
        <v>6341</v>
      </c>
      <c r="HYN14" s="113" t="s">
        <v>6342</v>
      </c>
      <c r="HYO14" s="113" t="s">
        <v>6343</v>
      </c>
      <c r="HYP14" s="113" t="s">
        <v>6344</v>
      </c>
      <c r="HYQ14" s="113" t="s">
        <v>6345</v>
      </c>
      <c r="HYR14" s="113" t="s">
        <v>6346</v>
      </c>
      <c r="HYS14" s="113" t="s">
        <v>6347</v>
      </c>
      <c r="HYT14" s="113" t="s">
        <v>6348</v>
      </c>
      <c r="HYU14" s="113" t="s">
        <v>6349</v>
      </c>
      <c r="HYV14" s="113" t="s">
        <v>6350</v>
      </c>
      <c r="HYW14" s="113" t="s">
        <v>6351</v>
      </c>
      <c r="HYX14" s="113" t="s">
        <v>6352</v>
      </c>
      <c r="HYY14" s="113" t="s">
        <v>6353</v>
      </c>
      <c r="HYZ14" s="113" t="s">
        <v>6354</v>
      </c>
      <c r="HZA14" s="113" t="s">
        <v>6355</v>
      </c>
      <c r="HZB14" s="113" t="s">
        <v>6356</v>
      </c>
      <c r="HZC14" s="113" t="s">
        <v>6357</v>
      </c>
      <c r="HZD14" s="113" t="s">
        <v>6358</v>
      </c>
      <c r="HZE14" s="113" t="s">
        <v>6359</v>
      </c>
      <c r="HZF14" s="113" t="s">
        <v>6360</v>
      </c>
      <c r="HZG14" s="113" t="s">
        <v>6361</v>
      </c>
      <c r="HZH14" s="113" t="s">
        <v>6362</v>
      </c>
      <c r="HZI14" s="113" t="s">
        <v>6363</v>
      </c>
      <c r="HZJ14" s="113" t="s">
        <v>6364</v>
      </c>
      <c r="HZK14" s="113" t="s">
        <v>6365</v>
      </c>
      <c r="HZL14" s="113" t="s">
        <v>6366</v>
      </c>
      <c r="HZM14" s="113" t="s">
        <v>6367</v>
      </c>
      <c r="HZN14" s="113" t="s">
        <v>6368</v>
      </c>
      <c r="HZO14" s="113" t="s">
        <v>6369</v>
      </c>
      <c r="HZP14" s="113" t="s">
        <v>6370</v>
      </c>
      <c r="HZQ14" s="113" t="s">
        <v>6371</v>
      </c>
      <c r="HZR14" s="113" t="s">
        <v>6372</v>
      </c>
      <c r="HZS14" s="113" t="s">
        <v>6373</v>
      </c>
      <c r="HZT14" s="113" t="s">
        <v>6374</v>
      </c>
      <c r="HZU14" s="113" t="s">
        <v>6375</v>
      </c>
      <c r="HZV14" s="113" t="s">
        <v>6376</v>
      </c>
      <c r="HZW14" s="113" t="s">
        <v>6377</v>
      </c>
      <c r="HZX14" s="113" t="s">
        <v>6378</v>
      </c>
      <c r="HZY14" s="113" t="s">
        <v>6379</v>
      </c>
      <c r="HZZ14" s="113" t="s">
        <v>6380</v>
      </c>
      <c r="IAA14" s="113" t="s">
        <v>6381</v>
      </c>
      <c r="IAB14" s="113" t="s">
        <v>6382</v>
      </c>
      <c r="IAC14" s="113" t="s">
        <v>6383</v>
      </c>
      <c r="IAD14" s="113" t="s">
        <v>6384</v>
      </c>
      <c r="IAE14" s="113" t="s">
        <v>6385</v>
      </c>
      <c r="IAF14" s="113" t="s">
        <v>6386</v>
      </c>
      <c r="IAG14" s="113" t="s">
        <v>6387</v>
      </c>
      <c r="IAH14" s="113" t="s">
        <v>6388</v>
      </c>
      <c r="IAI14" s="113" t="s">
        <v>6389</v>
      </c>
      <c r="IAJ14" s="113" t="s">
        <v>6390</v>
      </c>
      <c r="IAK14" s="113" t="s">
        <v>6391</v>
      </c>
      <c r="IAL14" s="113" t="s">
        <v>6392</v>
      </c>
      <c r="IAM14" s="113" t="s">
        <v>6393</v>
      </c>
      <c r="IAN14" s="113" t="s">
        <v>6394</v>
      </c>
      <c r="IAO14" s="113" t="s">
        <v>6395</v>
      </c>
      <c r="IAP14" s="113" t="s">
        <v>6396</v>
      </c>
      <c r="IAQ14" s="113" t="s">
        <v>6397</v>
      </c>
      <c r="IAR14" s="113" t="s">
        <v>6398</v>
      </c>
      <c r="IAS14" s="113" t="s">
        <v>6399</v>
      </c>
      <c r="IAT14" s="113" t="s">
        <v>6400</v>
      </c>
      <c r="IAU14" s="113" t="s">
        <v>6401</v>
      </c>
      <c r="IAV14" s="113" t="s">
        <v>6402</v>
      </c>
      <c r="IAW14" s="113" t="s">
        <v>6403</v>
      </c>
      <c r="IAX14" s="113" t="s">
        <v>6404</v>
      </c>
      <c r="IAY14" s="113" t="s">
        <v>6405</v>
      </c>
      <c r="IAZ14" s="113" t="s">
        <v>6406</v>
      </c>
      <c r="IBA14" s="113" t="s">
        <v>6407</v>
      </c>
      <c r="IBB14" s="113" t="s">
        <v>6408</v>
      </c>
      <c r="IBC14" s="113" t="s">
        <v>6409</v>
      </c>
      <c r="IBD14" s="113" t="s">
        <v>6410</v>
      </c>
      <c r="IBE14" s="113" t="s">
        <v>6411</v>
      </c>
      <c r="IBF14" s="113" t="s">
        <v>6412</v>
      </c>
      <c r="IBG14" s="113" t="s">
        <v>6413</v>
      </c>
      <c r="IBH14" s="113" t="s">
        <v>6414</v>
      </c>
      <c r="IBI14" s="113" t="s">
        <v>6415</v>
      </c>
      <c r="IBJ14" s="113" t="s">
        <v>6416</v>
      </c>
      <c r="IBK14" s="113" t="s">
        <v>6417</v>
      </c>
      <c r="IBL14" s="113" t="s">
        <v>6418</v>
      </c>
      <c r="IBM14" s="113" t="s">
        <v>6419</v>
      </c>
      <c r="IBN14" s="113" t="s">
        <v>6420</v>
      </c>
      <c r="IBO14" s="113" t="s">
        <v>6421</v>
      </c>
      <c r="IBP14" s="113" t="s">
        <v>6422</v>
      </c>
      <c r="IBQ14" s="113" t="s">
        <v>6423</v>
      </c>
      <c r="IBR14" s="113" t="s">
        <v>6424</v>
      </c>
      <c r="IBS14" s="113" t="s">
        <v>6425</v>
      </c>
      <c r="IBT14" s="113" t="s">
        <v>6426</v>
      </c>
      <c r="IBU14" s="113" t="s">
        <v>6427</v>
      </c>
      <c r="IBV14" s="113" t="s">
        <v>6428</v>
      </c>
      <c r="IBW14" s="113" t="s">
        <v>6429</v>
      </c>
      <c r="IBX14" s="113" t="s">
        <v>6430</v>
      </c>
      <c r="IBY14" s="113" t="s">
        <v>6431</v>
      </c>
      <c r="IBZ14" s="113" t="s">
        <v>6432</v>
      </c>
      <c r="ICA14" s="113" t="s">
        <v>6433</v>
      </c>
      <c r="ICB14" s="113" t="s">
        <v>6434</v>
      </c>
      <c r="ICC14" s="113" t="s">
        <v>6435</v>
      </c>
      <c r="ICD14" s="113" t="s">
        <v>6436</v>
      </c>
      <c r="ICE14" s="113" t="s">
        <v>6437</v>
      </c>
      <c r="ICF14" s="113" t="s">
        <v>6438</v>
      </c>
      <c r="ICG14" s="113" t="s">
        <v>6439</v>
      </c>
      <c r="ICH14" s="113" t="s">
        <v>6440</v>
      </c>
      <c r="ICI14" s="113" t="s">
        <v>6441</v>
      </c>
      <c r="ICJ14" s="113" t="s">
        <v>6442</v>
      </c>
      <c r="ICK14" s="113" t="s">
        <v>6443</v>
      </c>
      <c r="ICL14" s="113" t="s">
        <v>6444</v>
      </c>
      <c r="ICM14" s="113" t="s">
        <v>6445</v>
      </c>
      <c r="ICN14" s="113" t="s">
        <v>6446</v>
      </c>
      <c r="ICO14" s="113" t="s">
        <v>6447</v>
      </c>
      <c r="ICP14" s="113" t="s">
        <v>6448</v>
      </c>
      <c r="ICQ14" s="113" t="s">
        <v>6449</v>
      </c>
      <c r="ICR14" s="113" t="s">
        <v>6450</v>
      </c>
      <c r="ICS14" s="113" t="s">
        <v>6451</v>
      </c>
      <c r="ICT14" s="113" t="s">
        <v>6452</v>
      </c>
      <c r="ICU14" s="113" t="s">
        <v>6453</v>
      </c>
      <c r="ICV14" s="113" t="s">
        <v>6454</v>
      </c>
      <c r="ICW14" s="113" t="s">
        <v>6455</v>
      </c>
      <c r="ICX14" s="113" t="s">
        <v>6456</v>
      </c>
      <c r="ICY14" s="113" t="s">
        <v>6457</v>
      </c>
      <c r="ICZ14" s="113" t="s">
        <v>6458</v>
      </c>
      <c r="IDA14" s="113" t="s">
        <v>6459</v>
      </c>
      <c r="IDB14" s="113" t="s">
        <v>6460</v>
      </c>
      <c r="IDC14" s="113" t="s">
        <v>6461</v>
      </c>
      <c r="IDD14" s="113" t="s">
        <v>6462</v>
      </c>
      <c r="IDE14" s="113" t="s">
        <v>6463</v>
      </c>
      <c r="IDF14" s="113" t="s">
        <v>6464</v>
      </c>
      <c r="IDG14" s="113" t="s">
        <v>6465</v>
      </c>
      <c r="IDH14" s="113" t="s">
        <v>6466</v>
      </c>
      <c r="IDI14" s="113" t="s">
        <v>6467</v>
      </c>
      <c r="IDJ14" s="113" t="s">
        <v>6468</v>
      </c>
      <c r="IDK14" s="113" t="s">
        <v>6469</v>
      </c>
      <c r="IDL14" s="113" t="s">
        <v>6470</v>
      </c>
      <c r="IDM14" s="113" t="s">
        <v>6471</v>
      </c>
      <c r="IDN14" s="113" t="s">
        <v>6472</v>
      </c>
      <c r="IDO14" s="113" t="s">
        <v>6473</v>
      </c>
      <c r="IDP14" s="113" t="s">
        <v>6474</v>
      </c>
      <c r="IDQ14" s="113" t="s">
        <v>6475</v>
      </c>
      <c r="IDR14" s="113" t="s">
        <v>6476</v>
      </c>
      <c r="IDS14" s="113" t="s">
        <v>6477</v>
      </c>
      <c r="IDT14" s="113" t="s">
        <v>6478</v>
      </c>
      <c r="IDU14" s="113" t="s">
        <v>6479</v>
      </c>
      <c r="IDV14" s="113" t="s">
        <v>6480</v>
      </c>
      <c r="IDW14" s="113" t="s">
        <v>6481</v>
      </c>
      <c r="IDX14" s="113" t="s">
        <v>6482</v>
      </c>
      <c r="IDY14" s="113" t="s">
        <v>6483</v>
      </c>
      <c r="IDZ14" s="113" t="s">
        <v>6484</v>
      </c>
      <c r="IEA14" s="113" t="s">
        <v>6485</v>
      </c>
      <c r="IEB14" s="113" t="s">
        <v>6486</v>
      </c>
      <c r="IEC14" s="113" t="s">
        <v>6487</v>
      </c>
      <c r="IED14" s="113" t="s">
        <v>6488</v>
      </c>
      <c r="IEE14" s="113" t="s">
        <v>6489</v>
      </c>
      <c r="IEF14" s="113" t="s">
        <v>6490</v>
      </c>
      <c r="IEG14" s="113" t="s">
        <v>6491</v>
      </c>
      <c r="IEH14" s="113" t="s">
        <v>6492</v>
      </c>
      <c r="IEI14" s="113" t="s">
        <v>6493</v>
      </c>
      <c r="IEJ14" s="113" t="s">
        <v>6494</v>
      </c>
      <c r="IEK14" s="113" t="s">
        <v>6495</v>
      </c>
      <c r="IEL14" s="113" t="s">
        <v>6496</v>
      </c>
      <c r="IEM14" s="113" t="s">
        <v>6497</v>
      </c>
      <c r="IEN14" s="113" t="s">
        <v>6498</v>
      </c>
      <c r="IEO14" s="113" t="s">
        <v>6499</v>
      </c>
      <c r="IEP14" s="113" t="s">
        <v>6500</v>
      </c>
      <c r="IEQ14" s="113" t="s">
        <v>6501</v>
      </c>
      <c r="IER14" s="113" t="s">
        <v>6502</v>
      </c>
      <c r="IES14" s="113" t="s">
        <v>6503</v>
      </c>
      <c r="IET14" s="113" t="s">
        <v>6504</v>
      </c>
      <c r="IEU14" s="113" t="s">
        <v>6505</v>
      </c>
      <c r="IEV14" s="113" t="s">
        <v>6506</v>
      </c>
      <c r="IEW14" s="113" t="s">
        <v>6507</v>
      </c>
      <c r="IEX14" s="113" t="s">
        <v>6508</v>
      </c>
      <c r="IEY14" s="113" t="s">
        <v>6509</v>
      </c>
      <c r="IEZ14" s="113" t="s">
        <v>6510</v>
      </c>
      <c r="IFA14" s="113" t="s">
        <v>6511</v>
      </c>
      <c r="IFB14" s="113" t="s">
        <v>6512</v>
      </c>
      <c r="IFC14" s="113" t="s">
        <v>6513</v>
      </c>
      <c r="IFD14" s="113" t="s">
        <v>6514</v>
      </c>
      <c r="IFE14" s="113" t="s">
        <v>6515</v>
      </c>
      <c r="IFF14" s="113" t="s">
        <v>6516</v>
      </c>
      <c r="IFG14" s="113" t="s">
        <v>6517</v>
      </c>
      <c r="IFH14" s="113" t="s">
        <v>6518</v>
      </c>
      <c r="IFI14" s="113" t="s">
        <v>6519</v>
      </c>
      <c r="IFJ14" s="113" t="s">
        <v>6520</v>
      </c>
      <c r="IFK14" s="113" t="s">
        <v>6521</v>
      </c>
      <c r="IFL14" s="113" t="s">
        <v>6522</v>
      </c>
      <c r="IFM14" s="113" t="s">
        <v>6523</v>
      </c>
      <c r="IFN14" s="113" t="s">
        <v>6524</v>
      </c>
      <c r="IFO14" s="113" t="s">
        <v>6525</v>
      </c>
      <c r="IFP14" s="113" t="s">
        <v>6526</v>
      </c>
      <c r="IFQ14" s="113" t="s">
        <v>6527</v>
      </c>
      <c r="IFR14" s="113" t="s">
        <v>6528</v>
      </c>
      <c r="IFS14" s="113" t="s">
        <v>6529</v>
      </c>
      <c r="IFT14" s="113" t="s">
        <v>6530</v>
      </c>
      <c r="IFU14" s="113" t="s">
        <v>6531</v>
      </c>
      <c r="IFV14" s="113" t="s">
        <v>6532</v>
      </c>
      <c r="IFW14" s="113" t="s">
        <v>6533</v>
      </c>
      <c r="IFX14" s="113" t="s">
        <v>6534</v>
      </c>
      <c r="IFY14" s="113" t="s">
        <v>6535</v>
      </c>
      <c r="IFZ14" s="113" t="s">
        <v>6536</v>
      </c>
      <c r="IGA14" s="113" t="s">
        <v>6537</v>
      </c>
      <c r="IGB14" s="113" t="s">
        <v>6538</v>
      </c>
      <c r="IGC14" s="113" t="s">
        <v>6539</v>
      </c>
      <c r="IGD14" s="113" t="s">
        <v>6540</v>
      </c>
      <c r="IGE14" s="113" t="s">
        <v>6541</v>
      </c>
      <c r="IGF14" s="113" t="s">
        <v>6542</v>
      </c>
      <c r="IGG14" s="113" t="s">
        <v>6543</v>
      </c>
      <c r="IGH14" s="113" t="s">
        <v>6544</v>
      </c>
      <c r="IGI14" s="113" t="s">
        <v>6545</v>
      </c>
      <c r="IGJ14" s="113" t="s">
        <v>6546</v>
      </c>
      <c r="IGK14" s="113" t="s">
        <v>6547</v>
      </c>
      <c r="IGL14" s="113" t="s">
        <v>6548</v>
      </c>
      <c r="IGM14" s="113" t="s">
        <v>6549</v>
      </c>
      <c r="IGN14" s="113" t="s">
        <v>6550</v>
      </c>
      <c r="IGO14" s="113" t="s">
        <v>6551</v>
      </c>
      <c r="IGP14" s="113" t="s">
        <v>6552</v>
      </c>
      <c r="IGQ14" s="113" t="s">
        <v>6553</v>
      </c>
      <c r="IGR14" s="113" t="s">
        <v>6554</v>
      </c>
      <c r="IGS14" s="113" t="s">
        <v>6555</v>
      </c>
      <c r="IGT14" s="113" t="s">
        <v>6556</v>
      </c>
      <c r="IGU14" s="113" t="s">
        <v>6557</v>
      </c>
      <c r="IGV14" s="113" t="s">
        <v>6558</v>
      </c>
      <c r="IGW14" s="113" t="s">
        <v>6559</v>
      </c>
      <c r="IGX14" s="113" t="s">
        <v>6560</v>
      </c>
      <c r="IGY14" s="113" t="s">
        <v>6561</v>
      </c>
      <c r="IGZ14" s="113" t="s">
        <v>6562</v>
      </c>
      <c r="IHA14" s="113" t="s">
        <v>6563</v>
      </c>
      <c r="IHB14" s="113" t="s">
        <v>6564</v>
      </c>
      <c r="IHC14" s="113" t="s">
        <v>6565</v>
      </c>
      <c r="IHD14" s="113" t="s">
        <v>6566</v>
      </c>
      <c r="IHE14" s="113" t="s">
        <v>6567</v>
      </c>
      <c r="IHF14" s="113" t="s">
        <v>6568</v>
      </c>
      <c r="IHG14" s="113" t="s">
        <v>6569</v>
      </c>
      <c r="IHH14" s="113" t="s">
        <v>6570</v>
      </c>
      <c r="IHI14" s="113" t="s">
        <v>6571</v>
      </c>
      <c r="IHJ14" s="113" t="s">
        <v>6572</v>
      </c>
      <c r="IHK14" s="113" t="s">
        <v>6573</v>
      </c>
      <c r="IHL14" s="113" t="s">
        <v>6574</v>
      </c>
      <c r="IHM14" s="113" t="s">
        <v>6575</v>
      </c>
      <c r="IHN14" s="113" t="s">
        <v>6576</v>
      </c>
      <c r="IHO14" s="113" t="s">
        <v>6577</v>
      </c>
      <c r="IHP14" s="113" t="s">
        <v>6578</v>
      </c>
      <c r="IHQ14" s="113" t="s">
        <v>6579</v>
      </c>
      <c r="IHR14" s="113" t="s">
        <v>6580</v>
      </c>
      <c r="IHS14" s="113" t="s">
        <v>6581</v>
      </c>
      <c r="IHT14" s="113" t="s">
        <v>6582</v>
      </c>
      <c r="IHU14" s="113" t="s">
        <v>6583</v>
      </c>
      <c r="IHV14" s="113" t="s">
        <v>6584</v>
      </c>
      <c r="IHW14" s="113" t="s">
        <v>6585</v>
      </c>
      <c r="IHX14" s="113" t="s">
        <v>6586</v>
      </c>
      <c r="IHY14" s="113" t="s">
        <v>6587</v>
      </c>
      <c r="IHZ14" s="113" t="s">
        <v>6588</v>
      </c>
      <c r="IIA14" s="113" t="s">
        <v>6589</v>
      </c>
      <c r="IIB14" s="113" t="s">
        <v>6590</v>
      </c>
      <c r="IIC14" s="113" t="s">
        <v>6591</v>
      </c>
      <c r="IID14" s="113" t="s">
        <v>6592</v>
      </c>
      <c r="IIE14" s="113" t="s">
        <v>6593</v>
      </c>
      <c r="IIF14" s="113" t="s">
        <v>6594</v>
      </c>
      <c r="IIG14" s="113" t="s">
        <v>6595</v>
      </c>
      <c r="IIH14" s="113" t="s">
        <v>6596</v>
      </c>
      <c r="III14" s="113" t="s">
        <v>6597</v>
      </c>
      <c r="IIJ14" s="113" t="s">
        <v>6598</v>
      </c>
      <c r="IIK14" s="113" t="s">
        <v>6599</v>
      </c>
      <c r="IIL14" s="113" t="s">
        <v>6600</v>
      </c>
      <c r="IIM14" s="113" t="s">
        <v>6601</v>
      </c>
      <c r="IIN14" s="113" t="s">
        <v>6602</v>
      </c>
      <c r="IIO14" s="113" t="s">
        <v>6603</v>
      </c>
      <c r="IIP14" s="113" t="s">
        <v>6604</v>
      </c>
      <c r="IIQ14" s="113" t="s">
        <v>6605</v>
      </c>
      <c r="IIR14" s="113" t="s">
        <v>6606</v>
      </c>
      <c r="IIS14" s="113" t="s">
        <v>6607</v>
      </c>
      <c r="IIT14" s="113" t="s">
        <v>6608</v>
      </c>
      <c r="IIU14" s="113" t="s">
        <v>6609</v>
      </c>
      <c r="IIV14" s="113" t="s">
        <v>6610</v>
      </c>
      <c r="IIW14" s="113" t="s">
        <v>6611</v>
      </c>
      <c r="IIX14" s="113" t="s">
        <v>6612</v>
      </c>
      <c r="IIY14" s="113" t="s">
        <v>6613</v>
      </c>
      <c r="IIZ14" s="113" t="s">
        <v>6614</v>
      </c>
      <c r="IJA14" s="113" t="s">
        <v>6615</v>
      </c>
      <c r="IJB14" s="113" t="s">
        <v>6616</v>
      </c>
      <c r="IJC14" s="113" t="s">
        <v>6617</v>
      </c>
      <c r="IJD14" s="113" t="s">
        <v>6618</v>
      </c>
      <c r="IJE14" s="113" t="s">
        <v>6619</v>
      </c>
      <c r="IJF14" s="113" t="s">
        <v>6620</v>
      </c>
      <c r="IJG14" s="113" t="s">
        <v>6621</v>
      </c>
      <c r="IJH14" s="113" t="s">
        <v>6622</v>
      </c>
      <c r="IJI14" s="113" t="s">
        <v>6623</v>
      </c>
      <c r="IJJ14" s="113" t="s">
        <v>6624</v>
      </c>
      <c r="IJK14" s="113" t="s">
        <v>6625</v>
      </c>
      <c r="IJL14" s="113" t="s">
        <v>6626</v>
      </c>
      <c r="IJM14" s="113" t="s">
        <v>6627</v>
      </c>
      <c r="IJN14" s="113" t="s">
        <v>6628</v>
      </c>
      <c r="IJO14" s="113" t="s">
        <v>6629</v>
      </c>
      <c r="IJP14" s="113" t="s">
        <v>6630</v>
      </c>
      <c r="IJQ14" s="113" t="s">
        <v>6631</v>
      </c>
      <c r="IJR14" s="113" t="s">
        <v>6632</v>
      </c>
      <c r="IJS14" s="113" t="s">
        <v>6633</v>
      </c>
      <c r="IJT14" s="113" t="s">
        <v>6634</v>
      </c>
      <c r="IJU14" s="113" t="s">
        <v>6635</v>
      </c>
      <c r="IJV14" s="113" t="s">
        <v>6636</v>
      </c>
      <c r="IJW14" s="113" t="s">
        <v>6637</v>
      </c>
      <c r="IJX14" s="113" t="s">
        <v>6638</v>
      </c>
      <c r="IJY14" s="113" t="s">
        <v>6639</v>
      </c>
      <c r="IJZ14" s="113" t="s">
        <v>6640</v>
      </c>
      <c r="IKA14" s="113" t="s">
        <v>6641</v>
      </c>
      <c r="IKB14" s="113" t="s">
        <v>6642</v>
      </c>
      <c r="IKC14" s="113" t="s">
        <v>6643</v>
      </c>
      <c r="IKD14" s="113" t="s">
        <v>6644</v>
      </c>
      <c r="IKE14" s="113" t="s">
        <v>6645</v>
      </c>
      <c r="IKF14" s="113" t="s">
        <v>6646</v>
      </c>
      <c r="IKG14" s="113" t="s">
        <v>6647</v>
      </c>
      <c r="IKH14" s="113" t="s">
        <v>6648</v>
      </c>
      <c r="IKI14" s="113" t="s">
        <v>6649</v>
      </c>
      <c r="IKJ14" s="113" t="s">
        <v>6650</v>
      </c>
      <c r="IKK14" s="113" t="s">
        <v>6651</v>
      </c>
      <c r="IKL14" s="113" t="s">
        <v>6652</v>
      </c>
      <c r="IKM14" s="113" t="s">
        <v>6653</v>
      </c>
      <c r="IKN14" s="113" t="s">
        <v>6654</v>
      </c>
      <c r="IKO14" s="113" t="s">
        <v>6655</v>
      </c>
      <c r="IKP14" s="113" t="s">
        <v>6656</v>
      </c>
      <c r="IKQ14" s="113" t="s">
        <v>6657</v>
      </c>
      <c r="IKR14" s="113" t="s">
        <v>6658</v>
      </c>
      <c r="IKS14" s="113" t="s">
        <v>6659</v>
      </c>
      <c r="IKT14" s="113" t="s">
        <v>6660</v>
      </c>
      <c r="IKU14" s="113" t="s">
        <v>6661</v>
      </c>
      <c r="IKV14" s="113" t="s">
        <v>6662</v>
      </c>
      <c r="IKW14" s="113" t="s">
        <v>6663</v>
      </c>
      <c r="IKX14" s="113" t="s">
        <v>6664</v>
      </c>
      <c r="IKY14" s="113" t="s">
        <v>6665</v>
      </c>
      <c r="IKZ14" s="113" t="s">
        <v>6666</v>
      </c>
      <c r="ILA14" s="113" t="s">
        <v>6667</v>
      </c>
      <c r="ILB14" s="113" t="s">
        <v>6668</v>
      </c>
      <c r="ILC14" s="113" t="s">
        <v>6669</v>
      </c>
      <c r="ILD14" s="113" t="s">
        <v>6670</v>
      </c>
      <c r="ILE14" s="113" t="s">
        <v>6671</v>
      </c>
      <c r="ILF14" s="113" t="s">
        <v>6672</v>
      </c>
      <c r="ILG14" s="113" t="s">
        <v>6673</v>
      </c>
      <c r="ILH14" s="113" t="s">
        <v>6674</v>
      </c>
      <c r="ILI14" s="113" t="s">
        <v>6675</v>
      </c>
      <c r="ILJ14" s="113" t="s">
        <v>6676</v>
      </c>
      <c r="ILK14" s="113" t="s">
        <v>6677</v>
      </c>
      <c r="ILL14" s="113" t="s">
        <v>6678</v>
      </c>
      <c r="ILM14" s="113" t="s">
        <v>6679</v>
      </c>
      <c r="ILN14" s="113" t="s">
        <v>6680</v>
      </c>
      <c r="ILO14" s="113" t="s">
        <v>6681</v>
      </c>
      <c r="ILP14" s="113" t="s">
        <v>6682</v>
      </c>
      <c r="ILQ14" s="113" t="s">
        <v>6683</v>
      </c>
      <c r="ILR14" s="113" t="s">
        <v>6684</v>
      </c>
      <c r="ILS14" s="113" t="s">
        <v>6685</v>
      </c>
      <c r="ILT14" s="113" t="s">
        <v>6686</v>
      </c>
      <c r="ILU14" s="113" t="s">
        <v>6687</v>
      </c>
      <c r="ILV14" s="113" t="s">
        <v>6688</v>
      </c>
      <c r="ILW14" s="113" t="s">
        <v>6689</v>
      </c>
      <c r="ILX14" s="113" t="s">
        <v>6690</v>
      </c>
      <c r="ILY14" s="113" t="s">
        <v>6691</v>
      </c>
      <c r="ILZ14" s="113" t="s">
        <v>6692</v>
      </c>
      <c r="IMA14" s="113" t="s">
        <v>6693</v>
      </c>
      <c r="IMB14" s="113" t="s">
        <v>6694</v>
      </c>
      <c r="IMC14" s="113" t="s">
        <v>6695</v>
      </c>
      <c r="IMD14" s="113" t="s">
        <v>6696</v>
      </c>
      <c r="IME14" s="113" t="s">
        <v>6697</v>
      </c>
      <c r="IMF14" s="113" t="s">
        <v>6698</v>
      </c>
      <c r="IMG14" s="113" t="s">
        <v>6699</v>
      </c>
      <c r="IMH14" s="113" t="s">
        <v>6700</v>
      </c>
      <c r="IMI14" s="113" t="s">
        <v>6701</v>
      </c>
      <c r="IMJ14" s="113" t="s">
        <v>6702</v>
      </c>
      <c r="IMK14" s="113" t="s">
        <v>6703</v>
      </c>
      <c r="IML14" s="113" t="s">
        <v>6704</v>
      </c>
      <c r="IMM14" s="113" t="s">
        <v>6705</v>
      </c>
      <c r="IMN14" s="113" t="s">
        <v>6706</v>
      </c>
      <c r="IMO14" s="113" t="s">
        <v>6707</v>
      </c>
      <c r="IMP14" s="113" t="s">
        <v>6708</v>
      </c>
      <c r="IMQ14" s="113" t="s">
        <v>6709</v>
      </c>
      <c r="IMR14" s="113" t="s">
        <v>6710</v>
      </c>
      <c r="IMS14" s="113" t="s">
        <v>6711</v>
      </c>
      <c r="IMT14" s="113" t="s">
        <v>6712</v>
      </c>
      <c r="IMU14" s="113" t="s">
        <v>6713</v>
      </c>
      <c r="IMV14" s="113" t="s">
        <v>6714</v>
      </c>
      <c r="IMW14" s="113" t="s">
        <v>6715</v>
      </c>
      <c r="IMX14" s="113" t="s">
        <v>6716</v>
      </c>
      <c r="IMY14" s="113" t="s">
        <v>6717</v>
      </c>
      <c r="IMZ14" s="113" t="s">
        <v>6718</v>
      </c>
      <c r="INA14" s="113" t="s">
        <v>6719</v>
      </c>
      <c r="INB14" s="113" t="s">
        <v>6720</v>
      </c>
      <c r="INC14" s="113" t="s">
        <v>6721</v>
      </c>
      <c r="IND14" s="113" t="s">
        <v>6722</v>
      </c>
      <c r="INE14" s="113" t="s">
        <v>6723</v>
      </c>
      <c r="INF14" s="113" t="s">
        <v>6724</v>
      </c>
      <c r="ING14" s="113" t="s">
        <v>6725</v>
      </c>
      <c r="INH14" s="113" t="s">
        <v>6726</v>
      </c>
      <c r="INI14" s="113" t="s">
        <v>6727</v>
      </c>
      <c r="INJ14" s="113" t="s">
        <v>6728</v>
      </c>
      <c r="INK14" s="113" t="s">
        <v>6729</v>
      </c>
      <c r="INL14" s="113" t="s">
        <v>6730</v>
      </c>
      <c r="INM14" s="113" t="s">
        <v>6731</v>
      </c>
      <c r="INN14" s="113" t="s">
        <v>6732</v>
      </c>
      <c r="INO14" s="113" t="s">
        <v>6733</v>
      </c>
      <c r="INP14" s="113" t="s">
        <v>6734</v>
      </c>
      <c r="INQ14" s="113" t="s">
        <v>6735</v>
      </c>
      <c r="INR14" s="113" t="s">
        <v>6736</v>
      </c>
      <c r="INS14" s="113" t="s">
        <v>6737</v>
      </c>
      <c r="INT14" s="113" t="s">
        <v>6738</v>
      </c>
      <c r="INU14" s="113" t="s">
        <v>6739</v>
      </c>
      <c r="INV14" s="113" t="s">
        <v>6740</v>
      </c>
      <c r="INW14" s="113" t="s">
        <v>6741</v>
      </c>
      <c r="INX14" s="113" t="s">
        <v>6742</v>
      </c>
      <c r="INY14" s="113" t="s">
        <v>6743</v>
      </c>
      <c r="INZ14" s="113" t="s">
        <v>6744</v>
      </c>
      <c r="IOA14" s="113" t="s">
        <v>6745</v>
      </c>
      <c r="IOB14" s="113" t="s">
        <v>6746</v>
      </c>
      <c r="IOC14" s="113" t="s">
        <v>6747</v>
      </c>
      <c r="IOD14" s="113" t="s">
        <v>6748</v>
      </c>
      <c r="IOE14" s="113" t="s">
        <v>6749</v>
      </c>
      <c r="IOF14" s="113" t="s">
        <v>6750</v>
      </c>
      <c r="IOG14" s="113" t="s">
        <v>6751</v>
      </c>
      <c r="IOH14" s="113" t="s">
        <v>6752</v>
      </c>
      <c r="IOI14" s="113" t="s">
        <v>6753</v>
      </c>
      <c r="IOJ14" s="113" t="s">
        <v>6754</v>
      </c>
      <c r="IOK14" s="113" t="s">
        <v>6755</v>
      </c>
      <c r="IOL14" s="113" t="s">
        <v>6756</v>
      </c>
      <c r="IOM14" s="113" t="s">
        <v>6757</v>
      </c>
      <c r="ION14" s="113" t="s">
        <v>6758</v>
      </c>
      <c r="IOO14" s="113" t="s">
        <v>6759</v>
      </c>
      <c r="IOP14" s="113" t="s">
        <v>6760</v>
      </c>
      <c r="IOQ14" s="113" t="s">
        <v>6761</v>
      </c>
      <c r="IOR14" s="113" t="s">
        <v>6762</v>
      </c>
      <c r="IOS14" s="113" t="s">
        <v>6763</v>
      </c>
      <c r="IOT14" s="113" t="s">
        <v>6764</v>
      </c>
      <c r="IOU14" s="113" t="s">
        <v>6765</v>
      </c>
      <c r="IOV14" s="113" t="s">
        <v>6766</v>
      </c>
      <c r="IOW14" s="113" t="s">
        <v>6767</v>
      </c>
      <c r="IOX14" s="113" t="s">
        <v>6768</v>
      </c>
      <c r="IOY14" s="113" t="s">
        <v>6769</v>
      </c>
      <c r="IOZ14" s="113" t="s">
        <v>6770</v>
      </c>
      <c r="IPA14" s="113" t="s">
        <v>6771</v>
      </c>
      <c r="IPB14" s="113" t="s">
        <v>6772</v>
      </c>
      <c r="IPC14" s="113" t="s">
        <v>6773</v>
      </c>
      <c r="IPD14" s="113" t="s">
        <v>6774</v>
      </c>
      <c r="IPE14" s="113" t="s">
        <v>6775</v>
      </c>
      <c r="IPF14" s="113" t="s">
        <v>6776</v>
      </c>
      <c r="IPG14" s="113" t="s">
        <v>6777</v>
      </c>
      <c r="IPH14" s="113" t="s">
        <v>6778</v>
      </c>
      <c r="IPI14" s="113" t="s">
        <v>6779</v>
      </c>
      <c r="IPJ14" s="113" t="s">
        <v>6780</v>
      </c>
      <c r="IPK14" s="113" t="s">
        <v>6781</v>
      </c>
      <c r="IPL14" s="113" t="s">
        <v>6782</v>
      </c>
      <c r="IPM14" s="113" t="s">
        <v>6783</v>
      </c>
      <c r="IPN14" s="113" t="s">
        <v>6784</v>
      </c>
      <c r="IPO14" s="113" t="s">
        <v>6785</v>
      </c>
      <c r="IPP14" s="113" t="s">
        <v>6786</v>
      </c>
      <c r="IPQ14" s="113" t="s">
        <v>6787</v>
      </c>
      <c r="IPR14" s="113" t="s">
        <v>6788</v>
      </c>
      <c r="IPS14" s="113" t="s">
        <v>6789</v>
      </c>
      <c r="IPT14" s="113" t="s">
        <v>6790</v>
      </c>
      <c r="IPU14" s="113" t="s">
        <v>6791</v>
      </c>
      <c r="IPV14" s="113" t="s">
        <v>6792</v>
      </c>
      <c r="IPW14" s="113" t="s">
        <v>6793</v>
      </c>
      <c r="IPX14" s="113" t="s">
        <v>6794</v>
      </c>
      <c r="IPY14" s="113" t="s">
        <v>6795</v>
      </c>
      <c r="IPZ14" s="113" t="s">
        <v>6796</v>
      </c>
      <c r="IQA14" s="113" t="s">
        <v>6797</v>
      </c>
      <c r="IQB14" s="113" t="s">
        <v>6798</v>
      </c>
      <c r="IQC14" s="113" t="s">
        <v>6799</v>
      </c>
      <c r="IQD14" s="113" t="s">
        <v>6800</v>
      </c>
      <c r="IQE14" s="113" t="s">
        <v>6801</v>
      </c>
      <c r="IQF14" s="113" t="s">
        <v>6802</v>
      </c>
      <c r="IQG14" s="113" t="s">
        <v>6803</v>
      </c>
      <c r="IQH14" s="113" t="s">
        <v>6804</v>
      </c>
      <c r="IQI14" s="113" t="s">
        <v>6805</v>
      </c>
      <c r="IQJ14" s="113" t="s">
        <v>6806</v>
      </c>
      <c r="IQK14" s="113" t="s">
        <v>6807</v>
      </c>
      <c r="IQL14" s="113" t="s">
        <v>6808</v>
      </c>
      <c r="IQM14" s="113" t="s">
        <v>6809</v>
      </c>
      <c r="IQN14" s="113" t="s">
        <v>6810</v>
      </c>
      <c r="IQO14" s="113" t="s">
        <v>6811</v>
      </c>
      <c r="IQP14" s="113" t="s">
        <v>6812</v>
      </c>
      <c r="IQQ14" s="113" t="s">
        <v>6813</v>
      </c>
      <c r="IQR14" s="113" t="s">
        <v>6814</v>
      </c>
      <c r="IQS14" s="113" t="s">
        <v>6815</v>
      </c>
      <c r="IQT14" s="113" t="s">
        <v>6816</v>
      </c>
      <c r="IQU14" s="113" t="s">
        <v>6817</v>
      </c>
      <c r="IQV14" s="113" t="s">
        <v>6818</v>
      </c>
      <c r="IQW14" s="113" t="s">
        <v>6819</v>
      </c>
      <c r="IQX14" s="113" t="s">
        <v>6820</v>
      </c>
      <c r="IQY14" s="113" t="s">
        <v>6821</v>
      </c>
      <c r="IQZ14" s="113" t="s">
        <v>6822</v>
      </c>
      <c r="IRA14" s="113" t="s">
        <v>6823</v>
      </c>
      <c r="IRB14" s="113" t="s">
        <v>6824</v>
      </c>
      <c r="IRC14" s="113" t="s">
        <v>6825</v>
      </c>
      <c r="IRD14" s="113" t="s">
        <v>6826</v>
      </c>
      <c r="IRE14" s="113" t="s">
        <v>6827</v>
      </c>
      <c r="IRF14" s="113" t="s">
        <v>6828</v>
      </c>
      <c r="IRG14" s="113" t="s">
        <v>6829</v>
      </c>
      <c r="IRH14" s="113" t="s">
        <v>6830</v>
      </c>
      <c r="IRI14" s="113" t="s">
        <v>6831</v>
      </c>
      <c r="IRJ14" s="113" t="s">
        <v>6832</v>
      </c>
      <c r="IRK14" s="113" t="s">
        <v>6833</v>
      </c>
      <c r="IRL14" s="113" t="s">
        <v>6834</v>
      </c>
      <c r="IRM14" s="113" t="s">
        <v>6835</v>
      </c>
      <c r="IRN14" s="113" t="s">
        <v>6836</v>
      </c>
      <c r="IRO14" s="113" t="s">
        <v>6837</v>
      </c>
      <c r="IRP14" s="113" t="s">
        <v>6838</v>
      </c>
      <c r="IRQ14" s="113" t="s">
        <v>6839</v>
      </c>
      <c r="IRR14" s="113" t="s">
        <v>6840</v>
      </c>
      <c r="IRS14" s="113" t="s">
        <v>6841</v>
      </c>
      <c r="IRT14" s="113" t="s">
        <v>6842</v>
      </c>
      <c r="IRU14" s="113" t="s">
        <v>6843</v>
      </c>
      <c r="IRV14" s="113" t="s">
        <v>6844</v>
      </c>
      <c r="IRW14" s="113" t="s">
        <v>6845</v>
      </c>
      <c r="IRX14" s="113" t="s">
        <v>6846</v>
      </c>
      <c r="IRY14" s="113" t="s">
        <v>6847</v>
      </c>
      <c r="IRZ14" s="113" t="s">
        <v>6848</v>
      </c>
      <c r="ISA14" s="113" t="s">
        <v>6849</v>
      </c>
      <c r="ISB14" s="113" t="s">
        <v>6850</v>
      </c>
      <c r="ISC14" s="113" t="s">
        <v>6851</v>
      </c>
      <c r="ISD14" s="113" t="s">
        <v>6852</v>
      </c>
      <c r="ISE14" s="113" t="s">
        <v>6853</v>
      </c>
      <c r="ISF14" s="113" t="s">
        <v>6854</v>
      </c>
      <c r="ISG14" s="113" t="s">
        <v>6855</v>
      </c>
      <c r="ISH14" s="113" t="s">
        <v>6856</v>
      </c>
      <c r="ISI14" s="113" t="s">
        <v>6857</v>
      </c>
      <c r="ISJ14" s="113" t="s">
        <v>6858</v>
      </c>
      <c r="ISK14" s="113" t="s">
        <v>6859</v>
      </c>
      <c r="ISL14" s="113" t="s">
        <v>6860</v>
      </c>
      <c r="ISM14" s="113" t="s">
        <v>6861</v>
      </c>
      <c r="ISN14" s="113" t="s">
        <v>6862</v>
      </c>
      <c r="ISO14" s="113" t="s">
        <v>6863</v>
      </c>
      <c r="ISP14" s="113" t="s">
        <v>6864</v>
      </c>
      <c r="ISQ14" s="113" t="s">
        <v>6865</v>
      </c>
      <c r="ISR14" s="113" t="s">
        <v>6866</v>
      </c>
      <c r="ISS14" s="113" t="s">
        <v>6867</v>
      </c>
      <c r="IST14" s="113" t="s">
        <v>6868</v>
      </c>
      <c r="ISU14" s="113" t="s">
        <v>6869</v>
      </c>
      <c r="ISV14" s="113" t="s">
        <v>6870</v>
      </c>
      <c r="ISW14" s="113" t="s">
        <v>6871</v>
      </c>
      <c r="ISX14" s="113" t="s">
        <v>6872</v>
      </c>
      <c r="ISY14" s="113" t="s">
        <v>6873</v>
      </c>
      <c r="ISZ14" s="113" t="s">
        <v>6874</v>
      </c>
      <c r="ITA14" s="113" t="s">
        <v>6875</v>
      </c>
      <c r="ITB14" s="113" t="s">
        <v>6876</v>
      </c>
      <c r="ITC14" s="113" t="s">
        <v>6877</v>
      </c>
      <c r="ITD14" s="113" t="s">
        <v>6878</v>
      </c>
      <c r="ITE14" s="113" t="s">
        <v>6879</v>
      </c>
      <c r="ITF14" s="113" t="s">
        <v>6880</v>
      </c>
      <c r="ITG14" s="113" t="s">
        <v>6881</v>
      </c>
      <c r="ITH14" s="113" t="s">
        <v>6882</v>
      </c>
      <c r="ITI14" s="113" t="s">
        <v>6883</v>
      </c>
      <c r="ITJ14" s="113" t="s">
        <v>6884</v>
      </c>
      <c r="ITK14" s="113" t="s">
        <v>6885</v>
      </c>
      <c r="ITL14" s="113" t="s">
        <v>6886</v>
      </c>
      <c r="ITM14" s="113" t="s">
        <v>6887</v>
      </c>
      <c r="ITN14" s="113" t="s">
        <v>6888</v>
      </c>
      <c r="ITO14" s="113" t="s">
        <v>6889</v>
      </c>
      <c r="ITP14" s="113" t="s">
        <v>6890</v>
      </c>
      <c r="ITQ14" s="113" t="s">
        <v>6891</v>
      </c>
      <c r="ITR14" s="113" t="s">
        <v>6892</v>
      </c>
      <c r="ITS14" s="113" t="s">
        <v>6893</v>
      </c>
      <c r="ITT14" s="113" t="s">
        <v>6894</v>
      </c>
      <c r="ITU14" s="113" t="s">
        <v>6895</v>
      </c>
      <c r="ITV14" s="113" t="s">
        <v>6896</v>
      </c>
      <c r="ITW14" s="113" t="s">
        <v>6897</v>
      </c>
      <c r="ITX14" s="113" t="s">
        <v>6898</v>
      </c>
      <c r="ITY14" s="113" t="s">
        <v>6899</v>
      </c>
      <c r="ITZ14" s="113" t="s">
        <v>6900</v>
      </c>
      <c r="IUA14" s="113" t="s">
        <v>6901</v>
      </c>
      <c r="IUB14" s="113" t="s">
        <v>6902</v>
      </c>
      <c r="IUC14" s="113" t="s">
        <v>6903</v>
      </c>
      <c r="IUD14" s="113" t="s">
        <v>6904</v>
      </c>
      <c r="IUE14" s="113" t="s">
        <v>6905</v>
      </c>
      <c r="IUF14" s="113" t="s">
        <v>6906</v>
      </c>
      <c r="IUG14" s="113" t="s">
        <v>6907</v>
      </c>
      <c r="IUH14" s="113" t="s">
        <v>6908</v>
      </c>
      <c r="IUI14" s="113" t="s">
        <v>6909</v>
      </c>
      <c r="IUJ14" s="113" t="s">
        <v>6910</v>
      </c>
      <c r="IUK14" s="113" t="s">
        <v>6911</v>
      </c>
      <c r="IUL14" s="113" t="s">
        <v>6912</v>
      </c>
      <c r="IUM14" s="113" t="s">
        <v>6913</v>
      </c>
      <c r="IUN14" s="113" t="s">
        <v>6914</v>
      </c>
      <c r="IUO14" s="113" t="s">
        <v>6915</v>
      </c>
      <c r="IUP14" s="113" t="s">
        <v>6916</v>
      </c>
      <c r="IUQ14" s="113" t="s">
        <v>6917</v>
      </c>
      <c r="IUR14" s="113" t="s">
        <v>6918</v>
      </c>
      <c r="IUS14" s="113" t="s">
        <v>6919</v>
      </c>
      <c r="IUT14" s="113" t="s">
        <v>6920</v>
      </c>
      <c r="IUU14" s="113" t="s">
        <v>6921</v>
      </c>
      <c r="IUV14" s="113" t="s">
        <v>6922</v>
      </c>
      <c r="IUW14" s="113" t="s">
        <v>6923</v>
      </c>
      <c r="IUX14" s="113" t="s">
        <v>6924</v>
      </c>
      <c r="IUY14" s="113" t="s">
        <v>6925</v>
      </c>
      <c r="IUZ14" s="113" t="s">
        <v>6926</v>
      </c>
      <c r="IVA14" s="113" t="s">
        <v>6927</v>
      </c>
      <c r="IVB14" s="113" t="s">
        <v>6928</v>
      </c>
      <c r="IVC14" s="113" t="s">
        <v>6929</v>
      </c>
      <c r="IVD14" s="113" t="s">
        <v>6930</v>
      </c>
      <c r="IVE14" s="113" t="s">
        <v>6931</v>
      </c>
      <c r="IVF14" s="113" t="s">
        <v>6932</v>
      </c>
      <c r="IVG14" s="113" t="s">
        <v>6933</v>
      </c>
      <c r="IVH14" s="113" t="s">
        <v>6934</v>
      </c>
      <c r="IVI14" s="113" t="s">
        <v>6935</v>
      </c>
      <c r="IVJ14" s="113" t="s">
        <v>6936</v>
      </c>
      <c r="IVK14" s="113" t="s">
        <v>6937</v>
      </c>
      <c r="IVL14" s="113" t="s">
        <v>6938</v>
      </c>
      <c r="IVM14" s="113" t="s">
        <v>6939</v>
      </c>
      <c r="IVN14" s="113" t="s">
        <v>6940</v>
      </c>
      <c r="IVO14" s="113" t="s">
        <v>6941</v>
      </c>
      <c r="IVP14" s="113" t="s">
        <v>6942</v>
      </c>
      <c r="IVQ14" s="113" t="s">
        <v>6943</v>
      </c>
      <c r="IVR14" s="113" t="s">
        <v>6944</v>
      </c>
      <c r="IVS14" s="113" t="s">
        <v>6945</v>
      </c>
      <c r="IVT14" s="113" t="s">
        <v>6946</v>
      </c>
      <c r="IVU14" s="113" t="s">
        <v>6947</v>
      </c>
      <c r="IVV14" s="113" t="s">
        <v>6948</v>
      </c>
      <c r="IVW14" s="113" t="s">
        <v>6949</v>
      </c>
      <c r="IVX14" s="113" t="s">
        <v>6950</v>
      </c>
      <c r="IVY14" s="113" t="s">
        <v>6951</v>
      </c>
      <c r="IVZ14" s="113" t="s">
        <v>6952</v>
      </c>
      <c r="IWA14" s="113" t="s">
        <v>6953</v>
      </c>
      <c r="IWB14" s="113" t="s">
        <v>6954</v>
      </c>
      <c r="IWC14" s="113" t="s">
        <v>6955</v>
      </c>
      <c r="IWD14" s="113" t="s">
        <v>6956</v>
      </c>
      <c r="IWE14" s="113" t="s">
        <v>6957</v>
      </c>
      <c r="IWF14" s="113" t="s">
        <v>6958</v>
      </c>
      <c r="IWG14" s="113" t="s">
        <v>6959</v>
      </c>
      <c r="IWH14" s="113" t="s">
        <v>6960</v>
      </c>
      <c r="IWI14" s="113" t="s">
        <v>6961</v>
      </c>
      <c r="IWJ14" s="113" t="s">
        <v>6962</v>
      </c>
      <c r="IWK14" s="113" t="s">
        <v>6963</v>
      </c>
      <c r="IWL14" s="113" t="s">
        <v>6964</v>
      </c>
      <c r="IWM14" s="113" t="s">
        <v>6965</v>
      </c>
      <c r="IWN14" s="113" t="s">
        <v>6966</v>
      </c>
      <c r="IWO14" s="113" t="s">
        <v>6967</v>
      </c>
      <c r="IWP14" s="113" t="s">
        <v>6968</v>
      </c>
      <c r="IWQ14" s="113" t="s">
        <v>6969</v>
      </c>
      <c r="IWR14" s="113" t="s">
        <v>6970</v>
      </c>
      <c r="IWS14" s="113" t="s">
        <v>6971</v>
      </c>
      <c r="IWT14" s="113" t="s">
        <v>6972</v>
      </c>
      <c r="IWU14" s="113" t="s">
        <v>6973</v>
      </c>
      <c r="IWV14" s="113" t="s">
        <v>6974</v>
      </c>
      <c r="IWW14" s="113" t="s">
        <v>6975</v>
      </c>
      <c r="IWX14" s="113" t="s">
        <v>6976</v>
      </c>
      <c r="IWY14" s="113" t="s">
        <v>6977</v>
      </c>
      <c r="IWZ14" s="113" t="s">
        <v>6978</v>
      </c>
      <c r="IXA14" s="113" t="s">
        <v>6979</v>
      </c>
      <c r="IXB14" s="113" t="s">
        <v>6980</v>
      </c>
      <c r="IXC14" s="113" t="s">
        <v>6981</v>
      </c>
      <c r="IXD14" s="113" t="s">
        <v>6982</v>
      </c>
      <c r="IXE14" s="113" t="s">
        <v>6983</v>
      </c>
      <c r="IXF14" s="113" t="s">
        <v>6984</v>
      </c>
      <c r="IXG14" s="113" t="s">
        <v>6985</v>
      </c>
      <c r="IXH14" s="113" t="s">
        <v>6986</v>
      </c>
      <c r="IXI14" s="113" t="s">
        <v>6987</v>
      </c>
      <c r="IXJ14" s="113" t="s">
        <v>6988</v>
      </c>
      <c r="IXK14" s="113" t="s">
        <v>6989</v>
      </c>
      <c r="IXL14" s="113" t="s">
        <v>6990</v>
      </c>
      <c r="IXM14" s="113" t="s">
        <v>6991</v>
      </c>
      <c r="IXN14" s="113" t="s">
        <v>6992</v>
      </c>
      <c r="IXO14" s="113" t="s">
        <v>6993</v>
      </c>
      <c r="IXP14" s="113" t="s">
        <v>6994</v>
      </c>
      <c r="IXQ14" s="113" t="s">
        <v>6995</v>
      </c>
      <c r="IXR14" s="113" t="s">
        <v>6996</v>
      </c>
      <c r="IXS14" s="113" t="s">
        <v>6997</v>
      </c>
      <c r="IXT14" s="113" t="s">
        <v>6998</v>
      </c>
      <c r="IXU14" s="113" t="s">
        <v>6999</v>
      </c>
      <c r="IXV14" s="113" t="s">
        <v>7000</v>
      </c>
      <c r="IXW14" s="113" t="s">
        <v>7001</v>
      </c>
      <c r="IXX14" s="113" t="s">
        <v>7002</v>
      </c>
      <c r="IXY14" s="113" t="s">
        <v>7003</v>
      </c>
      <c r="IXZ14" s="113" t="s">
        <v>7004</v>
      </c>
      <c r="IYA14" s="113" t="s">
        <v>7005</v>
      </c>
      <c r="IYB14" s="113" t="s">
        <v>7006</v>
      </c>
      <c r="IYC14" s="113" t="s">
        <v>7007</v>
      </c>
      <c r="IYD14" s="113" t="s">
        <v>7008</v>
      </c>
      <c r="IYE14" s="113" t="s">
        <v>7009</v>
      </c>
      <c r="IYF14" s="113" t="s">
        <v>7010</v>
      </c>
      <c r="IYG14" s="113" t="s">
        <v>7011</v>
      </c>
      <c r="IYH14" s="113" t="s">
        <v>7012</v>
      </c>
      <c r="IYI14" s="113" t="s">
        <v>7013</v>
      </c>
      <c r="IYJ14" s="113" t="s">
        <v>7014</v>
      </c>
      <c r="IYK14" s="113" t="s">
        <v>7015</v>
      </c>
      <c r="IYL14" s="113" t="s">
        <v>7016</v>
      </c>
      <c r="IYM14" s="113" t="s">
        <v>7017</v>
      </c>
      <c r="IYN14" s="113" t="s">
        <v>7018</v>
      </c>
      <c r="IYO14" s="113" t="s">
        <v>7019</v>
      </c>
      <c r="IYP14" s="113" t="s">
        <v>7020</v>
      </c>
      <c r="IYQ14" s="113" t="s">
        <v>7021</v>
      </c>
      <c r="IYR14" s="113" t="s">
        <v>7022</v>
      </c>
      <c r="IYS14" s="113" t="s">
        <v>7023</v>
      </c>
      <c r="IYT14" s="113" t="s">
        <v>7024</v>
      </c>
      <c r="IYU14" s="113" t="s">
        <v>7025</v>
      </c>
      <c r="IYV14" s="113" t="s">
        <v>7026</v>
      </c>
      <c r="IYW14" s="113" t="s">
        <v>7027</v>
      </c>
      <c r="IYX14" s="113" t="s">
        <v>7028</v>
      </c>
      <c r="IYY14" s="113" t="s">
        <v>7029</v>
      </c>
      <c r="IYZ14" s="113" t="s">
        <v>7030</v>
      </c>
      <c r="IZA14" s="113" t="s">
        <v>7031</v>
      </c>
      <c r="IZB14" s="113" t="s">
        <v>7032</v>
      </c>
      <c r="IZC14" s="113" t="s">
        <v>7033</v>
      </c>
      <c r="IZD14" s="113" t="s">
        <v>7034</v>
      </c>
      <c r="IZE14" s="113" t="s">
        <v>7035</v>
      </c>
      <c r="IZF14" s="113" t="s">
        <v>7036</v>
      </c>
      <c r="IZG14" s="113" t="s">
        <v>7037</v>
      </c>
      <c r="IZH14" s="113" t="s">
        <v>7038</v>
      </c>
      <c r="IZI14" s="113" t="s">
        <v>7039</v>
      </c>
      <c r="IZJ14" s="113" t="s">
        <v>7040</v>
      </c>
      <c r="IZK14" s="113" t="s">
        <v>7041</v>
      </c>
      <c r="IZL14" s="113" t="s">
        <v>7042</v>
      </c>
      <c r="IZM14" s="113" t="s">
        <v>7043</v>
      </c>
      <c r="IZN14" s="113" t="s">
        <v>7044</v>
      </c>
      <c r="IZO14" s="113" t="s">
        <v>7045</v>
      </c>
      <c r="IZP14" s="113" t="s">
        <v>7046</v>
      </c>
      <c r="IZQ14" s="113" t="s">
        <v>7047</v>
      </c>
      <c r="IZR14" s="113" t="s">
        <v>7048</v>
      </c>
      <c r="IZS14" s="113" t="s">
        <v>7049</v>
      </c>
      <c r="IZT14" s="113" t="s">
        <v>7050</v>
      </c>
      <c r="IZU14" s="113" t="s">
        <v>7051</v>
      </c>
      <c r="IZV14" s="113" t="s">
        <v>7052</v>
      </c>
      <c r="IZW14" s="113" t="s">
        <v>7053</v>
      </c>
      <c r="IZX14" s="113" t="s">
        <v>7054</v>
      </c>
      <c r="IZY14" s="113" t="s">
        <v>7055</v>
      </c>
      <c r="IZZ14" s="113" t="s">
        <v>7056</v>
      </c>
      <c r="JAA14" s="113" t="s">
        <v>7057</v>
      </c>
      <c r="JAB14" s="113" t="s">
        <v>7058</v>
      </c>
      <c r="JAC14" s="113" t="s">
        <v>7059</v>
      </c>
      <c r="JAD14" s="113" t="s">
        <v>7060</v>
      </c>
      <c r="JAE14" s="113" t="s">
        <v>7061</v>
      </c>
      <c r="JAF14" s="113" t="s">
        <v>7062</v>
      </c>
      <c r="JAG14" s="113" t="s">
        <v>7063</v>
      </c>
      <c r="JAH14" s="113" t="s">
        <v>7064</v>
      </c>
      <c r="JAI14" s="113" t="s">
        <v>7065</v>
      </c>
      <c r="JAJ14" s="113" t="s">
        <v>7066</v>
      </c>
      <c r="JAK14" s="113" t="s">
        <v>7067</v>
      </c>
      <c r="JAL14" s="113" t="s">
        <v>7068</v>
      </c>
      <c r="JAM14" s="113" t="s">
        <v>7069</v>
      </c>
      <c r="JAN14" s="113" t="s">
        <v>7070</v>
      </c>
      <c r="JAO14" s="113" t="s">
        <v>7071</v>
      </c>
      <c r="JAP14" s="113" t="s">
        <v>7072</v>
      </c>
      <c r="JAQ14" s="113" t="s">
        <v>7073</v>
      </c>
      <c r="JAR14" s="113" t="s">
        <v>7074</v>
      </c>
      <c r="JAS14" s="113" t="s">
        <v>7075</v>
      </c>
      <c r="JAT14" s="113" t="s">
        <v>7076</v>
      </c>
      <c r="JAU14" s="113" t="s">
        <v>7077</v>
      </c>
      <c r="JAV14" s="113" t="s">
        <v>7078</v>
      </c>
      <c r="JAW14" s="113" t="s">
        <v>7079</v>
      </c>
      <c r="JAX14" s="113" t="s">
        <v>7080</v>
      </c>
      <c r="JAY14" s="113" t="s">
        <v>7081</v>
      </c>
      <c r="JAZ14" s="113" t="s">
        <v>7082</v>
      </c>
      <c r="JBA14" s="113" t="s">
        <v>7083</v>
      </c>
      <c r="JBB14" s="113" t="s">
        <v>7084</v>
      </c>
      <c r="JBC14" s="113" t="s">
        <v>7085</v>
      </c>
      <c r="JBD14" s="113" t="s">
        <v>7086</v>
      </c>
      <c r="JBE14" s="113" t="s">
        <v>7087</v>
      </c>
      <c r="JBF14" s="113" t="s">
        <v>7088</v>
      </c>
      <c r="JBG14" s="113" t="s">
        <v>7089</v>
      </c>
      <c r="JBH14" s="113" t="s">
        <v>7090</v>
      </c>
      <c r="JBI14" s="113" t="s">
        <v>7091</v>
      </c>
      <c r="JBJ14" s="113" t="s">
        <v>7092</v>
      </c>
      <c r="JBK14" s="113" t="s">
        <v>7093</v>
      </c>
      <c r="JBL14" s="113" t="s">
        <v>7094</v>
      </c>
      <c r="JBM14" s="113" t="s">
        <v>7095</v>
      </c>
      <c r="JBN14" s="113" t="s">
        <v>7096</v>
      </c>
      <c r="JBO14" s="113" t="s">
        <v>7097</v>
      </c>
      <c r="JBP14" s="113" t="s">
        <v>7098</v>
      </c>
      <c r="JBQ14" s="113" t="s">
        <v>7099</v>
      </c>
      <c r="JBR14" s="113" t="s">
        <v>7100</v>
      </c>
      <c r="JBS14" s="113" t="s">
        <v>7101</v>
      </c>
      <c r="JBT14" s="113" t="s">
        <v>7102</v>
      </c>
      <c r="JBU14" s="113" t="s">
        <v>7103</v>
      </c>
      <c r="JBV14" s="113" t="s">
        <v>7104</v>
      </c>
      <c r="JBW14" s="113" t="s">
        <v>7105</v>
      </c>
      <c r="JBX14" s="113" t="s">
        <v>7106</v>
      </c>
      <c r="JBY14" s="113" t="s">
        <v>7107</v>
      </c>
      <c r="JBZ14" s="113" t="s">
        <v>7108</v>
      </c>
      <c r="JCA14" s="113" t="s">
        <v>7109</v>
      </c>
      <c r="JCB14" s="113" t="s">
        <v>7110</v>
      </c>
      <c r="JCC14" s="113" t="s">
        <v>7111</v>
      </c>
      <c r="JCD14" s="113" t="s">
        <v>7112</v>
      </c>
      <c r="JCE14" s="113" t="s">
        <v>7113</v>
      </c>
      <c r="JCF14" s="113" t="s">
        <v>7114</v>
      </c>
      <c r="JCG14" s="113" t="s">
        <v>7115</v>
      </c>
      <c r="JCH14" s="113" t="s">
        <v>7116</v>
      </c>
      <c r="JCI14" s="113" t="s">
        <v>7117</v>
      </c>
      <c r="JCJ14" s="113" t="s">
        <v>7118</v>
      </c>
      <c r="JCK14" s="113" t="s">
        <v>7119</v>
      </c>
      <c r="JCL14" s="113" t="s">
        <v>7120</v>
      </c>
      <c r="JCM14" s="113" t="s">
        <v>7121</v>
      </c>
      <c r="JCN14" s="113" t="s">
        <v>7122</v>
      </c>
      <c r="JCO14" s="113" t="s">
        <v>7123</v>
      </c>
      <c r="JCP14" s="113" t="s">
        <v>7124</v>
      </c>
      <c r="JCQ14" s="113" t="s">
        <v>7125</v>
      </c>
      <c r="JCR14" s="113" t="s">
        <v>7126</v>
      </c>
      <c r="JCS14" s="113" t="s">
        <v>7127</v>
      </c>
      <c r="JCT14" s="113" t="s">
        <v>7128</v>
      </c>
      <c r="JCU14" s="113" t="s">
        <v>7129</v>
      </c>
      <c r="JCV14" s="113" t="s">
        <v>7130</v>
      </c>
      <c r="JCW14" s="113" t="s">
        <v>7131</v>
      </c>
      <c r="JCX14" s="113" t="s">
        <v>7132</v>
      </c>
      <c r="JCY14" s="113" t="s">
        <v>7133</v>
      </c>
      <c r="JCZ14" s="113" t="s">
        <v>7134</v>
      </c>
      <c r="JDA14" s="113" t="s">
        <v>7135</v>
      </c>
      <c r="JDB14" s="113" t="s">
        <v>7136</v>
      </c>
      <c r="JDC14" s="113" t="s">
        <v>7137</v>
      </c>
      <c r="JDD14" s="113" t="s">
        <v>7138</v>
      </c>
      <c r="JDE14" s="113" t="s">
        <v>7139</v>
      </c>
      <c r="JDF14" s="113" t="s">
        <v>7140</v>
      </c>
      <c r="JDG14" s="113" t="s">
        <v>7141</v>
      </c>
      <c r="JDH14" s="113" t="s">
        <v>7142</v>
      </c>
      <c r="JDI14" s="113" t="s">
        <v>7143</v>
      </c>
      <c r="JDJ14" s="113" t="s">
        <v>7144</v>
      </c>
      <c r="JDK14" s="113" t="s">
        <v>7145</v>
      </c>
      <c r="JDL14" s="113" t="s">
        <v>7146</v>
      </c>
      <c r="JDM14" s="113" t="s">
        <v>7147</v>
      </c>
      <c r="JDN14" s="113" t="s">
        <v>7148</v>
      </c>
      <c r="JDO14" s="113" t="s">
        <v>7149</v>
      </c>
      <c r="JDP14" s="113" t="s">
        <v>7150</v>
      </c>
      <c r="JDQ14" s="113" t="s">
        <v>7151</v>
      </c>
      <c r="JDR14" s="113" t="s">
        <v>7152</v>
      </c>
      <c r="JDS14" s="113" t="s">
        <v>7153</v>
      </c>
      <c r="JDT14" s="113" t="s">
        <v>7154</v>
      </c>
      <c r="JDU14" s="113" t="s">
        <v>7155</v>
      </c>
      <c r="JDV14" s="113" t="s">
        <v>7156</v>
      </c>
      <c r="JDW14" s="113" t="s">
        <v>7157</v>
      </c>
      <c r="JDX14" s="113" t="s">
        <v>7158</v>
      </c>
      <c r="JDY14" s="113" t="s">
        <v>7159</v>
      </c>
      <c r="JDZ14" s="113" t="s">
        <v>7160</v>
      </c>
      <c r="JEA14" s="113" t="s">
        <v>7161</v>
      </c>
      <c r="JEB14" s="113" t="s">
        <v>7162</v>
      </c>
      <c r="JEC14" s="113" t="s">
        <v>7163</v>
      </c>
      <c r="JED14" s="113" t="s">
        <v>7164</v>
      </c>
      <c r="JEE14" s="113" t="s">
        <v>7165</v>
      </c>
      <c r="JEF14" s="113" t="s">
        <v>7166</v>
      </c>
      <c r="JEG14" s="113" t="s">
        <v>7167</v>
      </c>
      <c r="JEH14" s="113" t="s">
        <v>7168</v>
      </c>
      <c r="JEI14" s="113" t="s">
        <v>7169</v>
      </c>
      <c r="JEJ14" s="113" t="s">
        <v>7170</v>
      </c>
      <c r="JEK14" s="113" t="s">
        <v>7171</v>
      </c>
      <c r="JEL14" s="113" t="s">
        <v>7172</v>
      </c>
      <c r="JEM14" s="113" t="s">
        <v>7173</v>
      </c>
      <c r="JEN14" s="113" t="s">
        <v>7174</v>
      </c>
      <c r="JEO14" s="113" t="s">
        <v>7175</v>
      </c>
      <c r="JEP14" s="113" t="s">
        <v>7176</v>
      </c>
      <c r="JEQ14" s="113" t="s">
        <v>7177</v>
      </c>
      <c r="JER14" s="113" t="s">
        <v>7178</v>
      </c>
      <c r="JES14" s="113" t="s">
        <v>7179</v>
      </c>
      <c r="JET14" s="113" t="s">
        <v>7180</v>
      </c>
      <c r="JEU14" s="113" t="s">
        <v>7181</v>
      </c>
      <c r="JEV14" s="113" t="s">
        <v>7182</v>
      </c>
      <c r="JEW14" s="113" t="s">
        <v>7183</v>
      </c>
      <c r="JEX14" s="113" t="s">
        <v>7184</v>
      </c>
      <c r="JEY14" s="113" t="s">
        <v>7185</v>
      </c>
      <c r="JEZ14" s="113" t="s">
        <v>7186</v>
      </c>
      <c r="JFA14" s="113" t="s">
        <v>7187</v>
      </c>
      <c r="JFB14" s="113" t="s">
        <v>7188</v>
      </c>
      <c r="JFC14" s="113" t="s">
        <v>7189</v>
      </c>
      <c r="JFD14" s="113" t="s">
        <v>7190</v>
      </c>
      <c r="JFE14" s="113" t="s">
        <v>7191</v>
      </c>
      <c r="JFF14" s="113" t="s">
        <v>7192</v>
      </c>
      <c r="JFG14" s="113" t="s">
        <v>7193</v>
      </c>
      <c r="JFH14" s="113" t="s">
        <v>7194</v>
      </c>
      <c r="JFI14" s="113" t="s">
        <v>7195</v>
      </c>
      <c r="JFJ14" s="113" t="s">
        <v>7196</v>
      </c>
      <c r="JFK14" s="113" t="s">
        <v>7197</v>
      </c>
      <c r="JFL14" s="113" t="s">
        <v>7198</v>
      </c>
      <c r="JFM14" s="113" t="s">
        <v>7199</v>
      </c>
      <c r="JFN14" s="113" t="s">
        <v>7200</v>
      </c>
      <c r="JFO14" s="113" t="s">
        <v>7201</v>
      </c>
      <c r="JFP14" s="113" t="s">
        <v>7202</v>
      </c>
      <c r="JFQ14" s="113" t="s">
        <v>7203</v>
      </c>
      <c r="JFR14" s="113" t="s">
        <v>7204</v>
      </c>
      <c r="JFS14" s="113" t="s">
        <v>7205</v>
      </c>
      <c r="JFT14" s="113" t="s">
        <v>7206</v>
      </c>
      <c r="JFU14" s="113" t="s">
        <v>7207</v>
      </c>
      <c r="JFV14" s="113" t="s">
        <v>7208</v>
      </c>
      <c r="JFW14" s="113" t="s">
        <v>7209</v>
      </c>
      <c r="JFX14" s="113" t="s">
        <v>7210</v>
      </c>
      <c r="JFY14" s="113" t="s">
        <v>7211</v>
      </c>
      <c r="JFZ14" s="113" t="s">
        <v>7212</v>
      </c>
      <c r="JGA14" s="113" t="s">
        <v>7213</v>
      </c>
      <c r="JGB14" s="113" t="s">
        <v>7214</v>
      </c>
      <c r="JGC14" s="113" t="s">
        <v>7215</v>
      </c>
      <c r="JGD14" s="113" t="s">
        <v>7216</v>
      </c>
      <c r="JGE14" s="113" t="s">
        <v>7217</v>
      </c>
      <c r="JGF14" s="113" t="s">
        <v>7218</v>
      </c>
      <c r="JGG14" s="113" t="s">
        <v>7219</v>
      </c>
      <c r="JGH14" s="113" t="s">
        <v>7220</v>
      </c>
      <c r="JGI14" s="113" t="s">
        <v>7221</v>
      </c>
      <c r="JGJ14" s="113" t="s">
        <v>7222</v>
      </c>
      <c r="JGK14" s="113" t="s">
        <v>7223</v>
      </c>
      <c r="JGL14" s="113" t="s">
        <v>7224</v>
      </c>
      <c r="JGM14" s="113" t="s">
        <v>7225</v>
      </c>
      <c r="JGN14" s="113" t="s">
        <v>7226</v>
      </c>
      <c r="JGO14" s="113" t="s">
        <v>7227</v>
      </c>
      <c r="JGP14" s="113" t="s">
        <v>7228</v>
      </c>
      <c r="JGQ14" s="113" t="s">
        <v>7229</v>
      </c>
      <c r="JGR14" s="113" t="s">
        <v>7230</v>
      </c>
      <c r="JGS14" s="113" t="s">
        <v>7231</v>
      </c>
      <c r="JGT14" s="113" t="s">
        <v>7232</v>
      </c>
      <c r="JGU14" s="113" t="s">
        <v>7233</v>
      </c>
      <c r="JGV14" s="113" t="s">
        <v>7234</v>
      </c>
      <c r="JGW14" s="113" t="s">
        <v>7235</v>
      </c>
      <c r="JGX14" s="113" t="s">
        <v>7236</v>
      </c>
      <c r="JGY14" s="113" t="s">
        <v>7237</v>
      </c>
      <c r="JGZ14" s="113" t="s">
        <v>7238</v>
      </c>
      <c r="JHA14" s="113" t="s">
        <v>7239</v>
      </c>
      <c r="JHB14" s="113" t="s">
        <v>7240</v>
      </c>
      <c r="JHC14" s="113" t="s">
        <v>7241</v>
      </c>
      <c r="JHD14" s="113" t="s">
        <v>7242</v>
      </c>
      <c r="JHE14" s="113" t="s">
        <v>7243</v>
      </c>
      <c r="JHF14" s="113" t="s">
        <v>7244</v>
      </c>
      <c r="JHG14" s="113" t="s">
        <v>7245</v>
      </c>
      <c r="JHH14" s="113" t="s">
        <v>7246</v>
      </c>
      <c r="JHI14" s="113" t="s">
        <v>7247</v>
      </c>
      <c r="JHJ14" s="113" t="s">
        <v>7248</v>
      </c>
      <c r="JHK14" s="113" t="s">
        <v>7249</v>
      </c>
      <c r="JHL14" s="113" t="s">
        <v>7250</v>
      </c>
      <c r="JHM14" s="113" t="s">
        <v>7251</v>
      </c>
      <c r="JHN14" s="113" t="s">
        <v>7252</v>
      </c>
      <c r="JHO14" s="113" t="s">
        <v>7253</v>
      </c>
      <c r="JHP14" s="113" t="s">
        <v>7254</v>
      </c>
      <c r="JHQ14" s="113" t="s">
        <v>7255</v>
      </c>
      <c r="JHR14" s="113" t="s">
        <v>7256</v>
      </c>
      <c r="JHS14" s="113" t="s">
        <v>7257</v>
      </c>
      <c r="JHT14" s="113" t="s">
        <v>7258</v>
      </c>
      <c r="JHU14" s="113" t="s">
        <v>7259</v>
      </c>
      <c r="JHV14" s="113" t="s">
        <v>7260</v>
      </c>
      <c r="JHW14" s="113" t="s">
        <v>7261</v>
      </c>
      <c r="JHX14" s="113" t="s">
        <v>7262</v>
      </c>
      <c r="JHY14" s="113" t="s">
        <v>7263</v>
      </c>
      <c r="JHZ14" s="113" t="s">
        <v>7264</v>
      </c>
      <c r="JIA14" s="113" t="s">
        <v>7265</v>
      </c>
      <c r="JIB14" s="113" t="s">
        <v>7266</v>
      </c>
      <c r="JIC14" s="113" t="s">
        <v>7267</v>
      </c>
      <c r="JID14" s="113" t="s">
        <v>7268</v>
      </c>
      <c r="JIE14" s="113" t="s">
        <v>7269</v>
      </c>
      <c r="JIF14" s="113" t="s">
        <v>7270</v>
      </c>
      <c r="JIG14" s="113" t="s">
        <v>7271</v>
      </c>
      <c r="JIH14" s="113" t="s">
        <v>7272</v>
      </c>
      <c r="JII14" s="113" t="s">
        <v>7273</v>
      </c>
      <c r="JIJ14" s="113" t="s">
        <v>7274</v>
      </c>
      <c r="JIK14" s="113" t="s">
        <v>7275</v>
      </c>
      <c r="JIL14" s="113" t="s">
        <v>7276</v>
      </c>
      <c r="JIM14" s="113" t="s">
        <v>7277</v>
      </c>
      <c r="JIN14" s="113" t="s">
        <v>7278</v>
      </c>
      <c r="JIO14" s="113" t="s">
        <v>7279</v>
      </c>
      <c r="JIP14" s="113" t="s">
        <v>7280</v>
      </c>
      <c r="JIQ14" s="113" t="s">
        <v>7281</v>
      </c>
      <c r="JIR14" s="113" t="s">
        <v>7282</v>
      </c>
      <c r="JIS14" s="113" t="s">
        <v>7283</v>
      </c>
      <c r="JIT14" s="113" t="s">
        <v>7284</v>
      </c>
      <c r="JIU14" s="113" t="s">
        <v>7285</v>
      </c>
      <c r="JIV14" s="113" t="s">
        <v>7286</v>
      </c>
      <c r="JIW14" s="113" t="s">
        <v>7287</v>
      </c>
      <c r="JIX14" s="113" t="s">
        <v>7288</v>
      </c>
      <c r="JIY14" s="113" t="s">
        <v>7289</v>
      </c>
      <c r="JIZ14" s="113" t="s">
        <v>7290</v>
      </c>
      <c r="JJA14" s="113" t="s">
        <v>7291</v>
      </c>
      <c r="JJB14" s="113" t="s">
        <v>7292</v>
      </c>
      <c r="JJC14" s="113" t="s">
        <v>7293</v>
      </c>
      <c r="JJD14" s="113" t="s">
        <v>7294</v>
      </c>
      <c r="JJE14" s="113" t="s">
        <v>7295</v>
      </c>
      <c r="JJF14" s="113" t="s">
        <v>7296</v>
      </c>
      <c r="JJG14" s="113" t="s">
        <v>7297</v>
      </c>
      <c r="JJH14" s="113" t="s">
        <v>7298</v>
      </c>
      <c r="JJI14" s="113" t="s">
        <v>7299</v>
      </c>
      <c r="JJJ14" s="113" t="s">
        <v>7300</v>
      </c>
      <c r="JJK14" s="113" t="s">
        <v>7301</v>
      </c>
      <c r="JJL14" s="113" t="s">
        <v>7302</v>
      </c>
      <c r="JJM14" s="113" t="s">
        <v>7303</v>
      </c>
      <c r="JJN14" s="113" t="s">
        <v>7304</v>
      </c>
      <c r="JJO14" s="113" t="s">
        <v>7305</v>
      </c>
      <c r="JJP14" s="113" t="s">
        <v>7306</v>
      </c>
      <c r="JJQ14" s="113" t="s">
        <v>7307</v>
      </c>
      <c r="JJR14" s="113" t="s">
        <v>7308</v>
      </c>
      <c r="JJS14" s="113" t="s">
        <v>7309</v>
      </c>
      <c r="JJT14" s="113" t="s">
        <v>7310</v>
      </c>
      <c r="JJU14" s="113" t="s">
        <v>7311</v>
      </c>
      <c r="JJV14" s="113" t="s">
        <v>7312</v>
      </c>
      <c r="JJW14" s="113" t="s">
        <v>7313</v>
      </c>
      <c r="JJX14" s="113" t="s">
        <v>7314</v>
      </c>
      <c r="JJY14" s="113" t="s">
        <v>7315</v>
      </c>
      <c r="JJZ14" s="113" t="s">
        <v>7316</v>
      </c>
      <c r="JKA14" s="113" t="s">
        <v>7317</v>
      </c>
      <c r="JKB14" s="113" t="s">
        <v>7318</v>
      </c>
      <c r="JKC14" s="113" t="s">
        <v>7319</v>
      </c>
      <c r="JKD14" s="113" t="s">
        <v>7320</v>
      </c>
      <c r="JKE14" s="113" t="s">
        <v>7321</v>
      </c>
      <c r="JKF14" s="113" t="s">
        <v>7322</v>
      </c>
      <c r="JKG14" s="113" t="s">
        <v>7323</v>
      </c>
      <c r="JKH14" s="113" t="s">
        <v>7324</v>
      </c>
      <c r="JKI14" s="113" t="s">
        <v>7325</v>
      </c>
      <c r="JKJ14" s="113" t="s">
        <v>7326</v>
      </c>
      <c r="JKK14" s="113" t="s">
        <v>7327</v>
      </c>
      <c r="JKL14" s="113" t="s">
        <v>7328</v>
      </c>
      <c r="JKM14" s="113" t="s">
        <v>7329</v>
      </c>
      <c r="JKN14" s="113" t="s">
        <v>7330</v>
      </c>
      <c r="JKO14" s="113" t="s">
        <v>7331</v>
      </c>
      <c r="JKP14" s="113" t="s">
        <v>7332</v>
      </c>
      <c r="JKQ14" s="113" t="s">
        <v>7333</v>
      </c>
      <c r="JKR14" s="113" t="s">
        <v>7334</v>
      </c>
      <c r="JKS14" s="113" t="s">
        <v>7335</v>
      </c>
      <c r="JKT14" s="113" t="s">
        <v>7336</v>
      </c>
      <c r="JKU14" s="113" t="s">
        <v>7337</v>
      </c>
      <c r="JKV14" s="113" t="s">
        <v>7338</v>
      </c>
      <c r="JKW14" s="113" t="s">
        <v>7339</v>
      </c>
      <c r="JKX14" s="113" t="s">
        <v>7340</v>
      </c>
      <c r="JKY14" s="113" t="s">
        <v>7341</v>
      </c>
      <c r="JKZ14" s="113" t="s">
        <v>7342</v>
      </c>
      <c r="JLA14" s="113" t="s">
        <v>7343</v>
      </c>
      <c r="JLB14" s="113" t="s">
        <v>7344</v>
      </c>
      <c r="JLC14" s="113" t="s">
        <v>7345</v>
      </c>
      <c r="JLD14" s="113" t="s">
        <v>7346</v>
      </c>
      <c r="JLE14" s="113" t="s">
        <v>7347</v>
      </c>
      <c r="JLF14" s="113" t="s">
        <v>7348</v>
      </c>
      <c r="JLG14" s="113" t="s">
        <v>7349</v>
      </c>
      <c r="JLH14" s="113" t="s">
        <v>7350</v>
      </c>
      <c r="JLI14" s="113" t="s">
        <v>7351</v>
      </c>
      <c r="JLJ14" s="113" t="s">
        <v>7352</v>
      </c>
      <c r="JLK14" s="113" t="s">
        <v>7353</v>
      </c>
      <c r="JLL14" s="113" t="s">
        <v>7354</v>
      </c>
      <c r="JLM14" s="113" t="s">
        <v>7355</v>
      </c>
      <c r="JLN14" s="113" t="s">
        <v>7356</v>
      </c>
      <c r="JLO14" s="113" t="s">
        <v>7357</v>
      </c>
      <c r="JLP14" s="113" t="s">
        <v>7358</v>
      </c>
      <c r="JLQ14" s="113" t="s">
        <v>7359</v>
      </c>
      <c r="JLR14" s="113" t="s">
        <v>7360</v>
      </c>
      <c r="JLS14" s="113" t="s">
        <v>7361</v>
      </c>
      <c r="JLT14" s="113" t="s">
        <v>7362</v>
      </c>
      <c r="JLU14" s="113" t="s">
        <v>7363</v>
      </c>
      <c r="JLV14" s="113" t="s">
        <v>7364</v>
      </c>
      <c r="JLW14" s="113" t="s">
        <v>7365</v>
      </c>
      <c r="JLX14" s="113" t="s">
        <v>7366</v>
      </c>
      <c r="JLY14" s="113" t="s">
        <v>7367</v>
      </c>
      <c r="JLZ14" s="113" t="s">
        <v>7368</v>
      </c>
      <c r="JMA14" s="113" t="s">
        <v>7369</v>
      </c>
      <c r="JMB14" s="113" t="s">
        <v>7370</v>
      </c>
      <c r="JMC14" s="113" t="s">
        <v>7371</v>
      </c>
      <c r="JMD14" s="113" t="s">
        <v>7372</v>
      </c>
      <c r="JME14" s="113" t="s">
        <v>7373</v>
      </c>
      <c r="JMF14" s="113" t="s">
        <v>7374</v>
      </c>
      <c r="JMG14" s="113" t="s">
        <v>7375</v>
      </c>
      <c r="JMH14" s="113" t="s">
        <v>7376</v>
      </c>
      <c r="JMI14" s="113" t="s">
        <v>7377</v>
      </c>
      <c r="JMJ14" s="113" t="s">
        <v>7378</v>
      </c>
      <c r="JMK14" s="113" t="s">
        <v>7379</v>
      </c>
      <c r="JML14" s="113" t="s">
        <v>7380</v>
      </c>
      <c r="JMM14" s="113" t="s">
        <v>7381</v>
      </c>
      <c r="JMN14" s="113" t="s">
        <v>7382</v>
      </c>
      <c r="JMO14" s="113" t="s">
        <v>7383</v>
      </c>
      <c r="JMP14" s="113" t="s">
        <v>7384</v>
      </c>
      <c r="JMQ14" s="113" t="s">
        <v>7385</v>
      </c>
      <c r="JMR14" s="113" t="s">
        <v>7386</v>
      </c>
      <c r="JMS14" s="113" t="s">
        <v>7387</v>
      </c>
      <c r="JMT14" s="113" t="s">
        <v>7388</v>
      </c>
      <c r="JMU14" s="113" t="s">
        <v>7389</v>
      </c>
      <c r="JMV14" s="113" t="s">
        <v>7390</v>
      </c>
      <c r="JMW14" s="113" t="s">
        <v>7391</v>
      </c>
      <c r="JMX14" s="113" t="s">
        <v>7392</v>
      </c>
      <c r="JMY14" s="113" t="s">
        <v>7393</v>
      </c>
      <c r="JMZ14" s="113" t="s">
        <v>7394</v>
      </c>
      <c r="JNA14" s="113" t="s">
        <v>7395</v>
      </c>
      <c r="JNB14" s="113" t="s">
        <v>7396</v>
      </c>
      <c r="JNC14" s="113" t="s">
        <v>7397</v>
      </c>
      <c r="JND14" s="113" t="s">
        <v>7398</v>
      </c>
      <c r="JNE14" s="113" t="s">
        <v>7399</v>
      </c>
      <c r="JNF14" s="113" t="s">
        <v>7400</v>
      </c>
      <c r="JNG14" s="113" t="s">
        <v>7401</v>
      </c>
      <c r="JNH14" s="113" t="s">
        <v>7402</v>
      </c>
      <c r="JNI14" s="113" t="s">
        <v>7403</v>
      </c>
      <c r="JNJ14" s="113" t="s">
        <v>7404</v>
      </c>
      <c r="JNK14" s="113" t="s">
        <v>7405</v>
      </c>
      <c r="JNL14" s="113" t="s">
        <v>7406</v>
      </c>
      <c r="JNM14" s="113" t="s">
        <v>7407</v>
      </c>
      <c r="JNN14" s="113" t="s">
        <v>7408</v>
      </c>
      <c r="JNO14" s="113" t="s">
        <v>7409</v>
      </c>
      <c r="JNP14" s="113" t="s">
        <v>7410</v>
      </c>
      <c r="JNQ14" s="113" t="s">
        <v>7411</v>
      </c>
      <c r="JNR14" s="113" t="s">
        <v>7412</v>
      </c>
      <c r="JNS14" s="113" t="s">
        <v>7413</v>
      </c>
      <c r="JNT14" s="113" t="s">
        <v>7414</v>
      </c>
      <c r="JNU14" s="113" t="s">
        <v>7415</v>
      </c>
      <c r="JNV14" s="113" t="s">
        <v>7416</v>
      </c>
      <c r="JNW14" s="113" t="s">
        <v>7417</v>
      </c>
      <c r="JNX14" s="113" t="s">
        <v>7418</v>
      </c>
      <c r="JNY14" s="113" t="s">
        <v>7419</v>
      </c>
      <c r="JNZ14" s="113" t="s">
        <v>7420</v>
      </c>
      <c r="JOA14" s="113" t="s">
        <v>7421</v>
      </c>
      <c r="JOB14" s="113" t="s">
        <v>7422</v>
      </c>
      <c r="JOC14" s="113" t="s">
        <v>7423</v>
      </c>
      <c r="JOD14" s="113" t="s">
        <v>7424</v>
      </c>
      <c r="JOE14" s="113" t="s">
        <v>7425</v>
      </c>
      <c r="JOF14" s="113" t="s">
        <v>7426</v>
      </c>
      <c r="JOG14" s="113" t="s">
        <v>7427</v>
      </c>
      <c r="JOH14" s="113" t="s">
        <v>7428</v>
      </c>
      <c r="JOI14" s="113" t="s">
        <v>7429</v>
      </c>
      <c r="JOJ14" s="113" t="s">
        <v>7430</v>
      </c>
      <c r="JOK14" s="113" t="s">
        <v>7431</v>
      </c>
      <c r="JOL14" s="113" t="s">
        <v>7432</v>
      </c>
      <c r="JOM14" s="113" t="s">
        <v>7433</v>
      </c>
      <c r="JON14" s="113" t="s">
        <v>7434</v>
      </c>
      <c r="JOO14" s="113" t="s">
        <v>7435</v>
      </c>
      <c r="JOP14" s="113" t="s">
        <v>7436</v>
      </c>
      <c r="JOQ14" s="113" t="s">
        <v>7437</v>
      </c>
      <c r="JOR14" s="113" t="s">
        <v>7438</v>
      </c>
      <c r="JOS14" s="113" t="s">
        <v>7439</v>
      </c>
      <c r="JOT14" s="113" t="s">
        <v>7440</v>
      </c>
      <c r="JOU14" s="113" t="s">
        <v>7441</v>
      </c>
      <c r="JOV14" s="113" t="s">
        <v>7442</v>
      </c>
      <c r="JOW14" s="113" t="s">
        <v>7443</v>
      </c>
      <c r="JOX14" s="113" t="s">
        <v>7444</v>
      </c>
      <c r="JOY14" s="113" t="s">
        <v>7445</v>
      </c>
      <c r="JOZ14" s="113" t="s">
        <v>7446</v>
      </c>
      <c r="JPA14" s="113" t="s">
        <v>7447</v>
      </c>
      <c r="JPB14" s="113" t="s">
        <v>7448</v>
      </c>
      <c r="JPC14" s="113" t="s">
        <v>7449</v>
      </c>
      <c r="JPD14" s="113" t="s">
        <v>7450</v>
      </c>
      <c r="JPE14" s="113" t="s">
        <v>7451</v>
      </c>
      <c r="JPF14" s="113" t="s">
        <v>7452</v>
      </c>
      <c r="JPG14" s="113" t="s">
        <v>7453</v>
      </c>
      <c r="JPH14" s="113" t="s">
        <v>7454</v>
      </c>
      <c r="JPI14" s="113" t="s">
        <v>7455</v>
      </c>
      <c r="JPJ14" s="113" t="s">
        <v>7456</v>
      </c>
      <c r="JPK14" s="113" t="s">
        <v>7457</v>
      </c>
      <c r="JPL14" s="113" t="s">
        <v>7458</v>
      </c>
      <c r="JPM14" s="113" t="s">
        <v>7459</v>
      </c>
      <c r="JPN14" s="113" t="s">
        <v>7460</v>
      </c>
      <c r="JPO14" s="113" t="s">
        <v>7461</v>
      </c>
      <c r="JPP14" s="113" t="s">
        <v>7462</v>
      </c>
      <c r="JPQ14" s="113" t="s">
        <v>7463</v>
      </c>
      <c r="JPR14" s="113" t="s">
        <v>7464</v>
      </c>
      <c r="JPS14" s="113" t="s">
        <v>7465</v>
      </c>
      <c r="JPT14" s="113" t="s">
        <v>7466</v>
      </c>
      <c r="JPU14" s="113" t="s">
        <v>7467</v>
      </c>
      <c r="JPV14" s="113" t="s">
        <v>7468</v>
      </c>
      <c r="JPW14" s="113" t="s">
        <v>7469</v>
      </c>
      <c r="JPX14" s="113" t="s">
        <v>7470</v>
      </c>
      <c r="JPY14" s="113" t="s">
        <v>7471</v>
      </c>
      <c r="JPZ14" s="113" t="s">
        <v>7472</v>
      </c>
      <c r="JQA14" s="113" t="s">
        <v>7473</v>
      </c>
      <c r="JQB14" s="113" t="s">
        <v>7474</v>
      </c>
      <c r="JQC14" s="113" t="s">
        <v>7475</v>
      </c>
      <c r="JQD14" s="113" t="s">
        <v>7476</v>
      </c>
      <c r="JQE14" s="113" t="s">
        <v>7477</v>
      </c>
      <c r="JQF14" s="113" t="s">
        <v>7478</v>
      </c>
      <c r="JQG14" s="113" t="s">
        <v>7479</v>
      </c>
      <c r="JQH14" s="113" t="s">
        <v>7480</v>
      </c>
      <c r="JQI14" s="113" t="s">
        <v>7481</v>
      </c>
      <c r="JQJ14" s="113" t="s">
        <v>7482</v>
      </c>
      <c r="JQK14" s="113" t="s">
        <v>7483</v>
      </c>
      <c r="JQL14" s="113" t="s">
        <v>7484</v>
      </c>
      <c r="JQM14" s="113" t="s">
        <v>7485</v>
      </c>
      <c r="JQN14" s="113" t="s">
        <v>7486</v>
      </c>
      <c r="JQO14" s="113" t="s">
        <v>7487</v>
      </c>
      <c r="JQP14" s="113" t="s">
        <v>7488</v>
      </c>
      <c r="JQQ14" s="113" t="s">
        <v>7489</v>
      </c>
      <c r="JQR14" s="113" t="s">
        <v>7490</v>
      </c>
      <c r="JQS14" s="113" t="s">
        <v>7491</v>
      </c>
      <c r="JQT14" s="113" t="s">
        <v>7492</v>
      </c>
      <c r="JQU14" s="113" t="s">
        <v>7493</v>
      </c>
      <c r="JQV14" s="113" t="s">
        <v>7494</v>
      </c>
      <c r="JQW14" s="113" t="s">
        <v>7495</v>
      </c>
      <c r="JQX14" s="113" t="s">
        <v>7496</v>
      </c>
      <c r="JQY14" s="113" t="s">
        <v>7497</v>
      </c>
      <c r="JQZ14" s="113" t="s">
        <v>7498</v>
      </c>
      <c r="JRA14" s="113" t="s">
        <v>7499</v>
      </c>
      <c r="JRB14" s="113" t="s">
        <v>7500</v>
      </c>
      <c r="JRC14" s="113" t="s">
        <v>7501</v>
      </c>
      <c r="JRD14" s="113" t="s">
        <v>7502</v>
      </c>
      <c r="JRE14" s="113" t="s">
        <v>7503</v>
      </c>
      <c r="JRF14" s="113" t="s">
        <v>7504</v>
      </c>
      <c r="JRG14" s="113" t="s">
        <v>7505</v>
      </c>
      <c r="JRH14" s="113" t="s">
        <v>7506</v>
      </c>
      <c r="JRI14" s="113" t="s">
        <v>7507</v>
      </c>
      <c r="JRJ14" s="113" t="s">
        <v>7508</v>
      </c>
      <c r="JRK14" s="113" t="s">
        <v>7509</v>
      </c>
      <c r="JRL14" s="113" t="s">
        <v>7510</v>
      </c>
      <c r="JRM14" s="113" t="s">
        <v>7511</v>
      </c>
      <c r="JRN14" s="113" t="s">
        <v>7512</v>
      </c>
      <c r="JRO14" s="113" t="s">
        <v>7513</v>
      </c>
      <c r="JRP14" s="113" t="s">
        <v>7514</v>
      </c>
      <c r="JRQ14" s="113" t="s">
        <v>7515</v>
      </c>
      <c r="JRR14" s="113" t="s">
        <v>7516</v>
      </c>
      <c r="JRS14" s="113" t="s">
        <v>7517</v>
      </c>
      <c r="JRT14" s="113" t="s">
        <v>7518</v>
      </c>
      <c r="JRU14" s="113" t="s">
        <v>7519</v>
      </c>
      <c r="JRV14" s="113" t="s">
        <v>7520</v>
      </c>
      <c r="JRW14" s="113" t="s">
        <v>7521</v>
      </c>
      <c r="JRX14" s="113" t="s">
        <v>7522</v>
      </c>
      <c r="JRY14" s="113" t="s">
        <v>7523</v>
      </c>
      <c r="JRZ14" s="113" t="s">
        <v>7524</v>
      </c>
      <c r="JSA14" s="113" t="s">
        <v>7525</v>
      </c>
      <c r="JSB14" s="113" t="s">
        <v>7526</v>
      </c>
      <c r="JSC14" s="113" t="s">
        <v>7527</v>
      </c>
      <c r="JSD14" s="113" t="s">
        <v>7528</v>
      </c>
      <c r="JSE14" s="113" t="s">
        <v>7529</v>
      </c>
      <c r="JSF14" s="113" t="s">
        <v>7530</v>
      </c>
      <c r="JSG14" s="113" t="s">
        <v>7531</v>
      </c>
      <c r="JSH14" s="113" t="s">
        <v>7532</v>
      </c>
      <c r="JSI14" s="113" t="s">
        <v>7533</v>
      </c>
      <c r="JSJ14" s="113" t="s">
        <v>7534</v>
      </c>
      <c r="JSK14" s="113" t="s">
        <v>7535</v>
      </c>
      <c r="JSL14" s="113" t="s">
        <v>7536</v>
      </c>
      <c r="JSM14" s="113" t="s">
        <v>7537</v>
      </c>
      <c r="JSN14" s="113" t="s">
        <v>7538</v>
      </c>
      <c r="JSO14" s="113" t="s">
        <v>7539</v>
      </c>
      <c r="JSP14" s="113" t="s">
        <v>7540</v>
      </c>
      <c r="JSQ14" s="113" t="s">
        <v>7541</v>
      </c>
      <c r="JSR14" s="113" t="s">
        <v>7542</v>
      </c>
      <c r="JSS14" s="113" t="s">
        <v>7543</v>
      </c>
      <c r="JST14" s="113" t="s">
        <v>7544</v>
      </c>
      <c r="JSU14" s="113" t="s">
        <v>7545</v>
      </c>
      <c r="JSV14" s="113" t="s">
        <v>7546</v>
      </c>
      <c r="JSW14" s="113" t="s">
        <v>7547</v>
      </c>
      <c r="JSX14" s="113" t="s">
        <v>7548</v>
      </c>
      <c r="JSY14" s="113" t="s">
        <v>7549</v>
      </c>
      <c r="JSZ14" s="113" t="s">
        <v>7550</v>
      </c>
      <c r="JTA14" s="113" t="s">
        <v>7551</v>
      </c>
      <c r="JTB14" s="113" t="s">
        <v>7552</v>
      </c>
      <c r="JTC14" s="113" t="s">
        <v>7553</v>
      </c>
      <c r="JTD14" s="113" t="s">
        <v>7554</v>
      </c>
      <c r="JTE14" s="113" t="s">
        <v>7555</v>
      </c>
      <c r="JTF14" s="113" t="s">
        <v>7556</v>
      </c>
      <c r="JTG14" s="113" t="s">
        <v>7557</v>
      </c>
      <c r="JTH14" s="113" t="s">
        <v>7558</v>
      </c>
      <c r="JTI14" s="113" t="s">
        <v>7559</v>
      </c>
      <c r="JTJ14" s="113" t="s">
        <v>7560</v>
      </c>
      <c r="JTK14" s="113" t="s">
        <v>7561</v>
      </c>
      <c r="JTL14" s="113" t="s">
        <v>7562</v>
      </c>
      <c r="JTM14" s="113" t="s">
        <v>7563</v>
      </c>
      <c r="JTN14" s="113" t="s">
        <v>7564</v>
      </c>
      <c r="JTO14" s="113" t="s">
        <v>7565</v>
      </c>
      <c r="JTP14" s="113" t="s">
        <v>7566</v>
      </c>
      <c r="JTQ14" s="113" t="s">
        <v>7567</v>
      </c>
      <c r="JTR14" s="113" t="s">
        <v>7568</v>
      </c>
      <c r="JTS14" s="113" t="s">
        <v>7569</v>
      </c>
      <c r="JTT14" s="113" t="s">
        <v>7570</v>
      </c>
      <c r="JTU14" s="113" t="s">
        <v>7571</v>
      </c>
      <c r="JTV14" s="113" t="s">
        <v>7572</v>
      </c>
      <c r="JTW14" s="113" t="s">
        <v>7573</v>
      </c>
      <c r="JTX14" s="113" t="s">
        <v>7574</v>
      </c>
      <c r="JTY14" s="113" t="s">
        <v>7575</v>
      </c>
      <c r="JTZ14" s="113" t="s">
        <v>7576</v>
      </c>
      <c r="JUA14" s="113" t="s">
        <v>7577</v>
      </c>
      <c r="JUB14" s="113" t="s">
        <v>7578</v>
      </c>
      <c r="JUC14" s="113" t="s">
        <v>7579</v>
      </c>
      <c r="JUD14" s="113" t="s">
        <v>7580</v>
      </c>
      <c r="JUE14" s="113" t="s">
        <v>7581</v>
      </c>
      <c r="JUF14" s="113" t="s">
        <v>7582</v>
      </c>
      <c r="JUG14" s="113" t="s">
        <v>7583</v>
      </c>
      <c r="JUH14" s="113" t="s">
        <v>7584</v>
      </c>
      <c r="JUI14" s="113" t="s">
        <v>7585</v>
      </c>
      <c r="JUJ14" s="113" t="s">
        <v>7586</v>
      </c>
      <c r="JUK14" s="113" t="s">
        <v>7587</v>
      </c>
      <c r="JUL14" s="113" t="s">
        <v>7588</v>
      </c>
      <c r="JUM14" s="113" t="s">
        <v>7589</v>
      </c>
      <c r="JUN14" s="113" t="s">
        <v>7590</v>
      </c>
      <c r="JUO14" s="113" t="s">
        <v>7591</v>
      </c>
      <c r="JUP14" s="113" t="s">
        <v>7592</v>
      </c>
      <c r="JUQ14" s="113" t="s">
        <v>7593</v>
      </c>
      <c r="JUR14" s="113" t="s">
        <v>7594</v>
      </c>
      <c r="JUS14" s="113" t="s">
        <v>7595</v>
      </c>
      <c r="JUT14" s="113" t="s">
        <v>7596</v>
      </c>
      <c r="JUU14" s="113" t="s">
        <v>7597</v>
      </c>
      <c r="JUV14" s="113" t="s">
        <v>7598</v>
      </c>
      <c r="JUW14" s="113" t="s">
        <v>7599</v>
      </c>
      <c r="JUX14" s="113" t="s">
        <v>7600</v>
      </c>
      <c r="JUY14" s="113" t="s">
        <v>7601</v>
      </c>
      <c r="JUZ14" s="113" t="s">
        <v>7602</v>
      </c>
      <c r="JVA14" s="113" t="s">
        <v>7603</v>
      </c>
      <c r="JVB14" s="113" t="s">
        <v>7604</v>
      </c>
      <c r="JVC14" s="113" t="s">
        <v>7605</v>
      </c>
      <c r="JVD14" s="113" t="s">
        <v>7606</v>
      </c>
      <c r="JVE14" s="113" t="s">
        <v>7607</v>
      </c>
      <c r="JVF14" s="113" t="s">
        <v>7608</v>
      </c>
      <c r="JVG14" s="113" t="s">
        <v>7609</v>
      </c>
      <c r="JVH14" s="113" t="s">
        <v>7610</v>
      </c>
      <c r="JVI14" s="113" t="s">
        <v>7611</v>
      </c>
      <c r="JVJ14" s="113" t="s">
        <v>7612</v>
      </c>
      <c r="JVK14" s="113" t="s">
        <v>7613</v>
      </c>
      <c r="JVL14" s="113" t="s">
        <v>7614</v>
      </c>
      <c r="JVM14" s="113" t="s">
        <v>7615</v>
      </c>
      <c r="JVN14" s="113" t="s">
        <v>7616</v>
      </c>
      <c r="JVO14" s="113" t="s">
        <v>7617</v>
      </c>
      <c r="JVP14" s="113" t="s">
        <v>7618</v>
      </c>
      <c r="JVQ14" s="113" t="s">
        <v>7619</v>
      </c>
      <c r="JVR14" s="113" t="s">
        <v>7620</v>
      </c>
      <c r="JVS14" s="113" t="s">
        <v>7621</v>
      </c>
      <c r="JVT14" s="113" t="s">
        <v>7622</v>
      </c>
      <c r="JVU14" s="113" t="s">
        <v>7623</v>
      </c>
      <c r="JVV14" s="113" t="s">
        <v>7624</v>
      </c>
      <c r="JVW14" s="113" t="s">
        <v>7625</v>
      </c>
      <c r="JVX14" s="113" t="s">
        <v>7626</v>
      </c>
      <c r="JVY14" s="113" t="s">
        <v>7627</v>
      </c>
      <c r="JVZ14" s="113" t="s">
        <v>7628</v>
      </c>
      <c r="JWA14" s="113" t="s">
        <v>7629</v>
      </c>
      <c r="JWB14" s="113" t="s">
        <v>7630</v>
      </c>
      <c r="JWC14" s="113" t="s">
        <v>7631</v>
      </c>
      <c r="JWD14" s="113" t="s">
        <v>7632</v>
      </c>
      <c r="JWE14" s="113" t="s">
        <v>7633</v>
      </c>
      <c r="JWF14" s="113" t="s">
        <v>7634</v>
      </c>
      <c r="JWG14" s="113" t="s">
        <v>7635</v>
      </c>
      <c r="JWH14" s="113" t="s">
        <v>7636</v>
      </c>
      <c r="JWI14" s="113" t="s">
        <v>7637</v>
      </c>
      <c r="JWJ14" s="113" t="s">
        <v>7638</v>
      </c>
      <c r="JWK14" s="113" t="s">
        <v>7639</v>
      </c>
      <c r="JWL14" s="113" t="s">
        <v>7640</v>
      </c>
      <c r="JWM14" s="113" t="s">
        <v>7641</v>
      </c>
      <c r="JWN14" s="113" t="s">
        <v>7642</v>
      </c>
      <c r="JWO14" s="113" t="s">
        <v>7643</v>
      </c>
      <c r="JWP14" s="113" t="s">
        <v>7644</v>
      </c>
      <c r="JWQ14" s="113" t="s">
        <v>7645</v>
      </c>
      <c r="JWR14" s="113" t="s">
        <v>7646</v>
      </c>
      <c r="JWS14" s="113" t="s">
        <v>7647</v>
      </c>
      <c r="JWT14" s="113" t="s">
        <v>7648</v>
      </c>
      <c r="JWU14" s="113" t="s">
        <v>7649</v>
      </c>
      <c r="JWV14" s="113" t="s">
        <v>7650</v>
      </c>
      <c r="JWW14" s="113" t="s">
        <v>7651</v>
      </c>
      <c r="JWX14" s="113" t="s">
        <v>7652</v>
      </c>
      <c r="JWY14" s="113" t="s">
        <v>7653</v>
      </c>
      <c r="JWZ14" s="113" t="s">
        <v>7654</v>
      </c>
      <c r="JXA14" s="113" t="s">
        <v>7655</v>
      </c>
      <c r="JXB14" s="113" t="s">
        <v>7656</v>
      </c>
      <c r="JXC14" s="113" t="s">
        <v>7657</v>
      </c>
      <c r="JXD14" s="113" t="s">
        <v>7658</v>
      </c>
      <c r="JXE14" s="113" t="s">
        <v>7659</v>
      </c>
      <c r="JXF14" s="113" t="s">
        <v>7660</v>
      </c>
      <c r="JXG14" s="113" t="s">
        <v>7661</v>
      </c>
      <c r="JXH14" s="113" t="s">
        <v>7662</v>
      </c>
      <c r="JXI14" s="113" t="s">
        <v>7663</v>
      </c>
      <c r="JXJ14" s="113" t="s">
        <v>7664</v>
      </c>
      <c r="JXK14" s="113" t="s">
        <v>7665</v>
      </c>
      <c r="JXL14" s="113" t="s">
        <v>7666</v>
      </c>
      <c r="JXM14" s="113" t="s">
        <v>7667</v>
      </c>
      <c r="JXN14" s="113" t="s">
        <v>7668</v>
      </c>
      <c r="JXO14" s="113" t="s">
        <v>7669</v>
      </c>
      <c r="JXP14" s="113" t="s">
        <v>7670</v>
      </c>
      <c r="JXQ14" s="113" t="s">
        <v>7671</v>
      </c>
      <c r="JXR14" s="113" t="s">
        <v>7672</v>
      </c>
      <c r="JXS14" s="113" t="s">
        <v>7673</v>
      </c>
      <c r="JXT14" s="113" t="s">
        <v>7674</v>
      </c>
      <c r="JXU14" s="113" t="s">
        <v>7675</v>
      </c>
      <c r="JXV14" s="113" t="s">
        <v>7676</v>
      </c>
      <c r="JXW14" s="113" t="s">
        <v>7677</v>
      </c>
      <c r="JXX14" s="113" t="s">
        <v>7678</v>
      </c>
      <c r="JXY14" s="113" t="s">
        <v>7679</v>
      </c>
      <c r="JXZ14" s="113" t="s">
        <v>7680</v>
      </c>
      <c r="JYA14" s="113" t="s">
        <v>7681</v>
      </c>
      <c r="JYB14" s="113" t="s">
        <v>7682</v>
      </c>
      <c r="JYC14" s="113" t="s">
        <v>7683</v>
      </c>
      <c r="JYD14" s="113" t="s">
        <v>7684</v>
      </c>
      <c r="JYE14" s="113" t="s">
        <v>7685</v>
      </c>
      <c r="JYF14" s="113" t="s">
        <v>7686</v>
      </c>
      <c r="JYG14" s="113" t="s">
        <v>7687</v>
      </c>
      <c r="JYH14" s="113" t="s">
        <v>7688</v>
      </c>
      <c r="JYI14" s="113" t="s">
        <v>7689</v>
      </c>
      <c r="JYJ14" s="113" t="s">
        <v>7690</v>
      </c>
      <c r="JYK14" s="113" t="s">
        <v>7691</v>
      </c>
      <c r="JYL14" s="113" t="s">
        <v>7692</v>
      </c>
      <c r="JYM14" s="113" t="s">
        <v>7693</v>
      </c>
      <c r="JYN14" s="113" t="s">
        <v>7694</v>
      </c>
      <c r="JYO14" s="113" t="s">
        <v>7695</v>
      </c>
      <c r="JYP14" s="113" t="s">
        <v>7696</v>
      </c>
      <c r="JYQ14" s="113" t="s">
        <v>7697</v>
      </c>
      <c r="JYR14" s="113" t="s">
        <v>7698</v>
      </c>
      <c r="JYS14" s="113" t="s">
        <v>7699</v>
      </c>
      <c r="JYT14" s="113" t="s">
        <v>7700</v>
      </c>
      <c r="JYU14" s="113" t="s">
        <v>7701</v>
      </c>
      <c r="JYV14" s="113" t="s">
        <v>7702</v>
      </c>
      <c r="JYW14" s="113" t="s">
        <v>7703</v>
      </c>
      <c r="JYX14" s="113" t="s">
        <v>7704</v>
      </c>
      <c r="JYY14" s="113" t="s">
        <v>7705</v>
      </c>
      <c r="JYZ14" s="113" t="s">
        <v>7706</v>
      </c>
      <c r="JZA14" s="113" t="s">
        <v>7707</v>
      </c>
      <c r="JZB14" s="113" t="s">
        <v>7708</v>
      </c>
      <c r="JZC14" s="113" t="s">
        <v>7709</v>
      </c>
      <c r="JZD14" s="113" t="s">
        <v>7710</v>
      </c>
      <c r="JZE14" s="113" t="s">
        <v>7711</v>
      </c>
      <c r="JZF14" s="113" t="s">
        <v>7712</v>
      </c>
      <c r="JZG14" s="113" t="s">
        <v>7713</v>
      </c>
      <c r="JZH14" s="113" t="s">
        <v>7714</v>
      </c>
      <c r="JZI14" s="113" t="s">
        <v>7715</v>
      </c>
      <c r="JZJ14" s="113" t="s">
        <v>7716</v>
      </c>
      <c r="JZK14" s="113" t="s">
        <v>7717</v>
      </c>
      <c r="JZL14" s="113" t="s">
        <v>7718</v>
      </c>
      <c r="JZM14" s="113" t="s">
        <v>7719</v>
      </c>
      <c r="JZN14" s="113" t="s">
        <v>7720</v>
      </c>
      <c r="JZO14" s="113" t="s">
        <v>7721</v>
      </c>
      <c r="JZP14" s="113" t="s">
        <v>7722</v>
      </c>
      <c r="JZQ14" s="113" t="s">
        <v>7723</v>
      </c>
      <c r="JZR14" s="113" t="s">
        <v>7724</v>
      </c>
      <c r="JZS14" s="113" t="s">
        <v>7725</v>
      </c>
      <c r="JZT14" s="113" t="s">
        <v>7726</v>
      </c>
      <c r="JZU14" s="113" t="s">
        <v>7727</v>
      </c>
      <c r="JZV14" s="113" t="s">
        <v>7728</v>
      </c>
      <c r="JZW14" s="113" t="s">
        <v>7729</v>
      </c>
      <c r="JZX14" s="113" t="s">
        <v>7730</v>
      </c>
      <c r="JZY14" s="113" t="s">
        <v>7731</v>
      </c>
      <c r="JZZ14" s="113" t="s">
        <v>7732</v>
      </c>
      <c r="KAA14" s="113" t="s">
        <v>7733</v>
      </c>
      <c r="KAB14" s="113" t="s">
        <v>7734</v>
      </c>
      <c r="KAC14" s="113" t="s">
        <v>7735</v>
      </c>
      <c r="KAD14" s="113" t="s">
        <v>7736</v>
      </c>
      <c r="KAE14" s="113" t="s">
        <v>7737</v>
      </c>
      <c r="KAF14" s="113" t="s">
        <v>7738</v>
      </c>
      <c r="KAG14" s="113" t="s">
        <v>7739</v>
      </c>
      <c r="KAH14" s="113" t="s">
        <v>7740</v>
      </c>
      <c r="KAI14" s="113" t="s">
        <v>7741</v>
      </c>
      <c r="KAJ14" s="113" t="s">
        <v>7742</v>
      </c>
      <c r="KAK14" s="113" t="s">
        <v>7743</v>
      </c>
      <c r="KAL14" s="113" t="s">
        <v>7744</v>
      </c>
      <c r="KAM14" s="113" t="s">
        <v>7745</v>
      </c>
      <c r="KAN14" s="113" t="s">
        <v>7746</v>
      </c>
      <c r="KAO14" s="113" t="s">
        <v>7747</v>
      </c>
      <c r="KAP14" s="113" t="s">
        <v>7748</v>
      </c>
      <c r="KAQ14" s="113" t="s">
        <v>7749</v>
      </c>
      <c r="KAR14" s="113" t="s">
        <v>7750</v>
      </c>
      <c r="KAS14" s="113" t="s">
        <v>7751</v>
      </c>
      <c r="KAT14" s="113" t="s">
        <v>7752</v>
      </c>
      <c r="KAU14" s="113" t="s">
        <v>7753</v>
      </c>
      <c r="KAV14" s="113" t="s">
        <v>7754</v>
      </c>
      <c r="KAW14" s="113" t="s">
        <v>7755</v>
      </c>
      <c r="KAX14" s="113" t="s">
        <v>7756</v>
      </c>
      <c r="KAY14" s="113" t="s">
        <v>7757</v>
      </c>
      <c r="KAZ14" s="113" t="s">
        <v>7758</v>
      </c>
      <c r="KBA14" s="113" t="s">
        <v>7759</v>
      </c>
      <c r="KBB14" s="113" t="s">
        <v>7760</v>
      </c>
      <c r="KBC14" s="113" t="s">
        <v>7761</v>
      </c>
      <c r="KBD14" s="113" t="s">
        <v>7762</v>
      </c>
      <c r="KBE14" s="113" t="s">
        <v>7763</v>
      </c>
      <c r="KBF14" s="113" t="s">
        <v>7764</v>
      </c>
      <c r="KBG14" s="113" t="s">
        <v>7765</v>
      </c>
      <c r="KBH14" s="113" t="s">
        <v>7766</v>
      </c>
      <c r="KBI14" s="113" t="s">
        <v>7767</v>
      </c>
      <c r="KBJ14" s="113" t="s">
        <v>7768</v>
      </c>
      <c r="KBK14" s="113" t="s">
        <v>7769</v>
      </c>
      <c r="KBL14" s="113" t="s">
        <v>7770</v>
      </c>
      <c r="KBM14" s="113" t="s">
        <v>7771</v>
      </c>
      <c r="KBN14" s="113" t="s">
        <v>7772</v>
      </c>
      <c r="KBO14" s="113" t="s">
        <v>7773</v>
      </c>
      <c r="KBP14" s="113" t="s">
        <v>7774</v>
      </c>
      <c r="KBQ14" s="113" t="s">
        <v>7775</v>
      </c>
      <c r="KBR14" s="113" t="s">
        <v>7776</v>
      </c>
      <c r="KBS14" s="113" t="s">
        <v>7777</v>
      </c>
      <c r="KBT14" s="113" t="s">
        <v>7778</v>
      </c>
      <c r="KBU14" s="113" t="s">
        <v>7779</v>
      </c>
      <c r="KBV14" s="113" t="s">
        <v>7780</v>
      </c>
      <c r="KBW14" s="113" t="s">
        <v>7781</v>
      </c>
      <c r="KBX14" s="113" t="s">
        <v>7782</v>
      </c>
      <c r="KBY14" s="113" t="s">
        <v>7783</v>
      </c>
      <c r="KBZ14" s="113" t="s">
        <v>7784</v>
      </c>
      <c r="KCA14" s="113" t="s">
        <v>7785</v>
      </c>
      <c r="KCB14" s="113" t="s">
        <v>7786</v>
      </c>
      <c r="KCC14" s="113" t="s">
        <v>7787</v>
      </c>
      <c r="KCD14" s="113" t="s">
        <v>7788</v>
      </c>
      <c r="KCE14" s="113" t="s">
        <v>7789</v>
      </c>
      <c r="KCF14" s="113" t="s">
        <v>7790</v>
      </c>
      <c r="KCG14" s="113" t="s">
        <v>7791</v>
      </c>
      <c r="KCH14" s="113" t="s">
        <v>7792</v>
      </c>
      <c r="KCI14" s="113" t="s">
        <v>7793</v>
      </c>
      <c r="KCJ14" s="113" t="s">
        <v>7794</v>
      </c>
      <c r="KCK14" s="113" t="s">
        <v>7795</v>
      </c>
      <c r="KCL14" s="113" t="s">
        <v>7796</v>
      </c>
      <c r="KCM14" s="113" t="s">
        <v>7797</v>
      </c>
      <c r="KCN14" s="113" t="s">
        <v>7798</v>
      </c>
      <c r="KCO14" s="113" t="s">
        <v>7799</v>
      </c>
      <c r="KCP14" s="113" t="s">
        <v>7800</v>
      </c>
      <c r="KCQ14" s="113" t="s">
        <v>7801</v>
      </c>
      <c r="KCR14" s="113" t="s">
        <v>7802</v>
      </c>
      <c r="KCS14" s="113" t="s">
        <v>7803</v>
      </c>
      <c r="KCT14" s="113" t="s">
        <v>7804</v>
      </c>
      <c r="KCU14" s="113" t="s">
        <v>7805</v>
      </c>
      <c r="KCV14" s="113" t="s">
        <v>7806</v>
      </c>
      <c r="KCW14" s="113" t="s">
        <v>7807</v>
      </c>
      <c r="KCX14" s="113" t="s">
        <v>7808</v>
      </c>
      <c r="KCY14" s="113" t="s">
        <v>7809</v>
      </c>
      <c r="KCZ14" s="113" t="s">
        <v>7810</v>
      </c>
      <c r="KDA14" s="113" t="s">
        <v>7811</v>
      </c>
      <c r="KDB14" s="113" t="s">
        <v>7812</v>
      </c>
      <c r="KDC14" s="113" t="s">
        <v>7813</v>
      </c>
      <c r="KDD14" s="113" t="s">
        <v>7814</v>
      </c>
      <c r="KDE14" s="113" t="s">
        <v>7815</v>
      </c>
      <c r="KDF14" s="113" t="s">
        <v>7816</v>
      </c>
      <c r="KDG14" s="113" t="s">
        <v>7817</v>
      </c>
      <c r="KDH14" s="113" t="s">
        <v>7818</v>
      </c>
      <c r="KDI14" s="113" t="s">
        <v>7819</v>
      </c>
      <c r="KDJ14" s="113" t="s">
        <v>7820</v>
      </c>
      <c r="KDK14" s="113" t="s">
        <v>7821</v>
      </c>
      <c r="KDL14" s="113" t="s">
        <v>7822</v>
      </c>
      <c r="KDM14" s="113" t="s">
        <v>7823</v>
      </c>
      <c r="KDN14" s="113" t="s">
        <v>7824</v>
      </c>
      <c r="KDO14" s="113" t="s">
        <v>7825</v>
      </c>
      <c r="KDP14" s="113" t="s">
        <v>7826</v>
      </c>
      <c r="KDQ14" s="113" t="s">
        <v>7827</v>
      </c>
      <c r="KDR14" s="113" t="s">
        <v>7828</v>
      </c>
      <c r="KDS14" s="113" t="s">
        <v>7829</v>
      </c>
      <c r="KDT14" s="113" t="s">
        <v>7830</v>
      </c>
      <c r="KDU14" s="113" t="s">
        <v>7831</v>
      </c>
      <c r="KDV14" s="113" t="s">
        <v>7832</v>
      </c>
      <c r="KDW14" s="113" t="s">
        <v>7833</v>
      </c>
      <c r="KDX14" s="113" t="s">
        <v>7834</v>
      </c>
      <c r="KDY14" s="113" t="s">
        <v>7835</v>
      </c>
      <c r="KDZ14" s="113" t="s">
        <v>7836</v>
      </c>
      <c r="KEA14" s="113" t="s">
        <v>7837</v>
      </c>
      <c r="KEB14" s="113" t="s">
        <v>7838</v>
      </c>
      <c r="KEC14" s="113" t="s">
        <v>7839</v>
      </c>
      <c r="KED14" s="113" t="s">
        <v>7840</v>
      </c>
      <c r="KEE14" s="113" t="s">
        <v>7841</v>
      </c>
      <c r="KEF14" s="113" t="s">
        <v>7842</v>
      </c>
      <c r="KEG14" s="113" t="s">
        <v>7843</v>
      </c>
      <c r="KEH14" s="113" t="s">
        <v>7844</v>
      </c>
      <c r="KEI14" s="113" t="s">
        <v>7845</v>
      </c>
      <c r="KEJ14" s="113" t="s">
        <v>7846</v>
      </c>
      <c r="KEK14" s="113" t="s">
        <v>7847</v>
      </c>
      <c r="KEL14" s="113" t="s">
        <v>7848</v>
      </c>
      <c r="KEM14" s="113" t="s">
        <v>7849</v>
      </c>
      <c r="KEN14" s="113" t="s">
        <v>7850</v>
      </c>
      <c r="KEO14" s="113" t="s">
        <v>7851</v>
      </c>
      <c r="KEP14" s="113" t="s">
        <v>7852</v>
      </c>
      <c r="KEQ14" s="113" t="s">
        <v>7853</v>
      </c>
      <c r="KER14" s="113" t="s">
        <v>7854</v>
      </c>
      <c r="KES14" s="113" t="s">
        <v>7855</v>
      </c>
      <c r="KET14" s="113" t="s">
        <v>7856</v>
      </c>
      <c r="KEU14" s="113" t="s">
        <v>7857</v>
      </c>
      <c r="KEV14" s="113" t="s">
        <v>7858</v>
      </c>
      <c r="KEW14" s="113" t="s">
        <v>7859</v>
      </c>
      <c r="KEX14" s="113" t="s">
        <v>7860</v>
      </c>
      <c r="KEY14" s="113" t="s">
        <v>7861</v>
      </c>
      <c r="KEZ14" s="113" t="s">
        <v>7862</v>
      </c>
      <c r="KFA14" s="113" t="s">
        <v>7863</v>
      </c>
      <c r="KFB14" s="113" t="s">
        <v>7864</v>
      </c>
      <c r="KFC14" s="113" t="s">
        <v>7865</v>
      </c>
      <c r="KFD14" s="113" t="s">
        <v>7866</v>
      </c>
      <c r="KFE14" s="113" t="s">
        <v>7867</v>
      </c>
      <c r="KFF14" s="113" t="s">
        <v>7868</v>
      </c>
      <c r="KFG14" s="113" t="s">
        <v>7869</v>
      </c>
      <c r="KFH14" s="113" t="s">
        <v>7870</v>
      </c>
      <c r="KFI14" s="113" t="s">
        <v>7871</v>
      </c>
      <c r="KFJ14" s="113" t="s">
        <v>7872</v>
      </c>
      <c r="KFK14" s="113" t="s">
        <v>7873</v>
      </c>
      <c r="KFL14" s="113" t="s">
        <v>7874</v>
      </c>
      <c r="KFM14" s="113" t="s">
        <v>7875</v>
      </c>
      <c r="KFN14" s="113" t="s">
        <v>7876</v>
      </c>
      <c r="KFO14" s="113" t="s">
        <v>7877</v>
      </c>
      <c r="KFP14" s="113" t="s">
        <v>7878</v>
      </c>
      <c r="KFQ14" s="113" t="s">
        <v>7879</v>
      </c>
      <c r="KFR14" s="113" t="s">
        <v>7880</v>
      </c>
      <c r="KFS14" s="113" t="s">
        <v>7881</v>
      </c>
      <c r="KFT14" s="113" t="s">
        <v>7882</v>
      </c>
      <c r="KFU14" s="113" t="s">
        <v>7883</v>
      </c>
      <c r="KFV14" s="113" t="s">
        <v>7884</v>
      </c>
      <c r="KFW14" s="113" t="s">
        <v>7885</v>
      </c>
      <c r="KFX14" s="113" t="s">
        <v>7886</v>
      </c>
      <c r="KFY14" s="113" t="s">
        <v>7887</v>
      </c>
      <c r="KFZ14" s="113" t="s">
        <v>7888</v>
      </c>
      <c r="KGA14" s="113" t="s">
        <v>7889</v>
      </c>
      <c r="KGB14" s="113" t="s">
        <v>7890</v>
      </c>
      <c r="KGC14" s="113" t="s">
        <v>7891</v>
      </c>
      <c r="KGD14" s="113" t="s">
        <v>7892</v>
      </c>
      <c r="KGE14" s="113" t="s">
        <v>7893</v>
      </c>
      <c r="KGF14" s="113" t="s">
        <v>7894</v>
      </c>
      <c r="KGG14" s="113" t="s">
        <v>7895</v>
      </c>
      <c r="KGH14" s="113" t="s">
        <v>7896</v>
      </c>
      <c r="KGI14" s="113" t="s">
        <v>7897</v>
      </c>
      <c r="KGJ14" s="113" t="s">
        <v>7898</v>
      </c>
      <c r="KGK14" s="113" t="s">
        <v>7899</v>
      </c>
      <c r="KGL14" s="113" t="s">
        <v>7900</v>
      </c>
      <c r="KGM14" s="113" t="s">
        <v>7901</v>
      </c>
      <c r="KGN14" s="113" t="s">
        <v>7902</v>
      </c>
      <c r="KGO14" s="113" t="s">
        <v>7903</v>
      </c>
      <c r="KGP14" s="113" t="s">
        <v>7904</v>
      </c>
      <c r="KGQ14" s="113" t="s">
        <v>7905</v>
      </c>
      <c r="KGR14" s="113" t="s">
        <v>7906</v>
      </c>
      <c r="KGS14" s="113" t="s">
        <v>7907</v>
      </c>
      <c r="KGT14" s="113" t="s">
        <v>7908</v>
      </c>
      <c r="KGU14" s="113" t="s">
        <v>7909</v>
      </c>
      <c r="KGV14" s="113" t="s">
        <v>7910</v>
      </c>
      <c r="KGW14" s="113" t="s">
        <v>7911</v>
      </c>
      <c r="KGX14" s="113" t="s">
        <v>7912</v>
      </c>
      <c r="KGY14" s="113" t="s">
        <v>7913</v>
      </c>
      <c r="KGZ14" s="113" t="s">
        <v>7914</v>
      </c>
      <c r="KHA14" s="113" t="s">
        <v>7915</v>
      </c>
      <c r="KHB14" s="113" t="s">
        <v>7916</v>
      </c>
      <c r="KHC14" s="113" t="s">
        <v>7917</v>
      </c>
      <c r="KHD14" s="113" t="s">
        <v>7918</v>
      </c>
      <c r="KHE14" s="113" t="s">
        <v>7919</v>
      </c>
      <c r="KHF14" s="113" t="s">
        <v>7920</v>
      </c>
      <c r="KHG14" s="113" t="s">
        <v>7921</v>
      </c>
      <c r="KHH14" s="113" t="s">
        <v>7922</v>
      </c>
      <c r="KHI14" s="113" t="s">
        <v>7923</v>
      </c>
      <c r="KHJ14" s="113" t="s">
        <v>7924</v>
      </c>
      <c r="KHK14" s="113" t="s">
        <v>7925</v>
      </c>
      <c r="KHL14" s="113" t="s">
        <v>7926</v>
      </c>
      <c r="KHM14" s="113" t="s">
        <v>7927</v>
      </c>
      <c r="KHN14" s="113" t="s">
        <v>7928</v>
      </c>
      <c r="KHO14" s="113" t="s">
        <v>7929</v>
      </c>
      <c r="KHP14" s="113" t="s">
        <v>7930</v>
      </c>
      <c r="KHQ14" s="113" t="s">
        <v>7931</v>
      </c>
      <c r="KHR14" s="113" t="s">
        <v>7932</v>
      </c>
      <c r="KHS14" s="113" t="s">
        <v>7933</v>
      </c>
      <c r="KHT14" s="113" t="s">
        <v>7934</v>
      </c>
      <c r="KHU14" s="113" t="s">
        <v>7935</v>
      </c>
      <c r="KHV14" s="113" t="s">
        <v>7936</v>
      </c>
      <c r="KHW14" s="113" t="s">
        <v>7937</v>
      </c>
      <c r="KHX14" s="113" t="s">
        <v>7938</v>
      </c>
      <c r="KHY14" s="113" t="s">
        <v>7939</v>
      </c>
      <c r="KHZ14" s="113" t="s">
        <v>7940</v>
      </c>
      <c r="KIA14" s="113" t="s">
        <v>7941</v>
      </c>
      <c r="KIB14" s="113" t="s">
        <v>7942</v>
      </c>
      <c r="KIC14" s="113" t="s">
        <v>7943</v>
      </c>
      <c r="KID14" s="113" t="s">
        <v>7944</v>
      </c>
      <c r="KIE14" s="113" t="s">
        <v>7945</v>
      </c>
      <c r="KIF14" s="113" t="s">
        <v>7946</v>
      </c>
      <c r="KIG14" s="113" t="s">
        <v>7947</v>
      </c>
      <c r="KIH14" s="113" t="s">
        <v>7948</v>
      </c>
      <c r="KII14" s="113" t="s">
        <v>7949</v>
      </c>
      <c r="KIJ14" s="113" t="s">
        <v>7950</v>
      </c>
      <c r="KIK14" s="113" t="s">
        <v>7951</v>
      </c>
      <c r="KIL14" s="113" t="s">
        <v>7952</v>
      </c>
      <c r="KIM14" s="113" t="s">
        <v>7953</v>
      </c>
      <c r="KIN14" s="113" t="s">
        <v>7954</v>
      </c>
      <c r="KIO14" s="113" t="s">
        <v>7955</v>
      </c>
      <c r="KIP14" s="113" t="s">
        <v>7956</v>
      </c>
      <c r="KIQ14" s="113" t="s">
        <v>7957</v>
      </c>
      <c r="KIR14" s="113" t="s">
        <v>7958</v>
      </c>
      <c r="KIS14" s="113" t="s">
        <v>7959</v>
      </c>
      <c r="KIT14" s="113" t="s">
        <v>7960</v>
      </c>
      <c r="KIU14" s="113" t="s">
        <v>7961</v>
      </c>
      <c r="KIV14" s="113" t="s">
        <v>7962</v>
      </c>
      <c r="KIW14" s="113" t="s">
        <v>7963</v>
      </c>
      <c r="KIX14" s="113" t="s">
        <v>7964</v>
      </c>
      <c r="KIY14" s="113" t="s">
        <v>7965</v>
      </c>
      <c r="KIZ14" s="113" t="s">
        <v>7966</v>
      </c>
      <c r="KJA14" s="113" t="s">
        <v>7967</v>
      </c>
      <c r="KJB14" s="113" t="s">
        <v>7968</v>
      </c>
      <c r="KJC14" s="113" t="s">
        <v>7969</v>
      </c>
      <c r="KJD14" s="113" t="s">
        <v>7970</v>
      </c>
      <c r="KJE14" s="113" t="s">
        <v>7971</v>
      </c>
      <c r="KJF14" s="113" t="s">
        <v>7972</v>
      </c>
      <c r="KJG14" s="113" t="s">
        <v>7973</v>
      </c>
      <c r="KJH14" s="113" t="s">
        <v>7974</v>
      </c>
      <c r="KJI14" s="113" t="s">
        <v>7975</v>
      </c>
      <c r="KJJ14" s="113" t="s">
        <v>7976</v>
      </c>
      <c r="KJK14" s="113" t="s">
        <v>7977</v>
      </c>
      <c r="KJL14" s="113" t="s">
        <v>7978</v>
      </c>
      <c r="KJM14" s="113" t="s">
        <v>7979</v>
      </c>
      <c r="KJN14" s="113" t="s">
        <v>7980</v>
      </c>
      <c r="KJO14" s="113" t="s">
        <v>7981</v>
      </c>
      <c r="KJP14" s="113" t="s">
        <v>7982</v>
      </c>
      <c r="KJQ14" s="113" t="s">
        <v>7983</v>
      </c>
      <c r="KJR14" s="113" t="s">
        <v>7984</v>
      </c>
      <c r="KJS14" s="113" t="s">
        <v>7985</v>
      </c>
      <c r="KJT14" s="113" t="s">
        <v>7986</v>
      </c>
      <c r="KJU14" s="113" t="s">
        <v>7987</v>
      </c>
      <c r="KJV14" s="113" t="s">
        <v>7988</v>
      </c>
      <c r="KJW14" s="113" t="s">
        <v>7989</v>
      </c>
      <c r="KJX14" s="113" t="s">
        <v>7990</v>
      </c>
      <c r="KJY14" s="113" t="s">
        <v>7991</v>
      </c>
      <c r="KJZ14" s="113" t="s">
        <v>7992</v>
      </c>
      <c r="KKA14" s="113" t="s">
        <v>7993</v>
      </c>
      <c r="KKB14" s="113" t="s">
        <v>7994</v>
      </c>
      <c r="KKC14" s="113" t="s">
        <v>7995</v>
      </c>
      <c r="KKD14" s="113" t="s">
        <v>7996</v>
      </c>
      <c r="KKE14" s="113" t="s">
        <v>7997</v>
      </c>
      <c r="KKF14" s="113" t="s">
        <v>7998</v>
      </c>
      <c r="KKG14" s="113" t="s">
        <v>7999</v>
      </c>
      <c r="KKH14" s="113" t="s">
        <v>8000</v>
      </c>
      <c r="KKI14" s="113" t="s">
        <v>8001</v>
      </c>
      <c r="KKJ14" s="113" t="s">
        <v>8002</v>
      </c>
      <c r="KKK14" s="113" t="s">
        <v>8003</v>
      </c>
      <c r="KKL14" s="113" t="s">
        <v>8004</v>
      </c>
      <c r="KKM14" s="113" t="s">
        <v>8005</v>
      </c>
      <c r="KKN14" s="113" t="s">
        <v>8006</v>
      </c>
      <c r="KKO14" s="113" t="s">
        <v>8007</v>
      </c>
      <c r="KKP14" s="113" t="s">
        <v>8008</v>
      </c>
      <c r="KKQ14" s="113" t="s">
        <v>8009</v>
      </c>
      <c r="KKR14" s="113" t="s">
        <v>8010</v>
      </c>
      <c r="KKS14" s="113" t="s">
        <v>8011</v>
      </c>
      <c r="KKT14" s="113" t="s">
        <v>8012</v>
      </c>
      <c r="KKU14" s="113" t="s">
        <v>8013</v>
      </c>
      <c r="KKV14" s="113" t="s">
        <v>8014</v>
      </c>
      <c r="KKW14" s="113" t="s">
        <v>8015</v>
      </c>
      <c r="KKX14" s="113" t="s">
        <v>8016</v>
      </c>
      <c r="KKY14" s="113" t="s">
        <v>8017</v>
      </c>
      <c r="KKZ14" s="113" t="s">
        <v>8018</v>
      </c>
      <c r="KLA14" s="113" t="s">
        <v>8019</v>
      </c>
      <c r="KLB14" s="113" t="s">
        <v>8020</v>
      </c>
      <c r="KLC14" s="113" t="s">
        <v>8021</v>
      </c>
      <c r="KLD14" s="113" t="s">
        <v>8022</v>
      </c>
      <c r="KLE14" s="113" t="s">
        <v>8023</v>
      </c>
      <c r="KLF14" s="113" t="s">
        <v>8024</v>
      </c>
      <c r="KLG14" s="113" t="s">
        <v>8025</v>
      </c>
      <c r="KLH14" s="113" t="s">
        <v>8026</v>
      </c>
      <c r="KLI14" s="113" t="s">
        <v>8027</v>
      </c>
      <c r="KLJ14" s="113" t="s">
        <v>8028</v>
      </c>
      <c r="KLK14" s="113" t="s">
        <v>8029</v>
      </c>
      <c r="KLL14" s="113" t="s">
        <v>8030</v>
      </c>
      <c r="KLM14" s="113" t="s">
        <v>8031</v>
      </c>
      <c r="KLN14" s="113" t="s">
        <v>8032</v>
      </c>
      <c r="KLO14" s="113" t="s">
        <v>8033</v>
      </c>
      <c r="KLP14" s="113" t="s">
        <v>8034</v>
      </c>
      <c r="KLQ14" s="113" t="s">
        <v>8035</v>
      </c>
      <c r="KLR14" s="113" t="s">
        <v>8036</v>
      </c>
      <c r="KLS14" s="113" t="s">
        <v>8037</v>
      </c>
      <c r="KLT14" s="113" t="s">
        <v>8038</v>
      </c>
      <c r="KLU14" s="113" t="s">
        <v>8039</v>
      </c>
      <c r="KLV14" s="113" t="s">
        <v>8040</v>
      </c>
      <c r="KLW14" s="113" t="s">
        <v>8041</v>
      </c>
      <c r="KLX14" s="113" t="s">
        <v>8042</v>
      </c>
      <c r="KLY14" s="113" t="s">
        <v>8043</v>
      </c>
      <c r="KLZ14" s="113" t="s">
        <v>8044</v>
      </c>
      <c r="KMA14" s="113" t="s">
        <v>8045</v>
      </c>
      <c r="KMB14" s="113" t="s">
        <v>8046</v>
      </c>
      <c r="KMC14" s="113" t="s">
        <v>8047</v>
      </c>
      <c r="KMD14" s="113" t="s">
        <v>8048</v>
      </c>
      <c r="KME14" s="113" t="s">
        <v>8049</v>
      </c>
      <c r="KMF14" s="113" t="s">
        <v>8050</v>
      </c>
      <c r="KMG14" s="113" t="s">
        <v>8051</v>
      </c>
      <c r="KMH14" s="113" t="s">
        <v>8052</v>
      </c>
      <c r="KMI14" s="113" t="s">
        <v>8053</v>
      </c>
      <c r="KMJ14" s="113" t="s">
        <v>8054</v>
      </c>
      <c r="KMK14" s="113" t="s">
        <v>8055</v>
      </c>
      <c r="KML14" s="113" t="s">
        <v>8056</v>
      </c>
      <c r="KMM14" s="113" t="s">
        <v>8057</v>
      </c>
      <c r="KMN14" s="113" t="s">
        <v>8058</v>
      </c>
      <c r="KMO14" s="113" t="s">
        <v>8059</v>
      </c>
      <c r="KMP14" s="113" t="s">
        <v>8060</v>
      </c>
      <c r="KMQ14" s="113" t="s">
        <v>8061</v>
      </c>
      <c r="KMR14" s="113" t="s">
        <v>8062</v>
      </c>
      <c r="KMS14" s="113" t="s">
        <v>8063</v>
      </c>
      <c r="KMT14" s="113" t="s">
        <v>8064</v>
      </c>
      <c r="KMU14" s="113" t="s">
        <v>8065</v>
      </c>
      <c r="KMV14" s="113" t="s">
        <v>8066</v>
      </c>
      <c r="KMW14" s="113" t="s">
        <v>8067</v>
      </c>
      <c r="KMX14" s="113" t="s">
        <v>8068</v>
      </c>
      <c r="KMY14" s="113" t="s">
        <v>8069</v>
      </c>
      <c r="KMZ14" s="113" t="s">
        <v>8070</v>
      </c>
      <c r="KNA14" s="113" t="s">
        <v>8071</v>
      </c>
      <c r="KNB14" s="113" t="s">
        <v>8072</v>
      </c>
      <c r="KNC14" s="113" t="s">
        <v>8073</v>
      </c>
      <c r="KND14" s="113" t="s">
        <v>8074</v>
      </c>
      <c r="KNE14" s="113" t="s">
        <v>8075</v>
      </c>
      <c r="KNF14" s="113" t="s">
        <v>8076</v>
      </c>
      <c r="KNG14" s="113" t="s">
        <v>8077</v>
      </c>
      <c r="KNH14" s="113" t="s">
        <v>8078</v>
      </c>
      <c r="KNI14" s="113" t="s">
        <v>8079</v>
      </c>
      <c r="KNJ14" s="113" t="s">
        <v>8080</v>
      </c>
      <c r="KNK14" s="113" t="s">
        <v>8081</v>
      </c>
      <c r="KNL14" s="113" t="s">
        <v>8082</v>
      </c>
      <c r="KNM14" s="113" t="s">
        <v>8083</v>
      </c>
      <c r="KNN14" s="113" t="s">
        <v>8084</v>
      </c>
      <c r="KNO14" s="113" t="s">
        <v>8085</v>
      </c>
      <c r="KNP14" s="113" t="s">
        <v>8086</v>
      </c>
      <c r="KNQ14" s="113" t="s">
        <v>8087</v>
      </c>
      <c r="KNR14" s="113" t="s">
        <v>8088</v>
      </c>
      <c r="KNS14" s="113" t="s">
        <v>8089</v>
      </c>
      <c r="KNT14" s="113" t="s">
        <v>8090</v>
      </c>
      <c r="KNU14" s="113" t="s">
        <v>8091</v>
      </c>
      <c r="KNV14" s="113" t="s">
        <v>8092</v>
      </c>
      <c r="KNW14" s="113" t="s">
        <v>8093</v>
      </c>
      <c r="KNX14" s="113" t="s">
        <v>8094</v>
      </c>
      <c r="KNY14" s="113" t="s">
        <v>8095</v>
      </c>
      <c r="KNZ14" s="113" t="s">
        <v>8096</v>
      </c>
      <c r="KOA14" s="113" t="s">
        <v>8097</v>
      </c>
      <c r="KOB14" s="113" t="s">
        <v>8098</v>
      </c>
      <c r="KOC14" s="113" t="s">
        <v>8099</v>
      </c>
      <c r="KOD14" s="113" t="s">
        <v>8100</v>
      </c>
      <c r="KOE14" s="113" t="s">
        <v>8101</v>
      </c>
      <c r="KOF14" s="113" t="s">
        <v>8102</v>
      </c>
      <c r="KOG14" s="113" t="s">
        <v>8103</v>
      </c>
      <c r="KOH14" s="113" t="s">
        <v>8104</v>
      </c>
      <c r="KOI14" s="113" t="s">
        <v>8105</v>
      </c>
      <c r="KOJ14" s="113" t="s">
        <v>8106</v>
      </c>
      <c r="KOK14" s="113" t="s">
        <v>8107</v>
      </c>
      <c r="KOL14" s="113" t="s">
        <v>8108</v>
      </c>
      <c r="KOM14" s="113" t="s">
        <v>8109</v>
      </c>
      <c r="KON14" s="113" t="s">
        <v>8110</v>
      </c>
      <c r="KOO14" s="113" t="s">
        <v>8111</v>
      </c>
      <c r="KOP14" s="113" t="s">
        <v>8112</v>
      </c>
      <c r="KOQ14" s="113" t="s">
        <v>8113</v>
      </c>
      <c r="KOR14" s="113" t="s">
        <v>8114</v>
      </c>
      <c r="KOS14" s="113" t="s">
        <v>8115</v>
      </c>
      <c r="KOT14" s="113" t="s">
        <v>8116</v>
      </c>
      <c r="KOU14" s="113" t="s">
        <v>8117</v>
      </c>
      <c r="KOV14" s="113" t="s">
        <v>8118</v>
      </c>
      <c r="KOW14" s="113" t="s">
        <v>8119</v>
      </c>
      <c r="KOX14" s="113" t="s">
        <v>8120</v>
      </c>
      <c r="KOY14" s="113" t="s">
        <v>8121</v>
      </c>
      <c r="KOZ14" s="113" t="s">
        <v>8122</v>
      </c>
      <c r="KPA14" s="113" t="s">
        <v>8123</v>
      </c>
      <c r="KPB14" s="113" t="s">
        <v>8124</v>
      </c>
      <c r="KPC14" s="113" t="s">
        <v>8125</v>
      </c>
      <c r="KPD14" s="113" t="s">
        <v>8126</v>
      </c>
      <c r="KPE14" s="113" t="s">
        <v>8127</v>
      </c>
      <c r="KPF14" s="113" t="s">
        <v>8128</v>
      </c>
      <c r="KPG14" s="113" t="s">
        <v>8129</v>
      </c>
      <c r="KPH14" s="113" t="s">
        <v>8130</v>
      </c>
      <c r="KPI14" s="113" t="s">
        <v>8131</v>
      </c>
      <c r="KPJ14" s="113" t="s">
        <v>8132</v>
      </c>
      <c r="KPK14" s="113" t="s">
        <v>8133</v>
      </c>
      <c r="KPL14" s="113" t="s">
        <v>8134</v>
      </c>
      <c r="KPM14" s="113" t="s">
        <v>8135</v>
      </c>
      <c r="KPN14" s="113" t="s">
        <v>8136</v>
      </c>
      <c r="KPO14" s="113" t="s">
        <v>8137</v>
      </c>
      <c r="KPP14" s="113" t="s">
        <v>8138</v>
      </c>
      <c r="KPQ14" s="113" t="s">
        <v>8139</v>
      </c>
      <c r="KPR14" s="113" t="s">
        <v>8140</v>
      </c>
      <c r="KPS14" s="113" t="s">
        <v>8141</v>
      </c>
      <c r="KPT14" s="113" t="s">
        <v>8142</v>
      </c>
      <c r="KPU14" s="113" t="s">
        <v>8143</v>
      </c>
      <c r="KPV14" s="113" t="s">
        <v>8144</v>
      </c>
      <c r="KPW14" s="113" t="s">
        <v>8145</v>
      </c>
      <c r="KPX14" s="113" t="s">
        <v>8146</v>
      </c>
      <c r="KPY14" s="113" t="s">
        <v>8147</v>
      </c>
      <c r="KPZ14" s="113" t="s">
        <v>8148</v>
      </c>
      <c r="KQA14" s="113" t="s">
        <v>8149</v>
      </c>
      <c r="KQB14" s="113" t="s">
        <v>8150</v>
      </c>
      <c r="KQC14" s="113" t="s">
        <v>8151</v>
      </c>
      <c r="KQD14" s="113" t="s">
        <v>8152</v>
      </c>
      <c r="KQE14" s="113" t="s">
        <v>8153</v>
      </c>
      <c r="KQF14" s="113" t="s">
        <v>8154</v>
      </c>
      <c r="KQG14" s="113" t="s">
        <v>8155</v>
      </c>
      <c r="KQH14" s="113" t="s">
        <v>8156</v>
      </c>
      <c r="KQI14" s="113" t="s">
        <v>8157</v>
      </c>
      <c r="KQJ14" s="113" t="s">
        <v>8158</v>
      </c>
      <c r="KQK14" s="113" t="s">
        <v>8159</v>
      </c>
      <c r="KQL14" s="113" t="s">
        <v>8160</v>
      </c>
      <c r="KQM14" s="113" t="s">
        <v>8161</v>
      </c>
      <c r="KQN14" s="113" t="s">
        <v>8162</v>
      </c>
      <c r="KQO14" s="113" t="s">
        <v>8163</v>
      </c>
      <c r="KQP14" s="113" t="s">
        <v>8164</v>
      </c>
      <c r="KQQ14" s="113" t="s">
        <v>8165</v>
      </c>
      <c r="KQR14" s="113" t="s">
        <v>8166</v>
      </c>
      <c r="KQS14" s="113" t="s">
        <v>8167</v>
      </c>
      <c r="KQT14" s="113" t="s">
        <v>8168</v>
      </c>
      <c r="KQU14" s="113" t="s">
        <v>8169</v>
      </c>
      <c r="KQV14" s="113" t="s">
        <v>8170</v>
      </c>
      <c r="KQW14" s="113" t="s">
        <v>8171</v>
      </c>
      <c r="KQX14" s="113" t="s">
        <v>8172</v>
      </c>
      <c r="KQY14" s="113" t="s">
        <v>8173</v>
      </c>
      <c r="KQZ14" s="113" t="s">
        <v>8174</v>
      </c>
      <c r="KRA14" s="113" t="s">
        <v>8175</v>
      </c>
      <c r="KRB14" s="113" t="s">
        <v>8176</v>
      </c>
      <c r="KRC14" s="113" t="s">
        <v>8177</v>
      </c>
      <c r="KRD14" s="113" t="s">
        <v>8178</v>
      </c>
      <c r="KRE14" s="113" t="s">
        <v>8179</v>
      </c>
      <c r="KRF14" s="113" t="s">
        <v>8180</v>
      </c>
      <c r="KRG14" s="113" t="s">
        <v>8181</v>
      </c>
      <c r="KRH14" s="113" t="s">
        <v>8182</v>
      </c>
      <c r="KRI14" s="113" t="s">
        <v>8183</v>
      </c>
      <c r="KRJ14" s="113" t="s">
        <v>8184</v>
      </c>
      <c r="KRK14" s="113" t="s">
        <v>8185</v>
      </c>
      <c r="KRL14" s="113" t="s">
        <v>8186</v>
      </c>
      <c r="KRM14" s="113" t="s">
        <v>8187</v>
      </c>
      <c r="KRN14" s="113" t="s">
        <v>8188</v>
      </c>
      <c r="KRO14" s="113" t="s">
        <v>8189</v>
      </c>
      <c r="KRP14" s="113" t="s">
        <v>8190</v>
      </c>
      <c r="KRQ14" s="113" t="s">
        <v>8191</v>
      </c>
      <c r="KRR14" s="113" t="s">
        <v>8192</v>
      </c>
      <c r="KRS14" s="113" t="s">
        <v>8193</v>
      </c>
      <c r="KRT14" s="113" t="s">
        <v>8194</v>
      </c>
      <c r="KRU14" s="113" t="s">
        <v>8195</v>
      </c>
      <c r="KRV14" s="113" t="s">
        <v>8196</v>
      </c>
      <c r="KRW14" s="113" t="s">
        <v>8197</v>
      </c>
      <c r="KRX14" s="113" t="s">
        <v>8198</v>
      </c>
      <c r="KRY14" s="113" t="s">
        <v>8199</v>
      </c>
      <c r="KRZ14" s="113" t="s">
        <v>8200</v>
      </c>
      <c r="KSA14" s="113" t="s">
        <v>8201</v>
      </c>
      <c r="KSB14" s="113" t="s">
        <v>8202</v>
      </c>
      <c r="KSC14" s="113" t="s">
        <v>8203</v>
      </c>
      <c r="KSD14" s="113" t="s">
        <v>8204</v>
      </c>
      <c r="KSE14" s="113" t="s">
        <v>8205</v>
      </c>
      <c r="KSF14" s="113" t="s">
        <v>8206</v>
      </c>
      <c r="KSG14" s="113" t="s">
        <v>8207</v>
      </c>
      <c r="KSH14" s="113" t="s">
        <v>8208</v>
      </c>
      <c r="KSI14" s="113" t="s">
        <v>8209</v>
      </c>
      <c r="KSJ14" s="113" t="s">
        <v>8210</v>
      </c>
      <c r="KSK14" s="113" t="s">
        <v>8211</v>
      </c>
      <c r="KSL14" s="113" t="s">
        <v>8212</v>
      </c>
      <c r="KSM14" s="113" t="s">
        <v>8213</v>
      </c>
      <c r="KSN14" s="113" t="s">
        <v>8214</v>
      </c>
      <c r="KSO14" s="113" t="s">
        <v>8215</v>
      </c>
      <c r="KSP14" s="113" t="s">
        <v>8216</v>
      </c>
      <c r="KSQ14" s="113" t="s">
        <v>8217</v>
      </c>
      <c r="KSR14" s="113" t="s">
        <v>8218</v>
      </c>
      <c r="KSS14" s="113" t="s">
        <v>8219</v>
      </c>
      <c r="KST14" s="113" t="s">
        <v>8220</v>
      </c>
      <c r="KSU14" s="113" t="s">
        <v>8221</v>
      </c>
      <c r="KSV14" s="113" t="s">
        <v>8222</v>
      </c>
      <c r="KSW14" s="113" t="s">
        <v>8223</v>
      </c>
      <c r="KSX14" s="113" t="s">
        <v>8224</v>
      </c>
      <c r="KSY14" s="113" t="s">
        <v>8225</v>
      </c>
      <c r="KSZ14" s="113" t="s">
        <v>8226</v>
      </c>
      <c r="KTA14" s="113" t="s">
        <v>8227</v>
      </c>
      <c r="KTB14" s="113" t="s">
        <v>8228</v>
      </c>
      <c r="KTC14" s="113" t="s">
        <v>8229</v>
      </c>
      <c r="KTD14" s="113" t="s">
        <v>8230</v>
      </c>
      <c r="KTE14" s="113" t="s">
        <v>8231</v>
      </c>
      <c r="KTF14" s="113" t="s">
        <v>8232</v>
      </c>
      <c r="KTG14" s="113" t="s">
        <v>8233</v>
      </c>
      <c r="KTH14" s="113" t="s">
        <v>8234</v>
      </c>
      <c r="KTI14" s="113" t="s">
        <v>8235</v>
      </c>
      <c r="KTJ14" s="113" t="s">
        <v>8236</v>
      </c>
      <c r="KTK14" s="113" t="s">
        <v>8237</v>
      </c>
      <c r="KTL14" s="113" t="s">
        <v>8238</v>
      </c>
      <c r="KTM14" s="113" t="s">
        <v>8239</v>
      </c>
      <c r="KTN14" s="113" t="s">
        <v>8240</v>
      </c>
      <c r="KTO14" s="113" t="s">
        <v>8241</v>
      </c>
      <c r="KTP14" s="113" t="s">
        <v>8242</v>
      </c>
      <c r="KTQ14" s="113" t="s">
        <v>8243</v>
      </c>
      <c r="KTR14" s="113" t="s">
        <v>8244</v>
      </c>
      <c r="KTS14" s="113" t="s">
        <v>8245</v>
      </c>
      <c r="KTT14" s="113" t="s">
        <v>8246</v>
      </c>
      <c r="KTU14" s="113" t="s">
        <v>8247</v>
      </c>
      <c r="KTV14" s="113" t="s">
        <v>8248</v>
      </c>
      <c r="KTW14" s="113" t="s">
        <v>8249</v>
      </c>
      <c r="KTX14" s="113" t="s">
        <v>8250</v>
      </c>
      <c r="KTY14" s="113" t="s">
        <v>8251</v>
      </c>
      <c r="KTZ14" s="113" t="s">
        <v>8252</v>
      </c>
      <c r="KUA14" s="113" t="s">
        <v>8253</v>
      </c>
      <c r="KUB14" s="113" t="s">
        <v>8254</v>
      </c>
      <c r="KUC14" s="113" t="s">
        <v>8255</v>
      </c>
      <c r="KUD14" s="113" t="s">
        <v>8256</v>
      </c>
      <c r="KUE14" s="113" t="s">
        <v>8257</v>
      </c>
      <c r="KUF14" s="113" t="s">
        <v>8258</v>
      </c>
      <c r="KUG14" s="113" t="s">
        <v>8259</v>
      </c>
      <c r="KUH14" s="113" t="s">
        <v>8260</v>
      </c>
      <c r="KUI14" s="113" t="s">
        <v>8261</v>
      </c>
      <c r="KUJ14" s="113" t="s">
        <v>8262</v>
      </c>
      <c r="KUK14" s="113" t="s">
        <v>8263</v>
      </c>
      <c r="KUL14" s="113" t="s">
        <v>8264</v>
      </c>
      <c r="KUM14" s="113" t="s">
        <v>8265</v>
      </c>
      <c r="KUN14" s="113" t="s">
        <v>8266</v>
      </c>
      <c r="KUO14" s="113" t="s">
        <v>8267</v>
      </c>
      <c r="KUP14" s="113" t="s">
        <v>8268</v>
      </c>
      <c r="KUQ14" s="113" t="s">
        <v>8269</v>
      </c>
      <c r="KUR14" s="113" t="s">
        <v>8270</v>
      </c>
      <c r="KUS14" s="113" t="s">
        <v>8271</v>
      </c>
      <c r="KUT14" s="113" t="s">
        <v>8272</v>
      </c>
      <c r="KUU14" s="113" t="s">
        <v>8273</v>
      </c>
      <c r="KUV14" s="113" t="s">
        <v>8274</v>
      </c>
      <c r="KUW14" s="113" t="s">
        <v>8275</v>
      </c>
      <c r="KUX14" s="113" t="s">
        <v>8276</v>
      </c>
      <c r="KUY14" s="113" t="s">
        <v>8277</v>
      </c>
      <c r="KUZ14" s="113" t="s">
        <v>8278</v>
      </c>
      <c r="KVA14" s="113" t="s">
        <v>8279</v>
      </c>
      <c r="KVB14" s="113" t="s">
        <v>8280</v>
      </c>
      <c r="KVC14" s="113" t="s">
        <v>8281</v>
      </c>
      <c r="KVD14" s="113" t="s">
        <v>8282</v>
      </c>
      <c r="KVE14" s="113" t="s">
        <v>8283</v>
      </c>
      <c r="KVF14" s="113" t="s">
        <v>8284</v>
      </c>
      <c r="KVG14" s="113" t="s">
        <v>8285</v>
      </c>
      <c r="KVH14" s="113" t="s">
        <v>8286</v>
      </c>
      <c r="KVI14" s="113" t="s">
        <v>8287</v>
      </c>
      <c r="KVJ14" s="113" t="s">
        <v>8288</v>
      </c>
      <c r="KVK14" s="113" t="s">
        <v>8289</v>
      </c>
      <c r="KVL14" s="113" t="s">
        <v>8290</v>
      </c>
      <c r="KVM14" s="113" t="s">
        <v>8291</v>
      </c>
      <c r="KVN14" s="113" t="s">
        <v>8292</v>
      </c>
      <c r="KVO14" s="113" t="s">
        <v>8293</v>
      </c>
      <c r="KVP14" s="113" t="s">
        <v>8294</v>
      </c>
      <c r="KVQ14" s="113" t="s">
        <v>8295</v>
      </c>
      <c r="KVR14" s="113" t="s">
        <v>8296</v>
      </c>
      <c r="KVS14" s="113" t="s">
        <v>8297</v>
      </c>
      <c r="KVT14" s="113" t="s">
        <v>8298</v>
      </c>
      <c r="KVU14" s="113" t="s">
        <v>8299</v>
      </c>
      <c r="KVV14" s="113" t="s">
        <v>8300</v>
      </c>
      <c r="KVW14" s="113" t="s">
        <v>8301</v>
      </c>
      <c r="KVX14" s="113" t="s">
        <v>8302</v>
      </c>
      <c r="KVY14" s="113" t="s">
        <v>8303</v>
      </c>
      <c r="KVZ14" s="113" t="s">
        <v>8304</v>
      </c>
      <c r="KWA14" s="113" t="s">
        <v>8305</v>
      </c>
      <c r="KWB14" s="113" t="s">
        <v>8306</v>
      </c>
      <c r="KWC14" s="113" t="s">
        <v>8307</v>
      </c>
      <c r="KWD14" s="113" t="s">
        <v>8308</v>
      </c>
      <c r="KWE14" s="113" t="s">
        <v>8309</v>
      </c>
      <c r="KWF14" s="113" t="s">
        <v>8310</v>
      </c>
      <c r="KWG14" s="113" t="s">
        <v>8311</v>
      </c>
      <c r="KWH14" s="113" t="s">
        <v>8312</v>
      </c>
      <c r="KWI14" s="113" t="s">
        <v>8313</v>
      </c>
      <c r="KWJ14" s="113" t="s">
        <v>8314</v>
      </c>
      <c r="KWK14" s="113" t="s">
        <v>8315</v>
      </c>
      <c r="KWL14" s="113" t="s">
        <v>8316</v>
      </c>
      <c r="KWM14" s="113" t="s">
        <v>8317</v>
      </c>
      <c r="KWN14" s="113" t="s">
        <v>8318</v>
      </c>
      <c r="KWO14" s="113" t="s">
        <v>8319</v>
      </c>
      <c r="KWP14" s="113" t="s">
        <v>8320</v>
      </c>
      <c r="KWQ14" s="113" t="s">
        <v>8321</v>
      </c>
      <c r="KWR14" s="113" t="s">
        <v>8322</v>
      </c>
      <c r="KWS14" s="113" t="s">
        <v>8323</v>
      </c>
      <c r="KWT14" s="113" t="s">
        <v>8324</v>
      </c>
      <c r="KWU14" s="113" t="s">
        <v>8325</v>
      </c>
      <c r="KWV14" s="113" t="s">
        <v>8326</v>
      </c>
      <c r="KWW14" s="113" t="s">
        <v>8327</v>
      </c>
      <c r="KWX14" s="113" t="s">
        <v>8328</v>
      </c>
      <c r="KWY14" s="113" t="s">
        <v>8329</v>
      </c>
      <c r="KWZ14" s="113" t="s">
        <v>8330</v>
      </c>
      <c r="KXA14" s="113" t="s">
        <v>8331</v>
      </c>
      <c r="KXB14" s="113" t="s">
        <v>8332</v>
      </c>
      <c r="KXC14" s="113" t="s">
        <v>8333</v>
      </c>
      <c r="KXD14" s="113" t="s">
        <v>8334</v>
      </c>
      <c r="KXE14" s="113" t="s">
        <v>8335</v>
      </c>
      <c r="KXF14" s="113" t="s">
        <v>8336</v>
      </c>
      <c r="KXG14" s="113" t="s">
        <v>8337</v>
      </c>
      <c r="KXH14" s="113" t="s">
        <v>8338</v>
      </c>
      <c r="KXI14" s="113" t="s">
        <v>8339</v>
      </c>
      <c r="KXJ14" s="113" t="s">
        <v>8340</v>
      </c>
      <c r="KXK14" s="113" t="s">
        <v>8341</v>
      </c>
      <c r="KXL14" s="113" t="s">
        <v>8342</v>
      </c>
      <c r="KXM14" s="113" t="s">
        <v>8343</v>
      </c>
      <c r="KXN14" s="113" t="s">
        <v>8344</v>
      </c>
      <c r="KXO14" s="113" t="s">
        <v>8345</v>
      </c>
      <c r="KXP14" s="113" t="s">
        <v>8346</v>
      </c>
      <c r="KXQ14" s="113" t="s">
        <v>8347</v>
      </c>
      <c r="KXR14" s="113" t="s">
        <v>8348</v>
      </c>
      <c r="KXS14" s="113" t="s">
        <v>8349</v>
      </c>
      <c r="KXT14" s="113" t="s">
        <v>8350</v>
      </c>
      <c r="KXU14" s="113" t="s">
        <v>8351</v>
      </c>
      <c r="KXV14" s="113" t="s">
        <v>8352</v>
      </c>
      <c r="KXW14" s="113" t="s">
        <v>8353</v>
      </c>
      <c r="KXX14" s="113" t="s">
        <v>8354</v>
      </c>
      <c r="KXY14" s="113" t="s">
        <v>8355</v>
      </c>
      <c r="KXZ14" s="113" t="s">
        <v>8356</v>
      </c>
      <c r="KYA14" s="113" t="s">
        <v>8357</v>
      </c>
      <c r="KYB14" s="113" t="s">
        <v>8358</v>
      </c>
      <c r="KYC14" s="113" t="s">
        <v>8359</v>
      </c>
      <c r="KYD14" s="113" t="s">
        <v>8360</v>
      </c>
      <c r="KYE14" s="113" t="s">
        <v>8361</v>
      </c>
      <c r="KYF14" s="113" t="s">
        <v>8362</v>
      </c>
      <c r="KYG14" s="113" t="s">
        <v>8363</v>
      </c>
      <c r="KYH14" s="113" t="s">
        <v>8364</v>
      </c>
      <c r="KYI14" s="113" t="s">
        <v>8365</v>
      </c>
      <c r="KYJ14" s="113" t="s">
        <v>8366</v>
      </c>
      <c r="KYK14" s="113" t="s">
        <v>8367</v>
      </c>
      <c r="KYL14" s="113" t="s">
        <v>8368</v>
      </c>
      <c r="KYM14" s="113" t="s">
        <v>8369</v>
      </c>
      <c r="KYN14" s="113" t="s">
        <v>8370</v>
      </c>
      <c r="KYO14" s="113" t="s">
        <v>8371</v>
      </c>
      <c r="KYP14" s="113" t="s">
        <v>8372</v>
      </c>
      <c r="KYQ14" s="113" t="s">
        <v>8373</v>
      </c>
      <c r="KYR14" s="113" t="s">
        <v>8374</v>
      </c>
      <c r="KYS14" s="113" t="s">
        <v>8375</v>
      </c>
      <c r="KYT14" s="113" t="s">
        <v>8376</v>
      </c>
      <c r="KYU14" s="113" t="s">
        <v>8377</v>
      </c>
      <c r="KYV14" s="113" t="s">
        <v>8378</v>
      </c>
      <c r="KYW14" s="113" t="s">
        <v>8379</v>
      </c>
      <c r="KYX14" s="113" t="s">
        <v>8380</v>
      </c>
      <c r="KYY14" s="113" t="s">
        <v>8381</v>
      </c>
      <c r="KYZ14" s="113" t="s">
        <v>8382</v>
      </c>
      <c r="KZA14" s="113" t="s">
        <v>8383</v>
      </c>
      <c r="KZB14" s="113" t="s">
        <v>8384</v>
      </c>
      <c r="KZC14" s="113" t="s">
        <v>8385</v>
      </c>
      <c r="KZD14" s="113" t="s">
        <v>8386</v>
      </c>
      <c r="KZE14" s="113" t="s">
        <v>8387</v>
      </c>
      <c r="KZF14" s="113" t="s">
        <v>8388</v>
      </c>
      <c r="KZG14" s="113" t="s">
        <v>8389</v>
      </c>
      <c r="KZH14" s="113" t="s">
        <v>8390</v>
      </c>
      <c r="KZI14" s="113" t="s">
        <v>8391</v>
      </c>
      <c r="KZJ14" s="113" t="s">
        <v>8392</v>
      </c>
      <c r="KZK14" s="113" t="s">
        <v>8393</v>
      </c>
      <c r="KZL14" s="113" t="s">
        <v>8394</v>
      </c>
      <c r="KZM14" s="113" t="s">
        <v>8395</v>
      </c>
      <c r="KZN14" s="113" t="s">
        <v>8396</v>
      </c>
      <c r="KZO14" s="113" t="s">
        <v>8397</v>
      </c>
      <c r="KZP14" s="113" t="s">
        <v>8398</v>
      </c>
      <c r="KZQ14" s="113" t="s">
        <v>8399</v>
      </c>
      <c r="KZR14" s="113" t="s">
        <v>8400</v>
      </c>
      <c r="KZS14" s="113" t="s">
        <v>8401</v>
      </c>
      <c r="KZT14" s="113" t="s">
        <v>8402</v>
      </c>
      <c r="KZU14" s="113" t="s">
        <v>8403</v>
      </c>
      <c r="KZV14" s="113" t="s">
        <v>8404</v>
      </c>
      <c r="KZW14" s="113" t="s">
        <v>8405</v>
      </c>
      <c r="KZX14" s="113" t="s">
        <v>8406</v>
      </c>
      <c r="KZY14" s="113" t="s">
        <v>8407</v>
      </c>
      <c r="KZZ14" s="113" t="s">
        <v>8408</v>
      </c>
      <c r="LAA14" s="113" t="s">
        <v>8409</v>
      </c>
      <c r="LAB14" s="113" t="s">
        <v>8410</v>
      </c>
      <c r="LAC14" s="113" t="s">
        <v>8411</v>
      </c>
      <c r="LAD14" s="113" t="s">
        <v>8412</v>
      </c>
      <c r="LAE14" s="113" t="s">
        <v>8413</v>
      </c>
      <c r="LAF14" s="113" t="s">
        <v>8414</v>
      </c>
      <c r="LAG14" s="113" t="s">
        <v>8415</v>
      </c>
      <c r="LAH14" s="113" t="s">
        <v>8416</v>
      </c>
      <c r="LAI14" s="113" t="s">
        <v>8417</v>
      </c>
      <c r="LAJ14" s="113" t="s">
        <v>8418</v>
      </c>
      <c r="LAK14" s="113" t="s">
        <v>8419</v>
      </c>
      <c r="LAL14" s="113" t="s">
        <v>8420</v>
      </c>
      <c r="LAM14" s="113" t="s">
        <v>8421</v>
      </c>
      <c r="LAN14" s="113" t="s">
        <v>8422</v>
      </c>
      <c r="LAO14" s="113" t="s">
        <v>8423</v>
      </c>
      <c r="LAP14" s="113" t="s">
        <v>8424</v>
      </c>
      <c r="LAQ14" s="113" t="s">
        <v>8425</v>
      </c>
      <c r="LAR14" s="113" t="s">
        <v>8426</v>
      </c>
      <c r="LAS14" s="113" t="s">
        <v>8427</v>
      </c>
      <c r="LAT14" s="113" t="s">
        <v>8428</v>
      </c>
      <c r="LAU14" s="113" t="s">
        <v>8429</v>
      </c>
      <c r="LAV14" s="113" t="s">
        <v>8430</v>
      </c>
      <c r="LAW14" s="113" t="s">
        <v>8431</v>
      </c>
      <c r="LAX14" s="113" t="s">
        <v>8432</v>
      </c>
      <c r="LAY14" s="113" t="s">
        <v>8433</v>
      </c>
      <c r="LAZ14" s="113" t="s">
        <v>8434</v>
      </c>
      <c r="LBA14" s="113" t="s">
        <v>8435</v>
      </c>
      <c r="LBB14" s="113" t="s">
        <v>8436</v>
      </c>
      <c r="LBC14" s="113" t="s">
        <v>8437</v>
      </c>
      <c r="LBD14" s="113" t="s">
        <v>8438</v>
      </c>
      <c r="LBE14" s="113" t="s">
        <v>8439</v>
      </c>
      <c r="LBF14" s="113" t="s">
        <v>8440</v>
      </c>
      <c r="LBG14" s="113" t="s">
        <v>8441</v>
      </c>
      <c r="LBH14" s="113" t="s">
        <v>8442</v>
      </c>
      <c r="LBI14" s="113" t="s">
        <v>8443</v>
      </c>
      <c r="LBJ14" s="113" t="s">
        <v>8444</v>
      </c>
      <c r="LBK14" s="113" t="s">
        <v>8445</v>
      </c>
      <c r="LBL14" s="113" t="s">
        <v>8446</v>
      </c>
      <c r="LBM14" s="113" t="s">
        <v>8447</v>
      </c>
      <c r="LBN14" s="113" t="s">
        <v>8448</v>
      </c>
      <c r="LBO14" s="113" t="s">
        <v>8449</v>
      </c>
      <c r="LBP14" s="113" t="s">
        <v>8450</v>
      </c>
      <c r="LBQ14" s="113" t="s">
        <v>8451</v>
      </c>
      <c r="LBR14" s="113" t="s">
        <v>8452</v>
      </c>
      <c r="LBS14" s="113" t="s">
        <v>8453</v>
      </c>
      <c r="LBT14" s="113" t="s">
        <v>8454</v>
      </c>
      <c r="LBU14" s="113" t="s">
        <v>8455</v>
      </c>
      <c r="LBV14" s="113" t="s">
        <v>8456</v>
      </c>
      <c r="LBW14" s="113" t="s">
        <v>8457</v>
      </c>
      <c r="LBX14" s="113" t="s">
        <v>8458</v>
      </c>
      <c r="LBY14" s="113" t="s">
        <v>8459</v>
      </c>
      <c r="LBZ14" s="113" t="s">
        <v>8460</v>
      </c>
      <c r="LCA14" s="113" t="s">
        <v>8461</v>
      </c>
      <c r="LCB14" s="113" t="s">
        <v>8462</v>
      </c>
      <c r="LCC14" s="113" t="s">
        <v>8463</v>
      </c>
      <c r="LCD14" s="113" t="s">
        <v>8464</v>
      </c>
      <c r="LCE14" s="113" t="s">
        <v>8465</v>
      </c>
      <c r="LCF14" s="113" t="s">
        <v>8466</v>
      </c>
      <c r="LCG14" s="113" t="s">
        <v>8467</v>
      </c>
      <c r="LCH14" s="113" t="s">
        <v>8468</v>
      </c>
      <c r="LCI14" s="113" t="s">
        <v>8469</v>
      </c>
      <c r="LCJ14" s="113" t="s">
        <v>8470</v>
      </c>
      <c r="LCK14" s="113" t="s">
        <v>8471</v>
      </c>
      <c r="LCL14" s="113" t="s">
        <v>8472</v>
      </c>
      <c r="LCM14" s="113" t="s">
        <v>8473</v>
      </c>
      <c r="LCN14" s="113" t="s">
        <v>8474</v>
      </c>
      <c r="LCO14" s="113" t="s">
        <v>8475</v>
      </c>
      <c r="LCP14" s="113" t="s">
        <v>8476</v>
      </c>
      <c r="LCQ14" s="113" t="s">
        <v>8477</v>
      </c>
      <c r="LCR14" s="113" t="s">
        <v>8478</v>
      </c>
      <c r="LCS14" s="113" t="s">
        <v>8479</v>
      </c>
      <c r="LCT14" s="113" t="s">
        <v>8480</v>
      </c>
      <c r="LCU14" s="113" t="s">
        <v>8481</v>
      </c>
      <c r="LCV14" s="113" t="s">
        <v>8482</v>
      </c>
      <c r="LCW14" s="113" t="s">
        <v>8483</v>
      </c>
      <c r="LCX14" s="113" t="s">
        <v>8484</v>
      </c>
      <c r="LCY14" s="113" t="s">
        <v>8485</v>
      </c>
      <c r="LCZ14" s="113" t="s">
        <v>8486</v>
      </c>
      <c r="LDA14" s="113" t="s">
        <v>8487</v>
      </c>
      <c r="LDB14" s="113" t="s">
        <v>8488</v>
      </c>
      <c r="LDC14" s="113" t="s">
        <v>8489</v>
      </c>
      <c r="LDD14" s="113" t="s">
        <v>8490</v>
      </c>
      <c r="LDE14" s="113" t="s">
        <v>8491</v>
      </c>
      <c r="LDF14" s="113" t="s">
        <v>8492</v>
      </c>
      <c r="LDG14" s="113" t="s">
        <v>8493</v>
      </c>
      <c r="LDH14" s="113" t="s">
        <v>8494</v>
      </c>
      <c r="LDI14" s="113" t="s">
        <v>8495</v>
      </c>
      <c r="LDJ14" s="113" t="s">
        <v>8496</v>
      </c>
      <c r="LDK14" s="113" t="s">
        <v>8497</v>
      </c>
      <c r="LDL14" s="113" t="s">
        <v>8498</v>
      </c>
      <c r="LDM14" s="113" t="s">
        <v>8499</v>
      </c>
      <c r="LDN14" s="113" t="s">
        <v>8500</v>
      </c>
      <c r="LDO14" s="113" t="s">
        <v>8501</v>
      </c>
      <c r="LDP14" s="113" t="s">
        <v>8502</v>
      </c>
      <c r="LDQ14" s="113" t="s">
        <v>8503</v>
      </c>
      <c r="LDR14" s="113" t="s">
        <v>8504</v>
      </c>
      <c r="LDS14" s="113" t="s">
        <v>8505</v>
      </c>
      <c r="LDT14" s="113" t="s">
        <v>8506</v>
      </c>
      <c r="LDU14" s="113" t="s">
        <v>8507</v>
      </c>
      <c r="LDV14" s="113" t="s">
        <v>8508</v>
      </c>
      <c r="LDW14" s="113" t="s">
        <v>8509</v>
      </c>
      <c r="LDX14" s="113" t="s">
        <v>8510</v>
      </c>
      <c r="LDY14" s="113" t="s">
        <v>8511</v>
      </c>
      <c r="LDZ14" s="113" t="s">
        <v>8512</v>
      </c>
      <c r="LEA14" s="113" t="s">
        <v>8513</v>
      </c>
      <c r="LEB14" s="113" t="s">
        <v>8514</v>
      </c>
      <c r="LEC14" s="113" t="s">
        <v>8515</v>
      </c>
      <c r="LED14" s="113" t="s">
        <v>8516</v>
      </c>
      <c r="LEE14" s="113" t="s">
        <v>8517</v>
      </c>
      <c r="LEF14" s="113" t="s">
        <v>8518</v>
      </c>
      <c r="LEG14" s="113" t="s">
        <v>8519</v>
      </c>
      <c r="LEH14" s="113" t="s">
        <v>8520</v>
      </c>
      <c r="LEI14" s="113" t="s">
        <v>8521</v>
      </c>
      <c r="LEJ14" s="113" t="s">
        <v>8522</v>
      </c>
      <c r="LEK14" s="113" t="s">
        <v>8523</v>
      </c>
      <c r="LEL14" s="113" t="s">
        <v>8524</v>
      </c>
      <c r="LEM14" s="113" t="s">
        <v>8525</v>
      </c>
      <c r="LEN14" s="113" t="s">
        <v>8526</v>
      </c>
      <c r="LEO14" s="113" t="s">
        <v>8527</v>
      </c>
      <c r="LEP14" s="113" t="s">
        <v>8528</v>
      </c>
      <c r="LEQ14" s="113" t="s">
        <v>8529</v>
      </c>
      <c r="LER14" s="113" t="s">
        <v>8530</v>
      </c>
      <c r="LES14" s="113" t="s">
        <v>8531</v>
      </c>
      <c r="LET14" s="113" t="s">
        <v>8532</v>
      </c>
      <c r="LEU14" s="113" t="s">
        <v>8533</v>
      </c>
      <c r="LEV14" s="113" t="s">
        <v>8534</v>
      </c>
      <c r="LEW14" s="113" t="s">
        <v>8535</v>
      </c>
      <c r="LEX14" s="113" t="s">
        <v>8536</v>
      </c>
      <c r="LEY14" s="113" t="s">
        <v>8537</v>
      </c>
      <c r="LEZ14" s="113" t="s">
        <v>8538</v>
      </c>
      <c r="LFA14" s="113" t="s">
        <v>8539</v>
      </c>
      <c r="LFB14" s="113" t="s">
        <v>8540</v>
      </c>
      <c r="LFC14" s="113" t="s">
        <v>8541</v>
      </c>
      <c r="LFD14" s="113" t="s">
        <v>8542</v>
      </c>
      <c r="LFE14" s="113" t="s">
        <v>8543</v>
      </c>
      <c r="LFF14" s="113" t="s">
        <v>8544</v>
      </c>
      <c r="LFG14" s="113" t="s">
        <v>8545</v>
      </c>
      <c r="LFH14" s="113" t="s">
        <v>8546</v>
      </c>
      <c r="LFI14" s="113" t="s">
        <v>8547</v>
      </c>
      <c r="LFJ14" s="113" t="s">
        <v>8548</v>
      </c>
      <c r="LFK14" s="113" t="s">
        <v>8549</v>
      </c>
      <c r="LFL14" s="113" t="s">
        <v>8550</v>
      </c>
      <c r="LFM14" s="113" t="s">
        <v>8551</v>
      </c>
      <c r="LFN14" s="113" t="s">
        <v>8552</v>
      </c>
      <c r="LFO14" s="113" t="s">
        <v>8553</v>
      </c>
      <c r="LFP14" s="113" t="s">
        <v>8554</v>
      </c>
      <c r="LFQ14" s="113" t="s">
        <v>8555</v>
      </c>
      <c r="LFR14" s="113" t="s">
        <v>8556</v>
      </c>
      <c r="LFS14" s="113" t="s">
        <v>8557</v>
      </c>
      <c r="LFT14" s="113" t="s">
        <v>8558</v>
      </c>
      <c r="LFU14" s="113" t="s">
        <v>8559</v>
      </c>
      <c r="LFV14" s="113" t="s">
        <v>8560</v>
      </c>
      <c r="LFW14" s="113" t="s">
        <v>8561</v>
      </c>
      <c r="LFX14" s="113" t="s">
        <v>8562</v>
      </c>
      <c r="LFY14" s="113" t="s">
        <v>8563</v>
      </c>
      <c r="LFZ14" s="113" t="s">
        <v>8564</v>
      </c>
      <c r="LGA14" s="113" t="s">
        <v>8565</v>
      </c>
      <c r="LGB14" s="113" t="s">
        <v>8566</v>
      </c>
      <c r="LGC14" s="113" t="s">
        <v>8567</v>
      </c>
      <c r="LGD14" s="113" t="s">
        <v>8568</v>
      </c>
      <c r="LGE14" s="113" t="s">
        <v>8569</v>
      </c>
      <c r="LGF14" s="113" t="s">
        <v>8570</v>
      </c>
      <c r="LGG14" s="113" t="s">
        <v>8571</v>
      </c>
      <c r="LGH14" s="113" t="s">
        <v>8572</v>
      </c>
      <c r="LGI14" s="113" t="s">
        <v>8573</v>
      </c>
      <c r="LGJ14" s="113" t="s">
        <v>8574</v>
      </c>
      <c r="LGK14" s="113" t="s">
        <v>8575</v>
      </c>
      <c r="LGL14" s="113" t="s">
        <v>8576</v>
      </c>
      <c r="LGM14" s="113" t="s">
        <v>8577</v>
      </c>
      <c r="LGN14" s="113" t="s">
        <v>8578</v>
      </c>
      <c r="LGO14" s="113" t="s">
        <v>8579</v>
      </c>
      <c r="LGP14" s="113" t="s">
        <v>8580</v>
      </c>
      <c r="LGQ14" s="113" t="s">
        <v>8581</v>
      </c>
      <c r="LGR14" s="113" t="s">
        <v>8582</v>
      </c>
      <c r="LGS14" s="113" t="s">
        <v>8583</v>
      </c>
      <c r="LGT14" s="113" t="s">
        <v>8584</v>
      </c>
      <c r="LGU14" s="113" t="s">
        <v>8585</v>
      </c>
      <c r="LGV14" s="113" t="s">
        <v>8586</v>
      </c>
      <c r="LGW14" s="113" t="s">
        <v>8587</v>
      </c>
      <c r="LGX14" s="113" t="s">
        <v>8588</v>
      </c>
      <c r="LGY14" s="113" t="s">
        <v>8589</v>
      </c>
      <c r="LGZ14" s="113" t="s">
        <v>8590</v>
      </c>
      <c r="LHA14" s="113" t="s">
        <v>8591</v>
      </c>
      <c r="LHB14" s="113" t="s">
        <v>8592</v>
      </c>
      <c r="LHC14" s="113" t="s">
        <v>8593</v>
      </c>
      <c r="LHD14" s="113" t="s">
        <v>8594</v>
      </c>
      <c r="LHE14" s="113" t="s">
        <v>8595</v>
      </c>
      <c r="LHF14" s="113" t="s">
        <v>8596</v>
      </c>
      <c r="LHG14" s="113" t="s">
        <v>8597</v>
      </c>
      <c r="LHH14" s="113" t="s">
        <v>8598</v>
      </c>
      <c r="LHI14" s="113" t="s">
        <v>8599</v>
      </c>
      <c r="LHJ14" s="113" t="s">
        <v>8600</v>
      </c>
      <c r="LHK14" s="113" t="s">
        <v>8601</v>
      </c>
      <c r="LHL14" s="113" t="s">
        <v>8602</v>
      </c>
      <c r="LHM14" s="113" t="s">
        <v>8603</v>
      </c>
      <c r="LHN14" s="113" t="s">
        <v>8604</v>
      </c>
      <c r="LHO14" s="113" t="s">
        <v>8605</v>
      </c>
      <c r="LHP14" s="113" t="s">
        <v>8606</v>
      </c>
      <c r="LHQ14" s="113" t="s">
        <v>8607</v>
      </c>
      <c r="LHR14" s="113" t="s">
        <v>8608</v>
      </c>
      <c r="LHS14" s="113" t="s">
        <v>8609</v>
      </c>
      <c r="LHT14" s="113" t="s">
        <v>8610</v>
      </c>
      <c r="LHU14" s="113" t="s">
        <v>8611</v>
      </c>
      <c r="LHV14" s="113" t="s">
        <v>8612</v>
      </c>
      <c r="LHW14" s="113" t="s">
        <v>8613</v>
      </c>
      <c r="LHX14" s="113" t="s">
        <v>8614</v>
      </c>
      <c r="LHY14" s="113" t="s">
        <v>8615</v>
      </c>
      <c r="LHZ14" s="113" t="s">
        <v>8616</v>
      </c>
      <c r="LIA14" s="113" t="s">
        <v>8617</v>
      </c>
      <c r="LIB14" s="113" t="s">
        <v>8618</v>
      </c>
      <c r="LIC14" s="113" t="s">
        <v>8619</v>
      </c>
      <c r="LID14" s="113" t="s">
        <v>8620</v>
      </c>
      <c r="LIE14" s="113" t="s">
        <v>8621</v>
      </c>
      <c r="LIF14" s="113" t="s">
        <v>8622</v>
      </c>
      <c r="LIG14" s="113" t="s">
        <v>8623</v>
      </c>
      <c r="LIH14" s="113" t="s">
        <v>8624</v>
      </c>
      <c r="LII14" s="113" t="s">
        <v>8625</v>
      </c>
      <c r="LIJ14" s="113" t="s">
        <v>8626</v>
      </c>
      <c r="LIK14" s="113" t="s">
        <v>8627</v>
      </c>
      <c r="LIL14" s="113" t="s">
        <v>8628</v>
      </c>
      <c r="LIM14" s="113" t="s">
        <v>8629</v>
      </c>
      <c r="LIN14" s="113" t="s">
        <v>8630</v>
      </c>
      <c r="LIO14" s="113" t="s">
        <v>8631</v>
      </c>
      <c r="LIP14" s="113" t="s">
        <v>8632</v>
      </c>
      <c r="LIQ14" s="113" t="s">
        <v>8633</v>
      </c>
      <c r="LIR14" s="113" t="s">
        <v>8634</v>
      </c>
      <c r="LIS14" s="113" t="s">
        <v>8635</v>
      </c>
      <c r="LIT14" s="113" t="s">
        <v>8636</v>
      </c>
      <c r="LIU14" s="113" t="s">
        <v>8637</v>
      </c>
      <c r="LIV14" s="113" t="s">
        <v>8638</v>
      </c>
      <c r="LIW14" s="113" t="s">
        <v>8639</v>
      </c>
      <c r="LIX14" s="113" t="s">
        <v>8640</v>
      </c>
      <c r="LIY14" s="113" t="s">
        <v>8641</v>
      </c>
      <c r="LIZ14" s="113" t="s">
        <v>8642</v>
      </c>
      <c r="LJA14" s="113" t="s">
        <v>8643</v>
      </c>
      <c r="LJB14" s="113" t="s">
        <v>8644</v>
      </c>
      <c r="LJC14" s="113" t="s">
        <v>8645</v>
      </c>
      <c r="LJD14" s="113" t="s">
        <v>8646</v>
      </c>
      <c r="LJE14" s="113" t="s">
        <v>8647</v>
      </c>
      <c r="LJF14" s="113" t="s">
        <v>8648</v>
      </c>
      <c r="LJG14" s="113" t="s">
        <v>8649</v>
      </c>
      <c r="LJH14" s="113" t="s">
        <v>8650</v>
      </c>
      <c r="LJI14" s="113" t="s">
        <v>8651</v>
      </c>
      <c r="LJJ14" s="113" t="s">
        <v>8652</v>
      </c>
      <c r="LJK14" s="113" t="s">
        <v>8653</v>
      </c>
      <c r="LJL14" s="113" t="s">
        <v>8654</v>
      </c>
      <c r="LJM14" s="113" t="s">
        <v>8655</v>
      </c>
      <c r="LJN14" s="113" t="s">
        <v>8656</v>
      </c>
      <c r="LJO14" s="113" t="s">
        <v>8657</v>
      </c>
      <c r="LJP14" s="113" t="s">
        <v>8658</v>
      </c>
      <c r="LJQ14" s="113" t="s">
        <v>8659</v>
      </c>
      <c r="LJR14" s="113" t="s">
        <v>8660</v>
      </c>
      <c r="LJS14" s="113" t="s">
        <v>8661</v>
      </c>
      <c r="LJT14" s="113" t="s">
        <v>8662</v>
      </c>
      <c r="LJU14" s="113" t="s">
        <v>8663</v>
      </c>
      <c r="LJV14" s="113" t="s">
        <v>8664</v>
      </c>
      <c r="LJW14" s="113" t="s">
        <v>8665</v>
      </c>
      <c r="LJX14" s="113" t="s">
        <v>8666</v>
      </c>
      <c r="LJY14" s="113" t="s">
        <v>8667</v>
      </c>
      <c r="LJZ14" s="113" t="s">
        <v>8668</v>
      </c>
      <c r="LKA14" s="113" t="s">
        <v>8669</v>
      </c>
      <c r="LKB14" s="113" t="s">
        <v>8670</v>
      </c>
      <c r="LKC14" s="113" t="s">
        <v>8671</v>
      </c>
      <c r="LKD14" s="113" t="s">
        <v>8672</v>
      </c>
      <c r="LKE14" s="113" t="s">
        <v>8673</v>
      </c>
      <c r="LKF14" s="113" t="s">
        <v>8674</v>
      </c>
      <c r="LKG14" s="113" t="s">
        <v>8675</v>
      </c>
      <c r="LKH14" s="113" t="s">
        <v>8676</v>
      </c>
      <c r="LKI14" s="113" t="s">
        <v>8677</v>
      </c>
      <c r="LKJ14" s="113" t="s">
        <v>8678</v>
      </c>
      <c r="LKK14" s="113" t="s">
        <v>8679</v>
      </c>
      <c r="LKL14" s="113" t="s">
        <v>8680</v>
      </c>
      <c r="LKM14" s="113" t="s">
        <v>8681</v>
      </c>
      <c r="LKN14" s="113" t="s">
        <v>8682</v>
      </c>
      <c r="LKO14" s="113" t="s">
        <v>8683</v>
      </c>
      <c r="LKP14" s="113" t="s">
        <v>8684</v>
      </c>
      <c r="LKQ14" s="113" t="s">
        <v>8685</v>
      </c>
      <c r="LKR14" s="113" t="s">
        <v>8686</v>
      </c>
      <c r="LKS14" s="113" t="s">
        <v>8687</v>
      </c>
      <c r="LKT14" s="113" t="s">
        <v>8688</v>
      </c>
      <c r="LKU14" s="113" t="s">
        <v>8689</v>
      </c>
      <c r="LKV14" s="113" t="s">
        <v>8690</v>
      </c>
      <c r="LKW14" s="113" t="s">
        <v>8691</v>
      </c>
      <c r="LKX14" s="113" t="s">
        <v>8692</v>
      </c>
      <c r="LKY14" s="113" t="s">
        <v>8693</v>
      </c>
      <c r="LKZ14" s="113" t="s">
        <v>8694</v>
      </c>
      <c r="LLA14" s="113" t="s">
        <v>8695</v>
      </c>
      <c r="LLB14" s="113" t="s">
        <v>8696</v>
      </c>
      <c r="LLC14" s="113" t="s">
        <v>8697</v>
      </c>
      <c r="LLD14" s="113" t="s">
        <v>8698</v>
      </c>
      <c r="LLE14" s="113" t="s">
        <v>8699</v>
      </c>
      <c r="LLF14" s="113" t="s">
        <v>8700</v>
      </c>
      <c r="LLG14" s="113" t="s">
        <v>8701</v>
      </c>
      <c r="LLH14" s="113" t="s">
        <v>8702</v>
      </c>
      <c r="LLI14" s="113" t="s">
        <v>8703</v>
      </c>
      <c r="LLJ14" s="113" t="s">
        <v>8704</v>
      </c>
      <c r="LLK14" s="113" t="s">
        <v>8705</v>
      </c>
      <c r="LLL14" s="113" t="s">
        <v>8706</v>
      </c>
      <c r="LLM14" s="113" t="s">
        <v>8707</v>
      </c>
      <c r="LLN14" s="113" t="s">
        <v>8708</v>
      </c>
      <c r="LLO14" s="113" t="s">
        <v>8709</v>
      </c>
      <c r="LLP14" s="113" t="s">
        <v>8710</v>
      </c>
      <c r="LLQ14" s="113" t="s">
        <v>8711</v>
      </c>
      <c r="LLR14" s="113" t="s">
        <v>8712</v>
      </c>
      <c r="LLS14" s="113" t="s">
        <v>8713</v>
      </c>
      <c r="LLT14" s="113" t="s">
        <v>8714</v>
      </c>
      <c r="LLU14" s="113" t="s">
        <v>8715</v>
      </c>
      <c r="LLV14" s="113" t="s">
        <v>8716</v>
      </c>
      <c r="LLW14" s="113" t="s">
        <v>8717</v>
      </c>
      <c r="LLX14" s="113" t="s">
        <v>8718</v>
      </c>
      <c r="LLY14" s="113" t="s">
        <v>8719</v>
      </c>
      <c r="LLZ14" s="113" t="s">
        <v>8720</v>
      </c>
      <c r="LMA14" s="113" t="s">
        <v>8721</v>
      </c>
      <c r="LMB14" s="113" t="s">
        <v>8722</v>
      </c>
      <c r="LMC14" s="113" t="s">
        <v>8723</v>
      </c>
      <c r="LMD14" s="113" t="s">
        <v>8724</v>
      </c>
      <c r="LME14" s="113" t="s">
        <v>8725</v>
      </c>
      <c r="LMF14" s="113" t="s">
        <v>8726</v>
      </c>
      <c r="LMG14" s="113" t="s">
        <v>8727</v>
      </c>
      <c r="LMH14" s="113" t="s">
        <v>8728</v>
      </c>
      <c r="LMI14" s="113" t="s">
        <v>8729</v>
      </c>
      <c r="LMJ14" s="113" t="s">
        <v>8730</v>
      </c>
      <c r="LMK14" s="113" t="s">
        <v>8731</v>
      </c>
      <c r="LML14" s="113" t="s">
        <v>8732</v>
      </c>
      <c r="LMM14" s="113" t="s">
        <v>8733</v>
      </c>
      <c r="LMN14" s="113" t="s">
        <v>8734</v>
      </c>
      <c r="LMO14" s="113" t="s">
        <v>8735</v>
      </c>
      <c r="LMP14" s="113" t="s">
        <v>8736</v>
      </c>
      <c r="LMQ14" s="113" t="s">
        <v>8737</v>
      </c>
      <c r="LMR14" s="113" t="s">
        <v>8738</v>
      </c>
      <c r="LMS14" s="113" t="s">
        <v>8739</v>
      </c>
      <c r="LMT14" s="113" t="s">
        <v>8740</v>
      </c>
      <c r="LMU14" s="113" t="s">
        <v>8741</v>
      </c>
      <c r="LMV14" s="113" t="s">
        <v>8742</v>
      </c>
      <c r="LMW14" s="113" t="s">
        <v>8743</v>
      </c>
      <c r="LMX14" s="113" t="s">
        <v>8744</v>
      </c>
      <c r="LMY14" s="113" t="s">
        <v>8745</v>
      </c>
      <c r="LMZ14" s="113" t="s">
        <v>8746</v>
      </c>
      <c r="LNA14" s="113" t="s">
        <v>8747</v>
      </c>
      <c r="LNB14" s="113" t="s">
        <v>8748</v>
      </c>
      <c r="LNC14" s="113" t="s">
        <v>8749</v>
      </c>
      <c r="LND14" s="113" t="s">
        <v>8750</v>
      </c>
      <c r="LNE14" s="113" t="s">
        <v>8751</v>
      </c>
      <c r="LNF14" s="113" t="s">
        <v>8752</v>
      </c>
      <c r="LNG14" s="113" t="s">
        <v>8753</v>
      </c>
      <c r="LNH14" s="113" t="s">
        <v>8754</v>
      </c>
      <c r="LNI14" s="113" t="s">
        <v>8755</v>
      </c>
      <c r="LNJ14" s="113" t="s">
        <v>8756</v>
      </c>
      <c r="LNK14" s="113" t="s">
        <v>8757</v>
      </c>
      <c r="LNL14" s="113" t="s">
        <v>8758</v>
      </c>
      <c r="LNM14" s="113" t="s">
        <v>8759</v>
      </c>
      <c r="LNN14" s="113" t="s">
        <v>8760</v>
      </c>
      <c r="LNO14" s="113" t="s">
        <v>8761</v>
      </c>
      <c r="LNP14" s="113" t="s">
        <v>8762</v>
      </c>
      <c r="LNQ14" s="113" t="s">
        <v>8763</v>
      </c>
      <c r="LNR14" s="113" t="s">
        <v>8764</v>
      </c>
      <c r="LNS14" s="113" t="s">
        <v>8765</v>
      </c>
      <c r="LNT14" s="113" t="s">
        <v>8766</v>
      </c>
      <c r="LNU14" s="113" t="s">
        <v>8767</v>
      </c>
      <c r="LNV14" s="113" t="s">
        <v>8768</v>
      </c>
      <c r="LNW14" s="113" t="s">
        <v>8769</v>
      </c>
      <c r="LNX14" s="113" t="s">
        <v>8770</v>
      </c>
      <c r="LNY14" s="113" t="s">
        <v>8771</v>
      </c>
      <c r="LNZ14" s="113" t="s">
        <v>8772</v>
      </c>
      <c r="LOA14" s="113" t="s">
        <v>8773</v>
      </c>
      <c r="LOB14" s="113" t="s">
        <v>8774</v>
      </c>
      <c r="LOC14" s="113" t="s">
        <v>8775</v>
      </c>
      <c r="LOD14" s="113" t="s">
        <v>8776</v>
      </c>
      <c r="LOE14" s="113" t="s">
        <v>8777</v>
      </c>
      <c r="LOF14" s="113" t="s">
        <v>8778</v>
      </c>
      <c r="LOG14" s="113" t="s">
        <v>8779</v>
      </c>
      <c r="LOH14" s="113" t="s">
        <v>8780</v>
      </c>
      <c r="LOI14" s="113" t="s">
        <v>8781</v>
      </c>
      <c r="LOJ14" s="113" t="s">
        <v>8782</v>
      </c>
      <c r="LOK14" s="113" t="s">
        <v>8783</v>
      </c>
      <c r="LOL14" s="113" t="s">
        <v>8784</v>
      </c>
      <c r="LOM14" s="113" t="s">
        <v>8785</v>
      </c>
      <c r="LON14" s="113" t="s">
        <v>8786</v>
      </c>
      <c r="LOO14" s="113" t="s">
        <v>8787</v>
      </c>
      <c r="LOP14" s="113" t="s">
        <v>8788</v>
      </c>
      <c r="LOQ14" s="113" t="s">
        <v>8789</v>
      </c>
      <c r="LOR14" s="113" t="s">
        <v>8790</v>
      </c>
      <c r="LOS14" s="113" t="s">
        <v>8791</v>
      </c>
      <c r="LOT14" s="113" t="s">
        <v>8792</v>
      </c>
      <c r="LOU14" s="113" t="s">
        <v>8793</v>
      </c>
      <c r="LOV14" s="113" t="s">
        <v>8794</v>
      </c>
      <c r="LOW14" s="113" t="s">
        <v>8795</v>
      </c>
      <c r="LOX14" s="113" t="s">
        <v>8796</v>
      </c>
      <c r="LOY14" s="113" t="s">
        <v>8797</v>
      </c>
      <c r="LOZ14" s="113" t="s">
        <v>8798</v>
      </c>
      <c r="LPA14" s="113" t="s">
        <v>8799</v>
      </c>
      <c r="LPB14" s="113" t="s">
        <v>8800</v>
      </c>
      <c r="LPC14" s="113" t="s">
        <v>8801</v>
      </c>
      <c r="LPD14" s="113" t="s">
        <v>8802</v>
      </c>
      <c r="LPE14" s="113" t="s">
        <v>8803</v>
      </c>
      <c r="LPF14" s="113" t="s">
        <v>8804</v>
      </c>
      <c r="LPG14" s="113" t="s">
        <v>8805</v>
      </c>
      <c r="LPH14" s="113" t="s">
        <v>8806</v>
      </c>
      <c r="LPI14" s="113" t="s">
        <v>8807</v>
      </c>
      <c r="LPJ14" s="113" t="s">
        <v>8808</v>
      </c>
      <c r="LPK14" s="113" t="s">
        <v>8809</v>
      </c>
      <c r="LPL14" s="113" t="s">
        <v>8810</v>
      </c>
      <c r="LPM14" s="113" t="s">
        <v>8811</v>
      </c>
      <c r="LPN14" s="113" t="s">
        <v>8812</v>
      </c>
      <c r="LPO14" s="113" t="s">
        <v>8813</v>
      </c>
      <c r="LPP14" s="113" t="s">
        <v>8814</v>
      </c>
      <c r="LPQ14" s="113" t="s">
        <v>8815</v>
      </c>
      <c r="LPR14" s="113" t="s">
        <v>8816</v>
      </c>
      <c r="LPS14" s="113" t="s">
        <v>8817</v>
      </c>
      <c r="LPT14" s="113" t="s">
        <v>8818</v>
      </c>
      <c r="LPU14" s="113" t="s">
        <v>8819</v>
      </c>
      <c r="LPV14" s="113" t="s">
        <v>8820</v>
      </c>
      <c r="LPW14" s="113" t="s">
        <v>8821</v>
      </c>
      <c r="LPX14" s="113" t="s">
        <v>8822</v>
      </c>
      <c r="LPY14" s="113" t="s">
        <v>8823</v>
      </c>
      <c r="LPZ14" s="113" t="s">
        <v>8824</v>
      </c>
      <c r="LQA14" s="113" t="s">
        <v>8825</v>
      </c>
      <c r="LQB14" s="113" t="s">
        <v>8826</v>
      </c>
      <c r="LQC14" s="113" t="s">
        <v>8827</v>
      </c>
      <c r="LQD14" s="113" t="s">
        <v>8828</v>
      </c>
      <c r="LQE14" s="113" t="s">
        <v>8829</v>
      </c>
      <c r="LQF14" s="113" t="s">
        <v>8830</v>
      </c>
      <c r="LQG14" s="113" t="s">
        <v>8831</v>
      </c>
      <c r="LQH14" s="113" t="s">
        <v>8832</v>
      </c>
      <c r="LQI14" s="113" t="s">
        <v>8833</v>
      </c>
      <c r="LQJ14" s="113" t="s">
        <v>8834</v>
      </c>
      <c r="LQK14" s="113" t="s">
        <v>8835</v>
      </c>
      <c r="LQL14" s="113" t="s">
        <v>8836</v>
      </c>
      <c r="LQM14" s="113" t="s">
        <v>8837</v>
      </c>
      <c r="LQN14" s="113" t="s">
        <v>8838</v>
      </c>
      <c r="LQO14" s="113" t="s">
        <v>8839</v>
      </c>
      <c r="LQP14" s="113" t="s">
        <v>8840</v>
      </c>
      <c r="LQQ14" s="113" t="s">
        <v>8841</v>
      </c>
      <c r="LQR14" s="113" t="s">
        <v>8842</v>
      </c>
      <c r="LQS14" s="113" t="s">
        <v>8843</v>
      </c>
      <c r="LQT14" s="113" t="s">
        <v>8844</v>
      </c>
      <c r="LQU14" s="113" t="s">
        <v>8845</v>
      </c>
      <c r="LQV14" s="113" t="s">
        <v>8846</v>
      </c>
      <c r="LQW14" s="113" t="s">
        <v>8847</v>
      </c>
      <c r="LQX14" s="113" t="s">
        <v>8848</v>
      </c>
      <c r="LQY14" s="113" t="s">
        <v>8849</v>
      </c>
      <c r="LQZ14" s="113" t="s">
        <v>8850</v>
      </c>
      <c r="LRA14" s="113" t="s">
        <v>8851</v>
      </c>
      <c r="LRB14" s="113" t="s">
        <v>8852</v>
      </c>
      <c r="LRC14" s="113" t="s">
        <v>8853</v>
      </c>
      <c r="LRD14" s="113" t="s">
        <v>8854</v>
      </c>
      <c r="LRE14" s="113" t="s">
        <v>8855</v>
      </c>
      <c r="LRF14" s="113" t="s">
        <v>8856</v>
      </c>
      <c r="LRG14" s="113" t="s">
        <v>8857</v>
      </c>
      <c r="LRH14" s="113" t="s">
        <v>8858</v>
      </c>
      <c r="LRI14" s="113" t="s">
        <v>8859</v>
      </c>
      <c r="LRJ14" s="113" t="s">
        <v>8860</v>
      </c>
      <c r="LRK14" s="113" t="s">
        <v>8861</v>
      </c>
      <c r="LRL14" s="113" t="s">
        <v>8862</v>
      </c>
      <c r="LRM14" s="113" t="s">
        <v>8863</v>
      </c>
      <c r="LRN14" s="113" t="s">
        <v>8864</v>
      </c>
      <c r="LRO14" s="113" t="s">
        <v>8865</v>
      </c>
      <c r="LRP14" s="113" t="s">
        <v>8866</v>
      </c>
      <c r="LRQ14" s="113" t="s">
        <v>8867</v>
      </c>
      <c r="LRR14" s="113" t="s">
        <v>8868</v>
      </c>
      <c r="LRS14" s="113" t="s">
        <v>8869</v>
      </c>
      <c r="LRT14" s="113" t="s">
        <v>8870</v>
      </c>
      <c r="LRU14" s="113" t="s">
        <v>8871</v>
      </c>
      <c r="LRV14" s="113" t="s">
        <v>8872</v>
      </c>
      <c r="LRW14" s="113" t="s">
        <v>8873</v>
      </c>
      <c r="LRX14" s="113" t="s">
        <v>8874</v>
      </c>
      <c r="LRY14" s="113" t="s">
        <v>8875</v>
      </c>
      <c r="LRZ14" s="113" t="s">
        <v>8876</v>
      </c>
      <c r="LSA14" s="113" t="s">
        <v>8877</v>
      </c>
      <c r="LSB14" s="113" t="s">
        <v>8878</v>
      </c>
      <c r="LSC14" s="113" t="s">
        <v>8879</v>
      </c>
      <c r="LSD14" s="113" t="s">
        <v>8880</v>
      </c>
      <c r="LSE14" s="113" t="s">
        <v>8881</v>
      </c>
      <c r="LSF14" s="113" t="s">
        <v>8882</v>
      </c>
      <c r="LSG14" s="113" t="s">
        <v>8883</v>
      </c>
      <c r="LSH14" s="113" t="s">
        <v>8884</v>
      </c>
      <c r="LSI14" s="113" t="s">
        <v>8885</v>
      </c>
      <c r="LSJ14" s="113" t="s">
        <v>8886</v>
      </c>
      <c r="LSK14" s="113" t="s">
        <v>8887</v>
      </c>
      <c r="LSL14" s="113" t="s">
        <v>8888</v>
      </c>
      <c r="LSM14" s="113" t="s">
        <v>8889</v>
      </c>
      <c r="LSN14" s="113" t="s">
        <v>8890</v>
      </c>
      <c r="LSO14" s="113" t="s">
        <v>8891</v>
      </c>
      <c r="LSP14" s="113" t="s">
        <v>8892</v>
      </c>
      <c r="LSQ14" s="113" t="s">
        <v>8893</v>
      </c>
      <c r="LSR14" s="113" t="s">
        <v>8894</v>
      </c>
      <c r="LSS14" s="113" t="s">
        <v>8895</v>
      </c>
      <c r="LST14" s="113" t="s">
        <v>8896</v>
      </c>
      <c r="LSU14" s="113" t="s">
        <v>8897</v>
      </c>
      <c r="LSV14" s="113" t="s">
        <v>8898</v>
      </c>
      <c r="LSW14" s="113" t="s">
        <v>8899</v>
      </c>
      <c r="LSX14" s="113" t="s">
        <v>8900</v>
      </c>
      <c r="LSY14" s="113" t="s">
        <v>8901</v>
      </c>
      <c r="LSZ14" s="113" t="s">
        <v>8902</v>
      </c>
      <c r="LTA14" s="113" t="s">
        <v>8903</v>
      </c>
      <c r="LTB14" s="113" t="s">
        <v>8904</v>
      </c>
      <c r="LTC14" s="113" t="s">
        <v>8905</v>
      </c>
      <c r="LTD14" s="113" t="s">
        <v>8906</v>
      </c>
      <c r="LTE14" s="113" t="s">
        <v>8907</v>
      </c>
      <c r="LTF14" s="113" t="s">
        <v>8908</v>
      </c>
      <c r="LTG14" s="113" t="s">
        <v>8909</v>
      </c>
      <c r="LTH14" s="113" t="s">
        <v>8910</v>
      </c>
      <c r="LTI14" s="113" t="s">
        <v>8911</v>
      </c>
      <c r="LTJ14" s="113" t="s">
        <v>8912</v>
      </c>
      <c r="LTK14" s="113" t="s">
        <v>8913</v>
      </c>
      <c r="LTL14" s="113" t="s">
        <v>8914</v>
      </c>
      <c r="LTM14" s="113" t="s">
        <v>8915</v>
      </c>
      <c r="LTN14" s="113" t="s">
        <v>8916</v>
      </c>
      <c r="LTO14" s="113" t="s">
        <v>8917</v>
      </c>
      <c r="LTP14" s="113" t="s">
        <v>8918</v>
      </c>
      <c r="LTQ14" s="113" t="s">
        <v>8919</v>
      </c>
      <c r="LTR14" s="113" t="s">
        <v>8920</v>
      </c>
      <c r="LTS14" s="113" t="s">
        <v>8921</v>
      </c>
      <c r="LTT14" s="113" t="s">
        <v>8922</v>
      </c>
      <c r="LTU14" s="113" t="s">
        <v>8923</v>
      </c>
      <c r="LTV14" s="113" t="s">
        <v>8924</v>
      </c>
      <c r="LTW14" s="113" t="s">
        <v>8925</v>
      </c>
      <c r="LTX14" s="113" t="s">
        <v>8926</v>
      </c>
      <c r="LTY14" s="113" t="s">
        <v>8927</v>
      </c>
      <c r="LTZ14" s="113" t="s">
        <v>8928</v>
      </c>
      <c r="LUA14" s="113" t="s">
        <v>8929</v>
      </c>
      <c r="LUB14" s="113" t="s">
        <v>8930</v>
      </c>
      <c r="LUC14" s="113" t="s">
        <v>8931</v>
      </c>
      <c r="LUD14" s="113" t="s">
        <v>8932</v>
      </c>
      <c r="LUE14" s="113" t="s">
        <v>8933</v>
      </c>
      <c r="LUF14" s="113" t="s">
        <v>8934</v>
      </c>
      <c r="LUG14" s="113" t="s">
        <v>8935</v>
      </c>
      <c r="LUH14" s="113" t="s">
        <v>8936</v>
      </c>
      <c r="LUI14" s="113" t="s">
        <v>8937</v>
      </c>
      <c r="LUJ14" s="113" t="s">
        <v>8938</v>
      </c>
      <c r="LUK14" s="113" t="s">
        <v>8939</v>
      </c>
      <c r="LUL14" s="113" t="s">
        <v>8940</v>
      </c>
      <c r="LUM14" s="113" t="s">
        <v>8941</v>
      </c>
      <c r="LUN14" s="113" t="s">
        <v>8942</v>
      </c>
      <c r="LUO14" s="113" t="s">
        <v>8943</v>
      </c>
      <c r="LUP14" s="113" t="s">
        <v>8944</v>
      </c>
      <c r="LUQ14" s="113" t="s">
        <v>8945</v>
      </c>
      <c r="LUR14" s="113" t="s">
        <v>8946</v>
      </c>
      <c r="LUS14" s="113" t="s">
        <v>8947</v>
      </c>
      <c r="LUT14" s="113" t="s">
        <v>8948</v>
      </c>
      <c r="LUU14" s="113" t="s">
        <v>8949</v>
      </c>
      <c r="LUV14" s="113" t="s">
        <v>8950</v>
      </c>
      <c r="LUW14" s="113" t="s">
        <v>8951</v>
      </c>
      <c r="LUX14" s="113" t="s">
        <v>8952</v>
      </c>
      <c r="LUY14" s="113" t="s">
        <v>8953</v>
      </c>
      <c r="LUZ14" s="113" t="s">
        <v>8954</v>
      </c>
      <c r="LVA14" s="113" t="s">
        <v>8955</v>
      </c>
      <c r="LVB14" s="113" t="s">
        <v>8956</v>
      </c>
      <c r="LVC14" s="113" t="s">
        <v>8957</v>
      </c>
      <c r="LVD14" s="113" t="s">
        <v>8958</v>
      </c>
      <c r="LVE14" s="113" t="s">
        <v>8959</v>
      </c>
      <c r="LVF14" s="113" t="s">
        <v>8960</v>
      </c>
      <c r="LVG14" s="113" t="s">
        <v>8961</v>
      </c>
      <c r="LVH14" s="113" t="s">
        <v>8962</v>
      </c>
      <c r="LVI14" s="113" t="s">
        <v>8963</v>
      </c>
      <c r="LVJ14" s="113" t="s">
        <v>8964</v>
      </c>
      <c r="LVK14" s="113" t="s">
        <v>8965</v>
      </c>
      <c r="LVL14" s="113" t="s">
        <v>8966</v>
      </c>
      <c r="LVM14" s="113" t="s">
        <v>8967</v>
      </c>
      <c r="LVN14" s="113" t="s">
        <v>8968</v>
      </c>
      <c r="LVO14" s="113" t="s">
        <v>8969</v>
      </c>
      <c r="LVP14" s="113" t="s">
        <v>8970</v>
      </c>
      <c r="LVQ14" s="113" t="s">
        <v>8971</v>
      </c>
      <c r="LVR14" s="113" t="s">
        <v>8972</v>
      </c>
      <c r="LVS14" s="113" t="s">
        <v>8973</v>
      </c>
      <c r="LVT14" s="113" t="s">
        <v>8974</v>
      </c>
      <c r="LVU14" s="113" t="s">
        <v>8975</v>
      </c>
      <c r="LVV14" s="113" t="s">
        <v>8976</v>
      </c>
      <c r="LVW14" s="113" t="s">
        <v>8977</v>
      </c>
      <c r="LVX14" s="113" t="s">
        <v>8978</v>
      </c>
      <c r="LVY14" s="113" t="s">
        <v>8979</v>
      </c>
      <c r="LVZ14" s="113" t="s">
        <v>8980</v>
      </c>
      <c r="LWA14" s="113" t="s">
        <v>8981</v>
      </c>
      <c r="LWB14" s="113" t="s">
        <v>8982</v>
      </c>
      <c r="LWC14" s="113" t="s">
        <v>8983</v>
      </c>
      <c r="LWD14" s="113" t="s">
        <v>8984</v>
      </c>
      <c r="LWE14" s="113" t="s">
        <v>8985</v>
      </c>
      <c r="LWF14" s="113" t="s">
        <v>8986</v>
      </c>
      <c r="LWG14" s="113" t="s">
        <v>8987</v>
      </c>
      <c r="LWH14" s="113" t="s">
        <v>8988</v>
      </c>
      <c r="LWI14" s="113" t="s">
        <v>8989</v>
      </c>
      <c r="LWJ14" s="113" t="s">
        <v>8990</v>
      </c>
      <c r="LWK14" s="113" t="s">
        <v>8991</v>
      </c>
      <c r="LWL14" s="113" t="s">
        <v>8992</v>
      </c>
      <c r="LWM14" s="113" t="s">
        <v>8993</v>
      </c>
      <c r="LWN14" s="113" t="s">
        <v>8994</v>
      </c>
      <c r="LWO14" s="113" t="s">
        <v>8995</v>
      </c>
      <c r="LWP14" s="113" t="s">
        <v>8996</v>
      </c>
      <c r="LWQ14" s="113" t="s">
        <v>8997</v>
      </c>
      <c r="LWR14" s="113" t="s">
        <v>8998</v>
      </c>
      <c r="LWS14" s="113" t="s">
        <v>8999</v>
      </c>
      <c r="LWT14" s="113" t="s">
        <v>9000</v>
      </c>
      <c r="LWU14" s="113" t="s">
        <v>9001</v>
      </c>
      <c r="LWV14" s="113" t="s">
        <v>9002</v>
      </c>
      <c r="LWW14" s="113" t="s">
        <v>9003</v>
      </c>
      <c r="LWX14" s="113" t="s">
        <v>9004</v>
      </c>
      <c r="LWY14" s="113" t="s">
        <v>9005</v>
      </c>
      <c r="LWZ14" s="113" t="s">
        <v>9006</v>
      </c>
      <c r="LXA14" s="113" t="s">
        <v>9007</v>
      </c>
      <c r="LXB14" s="113" t="s">
        <v>9008</v>
      </c>
      <c r="LXC14" s="113" t="s">
        <v>9009</v>
      </c>
      <c r="LXD14" s="113" t="s">
        <v>9010</v>
      </c>
      <c r="LXE14" s="113" t="s">
        <v>9011</v>
      </c>
      <c r="LXF14" s="113" t="s">
        <v>9012</v>
      </c>
      <c r="LXG14" s="113" t="s">
        <v>9013</v>
      </c>
      <c r="LXH14" s="113" t="s">
        <v>9014</v>
      </c>
      <c r="LXI14" s="113" t="s">
        <v>9015</v>
      </c>
      <c r="LXJ14" s="113" t="s">
        <v>9016</v>
      </c>
      <c r="LXK14" s="113" t="s">
        <v>9017</v>
      </c>
      <c r="LXL14" s="113" t="s">
        <v>9018</v>
      </c>
      <c r="LXM14" s="113" t="s">
        <v>9019</v>
      </c>
      <c r="LXN14" s="113" t="s">
        <v>9020</v>
      </c>
      <c r="LXO14" s="113" t="s">
        <v>9021</v>
      </c>
      <c r="LXP14" s="113" t="s">
        <v>9022</v>
      </c>
      <c r="LXQ14" s="113" t="s">
        <v>9023</v>
      </c>
      <c r="LXR14" s="113" t="s">
        <v>9024</v>
      </c>
      <c r="LXS14" s="113" t="s">
        <v>9025</v>
      </c>
      <c r="LXT14" s="113" t="s">
        <v>9026</v>
      </c>
      <c r="LXU14" s="113" t="s">
        <v>9027</v>
      </c>
      <c r="LXV14" s="113" t="s">
        <v>9028</v>
      </c>
      <c r="LXW14" s="113" t="s">
        <v>9029</v>
      </c>
      <c r="LXX14" s="113" t="s">
        <v>9030</v>
      </c>
      <c r="LXY14" s="113" t="s">
        <v>9031</v>
      </c>
      <c r="LXZ14" s="113" t="s">
        <v>9032</v>
      </c>
      <c r="LYA14" s="113" t="s">
        <v>9033</v>
      </c>
      <c r="LYB14" s="113" t="s">
        <v>9034</v>
      </c>
      <c r="LYC14" s="113" t="s">
        <v>9035</v>
      </c>
      <c r="LYD14" s="113" t="s">
        <v>9036</v>
      </c>
      <c r="LYE14" s="113" t="s">
        <v>9037</v>
      </c>
      <c r="LYF14" s="113" t="s">
        <v>9038</v>
      </c>
      <c r="LYG14" s="113" t="s">
        <v>9039</v>
      </c>
      <c r="LYH14" s="113" t="s">
        <v>9040</v>
      </c>
      <c r="LYI14" s="113" t="s">
        <v>9041</v>
      </c>
      <c r="LYJ14" s="113" t="s">
        <v>9042</v>
      </c>
      <c r="LYK14" s="113" t="s">
        <v>9043</v>
      </c>
      <c r="LYL14" s="113" t="s">
        <v>9044</v>
      </c>
      <c r="LYM14" s="113" t="s">
        <v>9045</v>
      </c>
      <c r="LYN14" s="113" t="s">
        <v>9046</v>
      </c>
      <c r="LYO14" s="113" t="s">
        <v>9047</v>
      </c>
      <c r="LYP14" s="113" t="s">
        <v>9048</v>
      </c>
      <c r="LYQ14" s="113" t="s">
        <v>9049</v>
      </c>
      <c r="LYR14" s="113" t="s">
        <v>9050</v>
      </c>
      <c r="LYS14" s="113" t="s">
        <v>9051</v>
      </c>
      <c r="LYT14" s="113" t="s">
        <v>9052</v>
      </c>
      <c r="LYU14" s="113" t="s">
        <v>9053</v>
      </c>
      <c r="LYV14" s="113" t="s">
        <v>9054</v>
      </c>
      <c r="LYW14" s="113" t="s">
        <v>9055</v>
      </c>
      <c r="LYX14" s="113" t="s">
        <v>9056</v>
      </c>
      <c r="LYY14" s="113" t="s">
        <v>9057</v>
      </c>
      <c r="LYZ14" s="113" t="s">
        <v>9058</v>
      </c>
      <c r="LZA14" s="113" t="s">
        <v>9059</v>
      </c>
      <c r="LZB14" s="113" t="s">
        <v>9060</v>
      </c>
      <c r="LZC14" s="113" t="s">
        <v>9061</v>
      </c>
      <c r="LZD14" s="113" t="s">
        <v>9062</v>
      </c>
      <c r="LZE14" s="113" t="s">
        <v>9063</v>
      </c>
      <c r="LZF14" s="113" t="s">
        <v>9064</v>
      </c>
      <c r="LZG14" s="113" t="s">
        <v>9065</v>
      </c>
      <c r="LZH14" s="113" t="s">
        <v>9066</v>
      </c>
      <c r="LZI14" s="113" t="s">
        <v>9067</v>
      </c>
      <c r="LZJ14" s="113" t="s">
        <v>9068</v>
      </c>
      <c r="LZK14" s="113" t="s">
        <v>9069</v>
      </c>
      <c r="LZL14" s="113" t="s">
        <v>9070</v>
      </c>
      <c r="LZM14" s="113" t="s">
        <v>9071</v>
      </c>
      <c r="LZN14" s="113" t="s">
        <v>9072</v>
      </c>
      <c r="LZO14" s="113" t="s">
        <v>9073</v>
      </c>
      <c r="LZP14" s="113" t="s">
        <v>9074</v>
      </c>
      <c r="LZQ14" s="113" t="s">
        <v>9075</v>
      </c>
      <c r="LZR14" s="113" t="s">
        <v>9076</v>
      </c>
      <c r="LZS14" s="113" t="s">
        <v>9077</v>
      </c>
      <c r="LZT14" s="113" t="s">
        <v>9078</v>
      </c>
      <c r="LZU14" s="113" t="s">
        <v>9079</v>
      </c>
      <c r="LZV14" s="113" t="s">
        <v>9080</v>
      </c>
      <c r="LZW14" s="113" t="s">
        <v>9081</v>
      </c>
      <c r="LZX14" s="113" t="s">
        <v>9082</v>
      </c>
      <c r="LZY14" s="113" t="s">
        <v>9083</v>
      </c>
      <c r="LZZ14" s="113" t="s">
        <v>9084</v>
      </c>
      <c r="MAA14" s="113" t="s">
        <v>9085</v>
      </c>
      <c r="MAB14" s="113" t="s">
        <v>9086</v>
      </c>
      <c r="MAC14" s="113" t="s">
        <v>9087</v>
      </c>
      <c r="MAD14" s="113" t="s">
        <v>9088</v>
      </c>
      <c r="MAE14" s="113" t="s">
        <v>9089</v>
      </c>
      <c r="MAF14" s="113" t="s">
        <v>9090</v>
      </c>
      <c r="MAG14" s="113" t="s">
        <v>9091</v>
      </c>
      <c r="MAH14" s="113" t="s">
        <v>9092</v>
      </c>
      <c r="MAI14" s="113" t="s">
        <v>9093</v>
      </c>
      <c r="MAJ14" s="113" t="s">
        <v>9094</v>
      </c>
      <c r="MAK14" s="113" t="s">
        <v>9095</v>
      </c>
      <c r="MAL14" s="113" t="s">
        <v>9096</v>
      </c>
      <c r="MAM14" s="113" t="s">
        <v>9097</v>
      </c>
      <c r="MAN14" s="113" t="s">
        <v>9098</v>
      </c>
      <c r="MAO14" s="113" t="s">
        <v>9099</v>
      </c>
      <c r="MAP14" s="113" t="s">
        <v>9100</v>
      </c>
      <c r="MAQ14" s="113" t="s">
        <v>9101</v>
      </c>
      <c r="MAR14" s="113" t="s">
        <v>9102</v>
      </c>
      <c r="MAS14" s="113" t="s">
        <v>9103</v>
      </c>
      <c r="MAT14" s="113" t="s">
        <v>9104</v>
      </c>
      <c r="MAU14" s="113" t="s">
        <v>9105</v>
      </c>
      <c r="MAV14" s="113" t="s">
        <v>9106</v>
      </c>
      <c r="MAW14" s="113" t="s">
        <v>9107</v>
      </c>
      <c r="MAX14" s="113" t="s">
        <v>9108</v>
      </c>
      <c r="MAY14" s="113" t="s">
        <v>9109</v>
      </c>
      <c r="MAZ14" s="113" t="s">
        <v>9110</v>
      </c>
      <c r="MBA14" s="113" t="s">
        <v>9111</v>
      </c>
      <c r="MBB14" s="113" t="s">
        <v>9112</v>
      </c>
      <c r="MBC14" s="113" t="s">
        <v>9113</v>
      </c>
      <c r="MBD14" s="113" t="s">
        <v>9114</v>
      </c>
      <c r="MBE14" s="113" t="s">
        <v>9115</v>
      </c>
      <c r="MBF14" s="113" t="s">
        <v>9116</v>
      </c>
      <c r="MBG14" s="113" t="s">
        <v>9117</v>
      </c>
      <c r="MBH14" s="113" t="s">
        <v>9118</v>
      </c>
      <c r="MBI14" s="113" t="s">
        <v>9119</v>
      </c>
      <c r="MBJ14" s="113" t="s">
        <v>9120</v>
      </c>
      <c r="MBK14" s="113" t="s">
        <v>9121</v>
      </c>
      <c r="MBL14" s="113" t="s">
        <v>9122</v>
      </c>
      <c r="MBM14" s="113" t="s">
        <v>9123</v>
      </c>
      <c r="MBN14" s="113" t="s">
        <v>9124</v>
      </c>
      <c r="MBO14" s="113" t="s">
        <v>9125</v>
      </c>
      <c r="MBP14" s="113" t="s">
        <v>9126</v>
      </c>
      <c r="MBQ14" s="113" t="s">
        <v>9127</v>
      </c>
      <c r="MBR14" s="113" t="s">
        <v>9128</v>
      </c>
      <c r="MBS14" s="113" t="s">
        <v>9129</v>
      </c>
      <c r="MBT14" s="113" t="s">
        <v>9130</v>
      </c>
      <c r="MBU14" s="113" t="s">
        <v>9131</v>
      </c>
      <c r="MBV14" s="113" t="s">
        <v>9132</v>
      </c>
      <c r="MBW14" s="113" t="s">
        <v>9133</v>
      </c>
      <c r="MBX14" s="113" t="s">
        <v>9134</v>
      </c>
      <c r="MBY14" s="113" t="s">
        <v>9135</v>
      </c>
      <c r="MBZ14" s="113" t="s">
        <v>9136</v>
      </c>
      <c r="MCA14" s="113" t="s">
        <v>9137</v>
      </c>
      <c r="MCB14" s="113" t="s">
        <v>9138</v>
      </c>
      <c r="MCC14" s="113" t="s">
        <v>9139</v>
      </c>
      <c r="MCD14" s="113" t="s">
        <v>9140</v>
      </c>
      <c r="MCE14" s="113" t="s">
        <v>9141</v>
      </c>
      <c r="MCF14" s="113" t="s">
        <v>9142</v>
      </c>
      <c r="MCG14" s="113" t="s">
        <v>9143</v>
      </c>
      <c r="MCH14" s="113" t="s">
        <v>9144</v>
      </c>
      <c r="MCI14" s="113" t="s">
        <v>9145</v>
      </c>
      <c r="MCJ14" s="113" t="s">
        <v>9146</v>
      </c>
      <c r="MCK14" s="113" t="s">
        <v>9147</v>
      </c>
      <c r="MCL14" s="113" t="s">
        <v>9148</v>
      </c>
      <c r="MCM14" s="113" t="s">
        <v>9149</v>
      </c>
      <c r="MCN14" s="113" t="s">
        <v>9150</v>
      </c>
      <c r="MCO14" s="113" t="s">
        <v>9151</v>
      </c>
      <c r="MCP14" s="113" t="s">
        <v>9152</v>
      </c>
      <c r="MCQ14" s="113" t="s">
        <v>9153</v>
      </c>
      <c r="MCR14" s="113" t="s">
        <v>9154</v>
      </c>
      <c r="MCS14" s="113" t="s">
        <v>9155</v>
      </c>
      <c r="MCT14" s="113" t="s">
        <v>9156</v>
      </c>
      <c r="MCU14" s="113" t="s">
        <v>9157</v>
      </c>
      <c r="MCV14" s="113" t="s">
        <v>9158</v>
      </c>
      <c r="MCW14" s="113" t="s">
        <v>9159</v>
      </c>
      <c r="MCX14" s="113" t="s">
        <v>9160</v>
      </c>
      <c r="MCY14" s="113" t="s">
        <v>9161</v>
      </c>
      <c r="MCZ14" s="113" t="s">
        <v>9162</v>
      </c>
      <c r="MDA14" s="113" t="s">
        <v>9163</v>
      </c>
      <c r="MDB14" s="113" t="s">
        <v>9164</v>
      </c>
      <c r="MDC14" s="113" t="s">
        <v>9165</v>
      </c>
      <c r="MDD14" s="113" t="s">
        <v>9166</v>
      </c>
      <c r="MDE14" s="113" t="s">
        <v>9167</v>
      </c>
      <c r="MDF14" s="113" t="s">
        <v>9168</v>
      </c>
      <c r="MDG14" s="113" t="s">
        <v>9169</v>
      </c>
      <c r="MDH14" s="113" t="s">
        <v>9170</v>
      </c>
      <c r="MDI14" s="113" t="s">
        <v>9171</v>
      </c>
      <c r="MDJ14" s="113" t="s">
        <v>9172</v>
      </c>
      <c r="MDK14" s="113" t="s">
        <v>9173</v>
      </c>
      <c r="MDL14" s="113" t="s">
        <v>9174</v>
      </c>
      <c r="MDM14" s="113" t="s">
        <v>9175</v>
      </c>
      <c r="MDN14" s="113" t="s">
        <v>9176</v>
      </c>
      <c r="MDO14" s="113" t="s">
        <v>9177</v>
      </c>
      <c r="MDP14" s="113" t="s">
        <v>9178</v>
      </c>
      <c r="MDQ14" s="113" t="s">
        <v>9179</v>
      </c>
      <c r="MDR14" s="113" t="s">
        <v>9180</v>
      </c>
      <c r="MDS14" s="113" t="s">
        <v>9181</v>
      </c>
      <c r="MDT14" s="113" t="s">
        <v>9182</v>
      </c>
      <c r="MDU14" s="113" t="s">
        <v>9183</v>
      </c>
      <c r="MDV14" s="113" t="s">
        <v>9184</v>
      </c>
      <c r="MDW14" s="113" t="s">
        <v>9185</v>
      </c>
      <c r="MDX14" s="113" t="s">
        <v>9186</v>
      </c>
      <c r="MDY14" s="113" t="s">
        <v>9187</v>
      </c>
      <c r="MDZ14" s="113" t="s">
        <v>9188</v>
      </c>
      <c r="MEA14" s="113" t="s">
        <v>9189</v>
      </c>
      <c r="MEB14" s="113" t="s">
        <v>9190</v>
      </c>
      <c r="MEC14" s="113" t="s">
        <v>9191</v>
      </c>
      <c r="MED14" s="113" t="s">
        <v>9192</v>
      </c>
      <c r="MEE14" s="113" t="s">
        <v>9193</v>
      </c>
      <c r="MEF14" s="113" t="s">
        <v>9194</v>
      </c>
      <c r="MEG14" s="113" t="s">
        <v>9195</v>
      </c>
      <c r="MEH14" s="113" t="s">
        <v>9196</v>
      </c>
      <c r="MEI14" s="113" t="s">
        <v>9197</v>
      </c>
      <c r="MEJ14" s="113" t="s">
        <v>9198</v>
      </c>
      <c r="MEK14" s="113" t="s">
        <v>9199</v>
      </c>
      <c r="MEL14" s="113" t="s">
        <v>9200</v>
      </c>
      <c r="MEM14" s="113" t="s">
        <v>9201</v>
      </c>
      <c r="MEN14" s="113" t="s">
        <v>9202</v>
      </c>
      <c r="MEO14" s="113" t="s">
        <v>9203</v>
      </c>
      <c r="MEP14" s="113" t="s">
        <v>9204</v>
      </c>
      <c r="MEQ14" s="113" t="s">
        <v>9205</v>
      </c>
      <c r="MER14" s="113" t="s">
        <v>9206</v>
      </c>
      <c r="MES14" s="113" t="s">
        <v>9207</v>
      </c>
      <c r="MET14" s="113" t="s">
        <v>9208</v>
      </c>
      <c r="MEU14" s="113" t="s">
        <v>9209</v>
      </c>
      <c r="MEV14" s="113" t="s">
        <v>9210</v>
      </c>
      <c r="MEW14" s="113" t="s">
        <v>9211</v>
      </c>
      <c r="MEX14" s="113" t="s">
        <v>9212</v>
      </c>
      <c r="MEY14" s="113" t="s">
        <v>9213</v>
      </c>
      <c r="MEZ14" s="113" t="s">
        <v>9214</v>
      </c>
      <c r="MFA14" s="113" t="s">
        <v>9215</v>
      </c>
      <c r="MFB14" s="113" t="s">
        <v>9216</v>
      </c>
      <c r="MFC14" s="113" t="s">
        <v>9217</v>
      </c>
      <c r="MFD14" s="113" t="s">
        <v>9218</v>
      </c>
      <c r="MFE14" s="113" t="s">
        <v>9219</v>
      </c>
      <c r="MFF14" s="113" t="s">
        <v>9220</v>
      </c>
      <c r="MFG14" s="113" t="s">
        <v>9221</v>
      </c>
      <c r="MFH14" s="113" t="s">
        <v>9222</v>
      </c>
      <c r="MFI14" s="113" t="s">
        <v>9223</v>
      </c>
      <c r="MFJ14" s="113" t="s">
        <v>9224</v>
      </c>
      <c r="MFK14" s="113" t="s">
        <v>9225</v>
      </c>
      <c r="MFL14" s="113" t="s">
        <v>9226</v>
      </c>
      <c r="MFM14" s="113" t="s">
        <v>9227</v>
      </c>
      <c r="MFN14" s="113" t="s">
        <v>9228</v>
      </c>
      <c r="MFO14" s="113" t="s">
        <v>9229</v>
      </c>
      <c r="MFP14" s="113" t="s">
        <v>9230</v>
      </c>
      <c r="MFQ14" s="113" t="s">
        <v>9231</v>
      </c>
      <c r="MFR14" s="113" t="s">
        <v>9232</v>
      </c>
      <c r="MFS14" s="113" t="s">
        <v>9233</v>
      </c>
      <c r="MFT14" s="113" t="s">
        <v>9234</v>
      </c>
      <c r="MFU14" s="113" t="s">
        <v>9235</v>
      </c>
      <c r="MFV14" s="113" t="s">
        <v>9236</v>
      </c>
      <c r="MFW14" s="113" t="s">
        <v>9237</v>
      </c>
      <c r="MFX14" s="113" t="s">
        <v>9238</v>
      </c>
      <c r="MFY14" s="113" t="s">
        <v>9239</v>
      </c>
      <c r="MFZ14" s="113" t="s">
        <v>9240</v>
      </c>
      <c r="MGA14" s="113" t="s">
        <v>9241</v>
      </c>
      <c r="MGB14" s="113" t="s">
        <v>9242</v>
      </c>
      <c r="MGC14" s="113" t="s">
        <v>9243</v>
      </c>
      <c r="MGD14" s="113" t="s">
        <v>9244</v>
      </c>
      <c r="MGE14" s="113" t="s">
        <v>9245</v>
      </c>
      <c r="MGF14" s="113" t="s">
        <v>9246</v>
      </c>
      <c r="MGG14" s="113" t="s">
        <v>9247</v>
      </c>
      <c r="MGH14" s="113" t="s">
        <v>9248</v>
      </c>
      <c r="MGI14" s="113" t="s">
        <v>9249</v>
      </c>
      <c r="MGJ14" s="113" t="s">
        <v>9250</v>
      </c>
      <c r="MGK14" s="113" t="s">
        <v>9251</v>
      </c>
      <c r="MGL14" s="113" t="s">
        <v>9252</v>
      </c>
      <c r="MGM14" s="113" t="s">
        <v>9253</v>
      </c>
      <c r="MGN14" s="113" t="s">
        <v>9254</v>
      </c>
      <c r="MGO14" s="113" t="s">
        <v>9255</v>
      </c>
      <c r="MGP14" s="113" t="s">
        <v>9256</v>
      </c>
      <c r="MGQ14" s="113" t="s">
        <v>9257</v>
      </c>
      <c r="MGR14" s="113" t="s">
        <v>9258</v>
      </c>
      <c r="MGS14" s="113" t="s">
        <v>9259</v>
      </c>
      <c r="MGT14" s="113" t="s">
        <v>9260</v>
      </c>
      <c r="MGU14" s="113" t="s">
        <v>9261</v>
      </c>
      <c r="MGV14" s="113" t="s">
        <v>9262</v>
      </c>
      <c r="MGW14" s="113" t="s">
        <v>9263</v>
      </c>
      <c r="MGX14" s="113" t="s">
        <v>9264</v>
      </c>
      <c r="MGY14" s="113" t="s">
        <v>9265</v>
      </c>
      <c r="MGZ14" s="113" t="s">
        <v>9266</v>
      </c>
      <c r="MHA14" s="113" t="s">
        <v>9267</v>
      </c>
      <c r="MHB14" s="113" t="s">
        <v>9268</v>
      </c>
      <c r="MHC14" s="113" t="s">
        <v>9269</v>
      </c>
      <c r="MHD14" s="113" t="s">
        <v>9270</v>
      </c>
      <c r="MHE14" s="113" t="s">
        <v>9271</v>
      </c>
      <c r="MHF14" s="113" t="s">
        <v>9272</v>
      </c>
      <c r="MHG14" s="113" t="s">
        <v>9273</v>
      </c>
      <c r="MHH14" s="113" t="s">
        <v>9274</v>
      </c>
      <c r="MHI14" s="113" t="s">
        <v>9275</v>
      </c>
      <c r="MHJ14" s="113" t="s">
        <v>9276</v>
      </c>
      <c r="MHK14" s="113" t="s">
        <v>9277</v>
      </c>
      <c r="MHL14" s="113" t="s">
        <v>9278</v>
      </c>
      <c r="MHM14" s="113" t="s">
        <v>9279</v>
      </c>
      <c r="MHN14" s="113" t="s">
        <v>9280</v>
      </c>
      <c r="MHO14" s="113" t="s">
        <v>9281</v>
      </c>
      <c r="MHP14" s="113" t="s">
        <v>9282</v>
      </c>
      <c r="MHQ14" s="113" t="s">
        <v>9283</v>
      </c>
      <c r="MHR14" s="113" t="s">
        <v>9284</v>
      </c>
      <c r="MHS14" s="113" t="s">
        <v>9285</v>
      </c>
      <c r="MHT14" s="113" t="s">
        <v>9286</v>
      </c>
      <c r="MHU14" s="113" t="s">
        <v>9287</v>
      </c>
      <c r="MHV14" s="113" t="s">
        <v>9288</v>
      </c>
      <c r="MHW14" s="113" t="s">
        <v>9289</v>
      </c>
      <c r="MHX14" s="113" t="s">
        <v>9290</v>
      </c>
      <c r="MHY14" s="113" t="s">
        <v>9291</v>
      </c>
      <c r="MHZ14" s="113" t="s">
        <v>9292</v>
      </c>
      <c r="MIA14" s="113" t="s">
        <v>9293</v>
      </c>
      <c r="MIB14" s="113" t="s">
        <v>9294</v>
      </c>
      <c r="MIC14" s="113" t="s">
        <v>9295</v>
      </c>
      <c r="MID14" s="113" t="s">
        <v>9296</v>
      </c>
      <c r="MIE14" s="113" t="s">
        <v>9297</v>
      </c>
      <c r="MIF14" s="113" t="s">
        <v>9298</v>
      </c>
      <c r="MIG14" s="113" t="s">
        <v>9299</v>
      </c>
      <c r="MIH14" s="113" t="s">
        <v>9300</v>
      </c>
      <c r="MII14" s="113" t="s">
        <v>9301</v>
      </c>
      <c r="MIJ14" s="113" t="s">
        <v>9302</v>
      </c>
      <c r="MIK14" s="113" t="s">
        <v>9303</v>
      </c>
      <c r="MIL14" s="113" t="s">
        <v>9304</v>
      </c>
      <c r="MIM14" s="113" t="s">
        <v>9305</v>
      </c>
      <c r="MIN14" s="113" t="s">
        <v>9306</v>
      </c>
      <c r="MIO14" s="113" t="s">
        <v>9307</v>
      </c>
      <c r="MIP14" s="113" t="s">
        <v>9308</v>
      </c>
      <c r="MIQ14" s="113" t="s">
        <v>9309</v>
      </c>
      <c r="MIR14" s="113" t="s">
        <v>9310</v>
      </c>
      <c r="MIS14" s="113" t="s">
        <v>9311</v>
      </c>
      <c r="MIT14" s="113" t="s">
        <v>9312</v>
      </c>
      <c r="MIU14" s="113" t="s">
        <v>9313</v>
      </c>
      <c r="MIV14" s="113" t="s">
        <v>9314</v>
      </c>
      <c r="MIW14" s="113" t="s">
        <v>9315</v>
      </c>
      <c r="MIX14" s="113" t="s">
        <v>9316</v>
      </c>
      <c r="MIY14" s="113" t="s">
        <v>9317</v>
      </c>
      <c r="MIZ14" s="113" t="s">
        <v>9318</v>
      </c>
      <c r="MJA14" s="113" t="s">
        <v>9319</v>
      </c>
      <c r="MJB14" s="113" t="s">
        <v>9320</v>
      </c>
      <c r="MJC14" s="113" t="s">
        <v>9321</v>
      </c>
      <c r="MJD14" s="113" t="s">
        <v>9322</v>
      </c>
      <c r="MJE14" s="113" t="s">
        <v>9323</v>
      </c>
      <c r="MJF14" s="113" t="s">
        <v>9324</v>
      </c>
      <c r="MJG14" s="113" t="s">
        <v>9325</v>
      </c>
      <c r="MJH14" s="113" t="s">
        <v>9326</v>
      </c>
      <c r="MJI14" s="113" t="s">
        <v>9327</v>
      </c>
      <c r="MJJ14" s="113" t="s">
        <v>9328</v>
      </c>
      <c r="MJK14" s="113" t="s">
        <v>9329</v>
      </c>
      <c r="MJL14" s="113" t="s">
        <v>9330</v>
      </c>
      <c r="MJM14" s="113" t="s">
        <v>9331</v>
      </c>
      <c r="MJN14" s="113" t="s">
        <v>9332</v>
      </c>
      <c r="MJO14" s="113" t="s">
        <v>9333</v>
      </c>
      <c r="MJP14" s="113" t="s">
        <v>9334</v>
      </c>
      <c r="MJQ14" s="113" t="s">
        <v>9335</v>
      </c>
      <c r="MJR14" s="113" t="s">
        <v>9336</v>
      </c>
      <c r="MJS14" s="113" t="s">
        <v>9337</v>
      </c>
      <c r="MJT14" s="113" t="s">
        <v>9338</v>
      </c>
      <c r="MJU14" s="113" t="s">
        <v>9339</v>
      </c>
      <c r="MJV14" s="113" t="s">
        <v>9340</v>
      </c>
      <c r="MJW14" s="113" t="s">
        <v>9341</v>
      </c>
      <c r="MJX14" s="113" t="s">
        <v>9342</v>
      </c>
      <c r="MJY14" s="113" t="s">
        <v>9343</v>
      </c>
      <c r="MJZ14" s="113" t="s">
        <v>9344</v>
      </c>
      <c r="MKA14" s="113" t="s">
        <v>9345</v>
      </c>
      <c r="MKB14" s="113" t="s">
        <v>9346</v>
      </c>
      <c r="MKC14" s="113" t="s">
        <v>9347</v>
      </c>
      <c r="MKD14" s="113" t="s">
        <v>9348</v>
      </c>
      <c r="MKE14" s="113" t="s">
        <v>9349</v>
      </c>
      <c r="MKF14" s="113" t="s">
        <v>9350</v>
      </c>
      <c r="MKG14" s="113" t="s">
        <v>9351</v>
      </c>
      <c r="MKH14" s="113" t="s">
        <v>9352</v>
      </c>
      <c r="MKI14" s="113" t="s">
        <v>9353</v>
      </c>
      <c r="MKJ14" s="113" t="s">
        <v>9354</v>
      </c>
      <c r="MKK14" s="113" t="s">
        <v>9355</v>
      </c>
      <c r="MKL14" s="113" t="s">
        <v>9356</v>
      </c>
      <c r="MKM14" s="113" t="s">
        <v>9357</v>
      </c>
      <c r="MKN14" s="113" t="s">
        <v>9358</v>
      </c>
      <c r="MKO14" s="113" t="s">
        <v>9359</v>
      </c>
      <c r="MKP14" s="113" t="s">
        <v>9360</v>
      </c>
      <c r="MKQ14" s="113" t="s">
        <v>9361</v>
      </c>
      <c r="MKR14" s="113" t="s">
        <v>9362</v>
      </c>
      <c r="MKS14" s="113" t="s">
        <v>9363</v>
      </c>
      <c r="MKT14" s="113" t="s">
        <v>9364</v>
      </c>
      <c r="MKU14" s="113" t="s">
        <v>9365</v>
      </c>
      <c r="MKV14" s="113" t="s">
        <v>9366</v>
      </c>
      <c r="MKW14" s="113" t="s">
        <v>9367</v>
      </c>
      <c r="MKX14" s="113" t="s">
        <v>9368</v>
      </c>
      <c r="MKY14" s="113" t="s">
        <v>9369</v>
      </c>
      <c r="MKZ14" s="113" t="s">
        <v>9370</v>
      </c>
      <c r="MLA14" s="113" t="s">
        <v>9371</v>
      </c>
      <c r="MLB14" s="113" t="s">
        <v>9372</v>
      </c>
      <c r="MLC14" s="113" t="s">
        <v>9373</v>
      </c>
      <c r="MLD14" s="113" t="s">
        <v>9374</v>
      </c>
      <c r="MLE14" s="113" t="s">
        <v>9375</v>
      </c>
      <c r="MLF14" s="113" t="s">
        <v>9376</v>
      </c>
      <c r="MLG14" s="113" t="s">
        <v>9377</v>
      </c>
      <c r="MLH14" s="113" t="s">
        <v>9378</v>
      </c>
      <c r="MLI14" s="113" t="s">
        <v>9379</v>
      </c>
      <c r="MLJ14" s="113" t="s">
        <v>9380</v>
      </c>
      <c r="MLK14" s="113" t="s">
        <v>9381</v>
      </c>
      <c r="MLL14" s="113" t="s">
        <v>9382</v>
      </c>
      <c r="MLM14" s="113" t="s">
        <v>9383</v>
      </c>
      <c r="MLN14" s="113" t="s">
        <v>9384</v>
      </c>
      <c r="MLO14" s="113" t="s">
        <v>9385</v>
      </c>
      <c r="MLP14" s="113" t="s">
        <v>9386</v>
      </c>
      <c r="MLQ14" s="113" t="s">
        <v>9387</v>
      </c>
      <c r="MLR14" s="113" t="s">
        <v>9388</v>
      </c>
      <c r="MLS14" s="113" t="s">
        <v>9389</v>
      </c>
      <c r="MLT14" s="113" t="s">
        <v>9390</v>
      </c>
      <c r="MLU14" s="113" t="s">
        <v>9391</v>
      </c>
      <c r="MLV14" s="113" t="s">
        <v>9392</v>
      </c>
      <c r="MLW14" s="113" t="s">
        <v>9393</v>
      </c>
      <c r="MLX14" s="113" t="s">
        <v>9394</v>
      </c>
      <c r="MLY14" s="113" t="s">
        <v>9395</v>
      </c>
      <c r="MLZ14" s="113" t="s">
        <v>9396</v>
      </c>
      <c r="MMA14" s="113" t="s">
        <v>9397</v>
      </c>
      <c r="MMB14" s="113" t="s">
        <v>9398</v>
      </c>
      <c r="MMC14" s="113" t="s">
        <v>9399</v>
      </c>
      <c r="MMD14" s="113" t="s">
        <v>9400</v>
      </c>
      <c r="MME14" s="113" t="s">
        <v>9401</v>
      </c>
      <c r="MMF14" s="113" t="s">
        <v>9402</v>
      </c>
      <c r="MMG14" s="113" t="s">
        <v>9403</v>
      </c>
      <c r="MMH14" s="113" t="s">
        <v>9404</v>
      </c>
      <c r="MMI14" s="113" t="s">
        <v>9405</v>
      </c>
      <c r="MMJ14" s="113" t="s">
        <v>9406</v>
      </c>
      <c r="MMK14" s="113" t="s">
        <v>9407</v>
      </c>
      <c r="MML14" s="113" t="s">
        <v>9408</v>
      </c>
      <c r="MMM14" s="113" t="s">
        <v>9409</v>
      </c>
      <c r="MMN14" s="113" t="s">
        <v>9410</v>
      </c>
      <c r="MMO14" s="113" t="s">
        <v>9411</v>
      </c>
      <c r="MMP14" s="113" t="s">
        <v>9412</v>
      </c>
      <c r="MMQ14" s="113" t="s">
        <v>9413</v>
      </c>
      <c r="MMR14" s="113" t="s">
        <v>9414</v>
      </c>
      <c r="MMS14" s="113" t="s">
        <v>9415</v>
      </c>
      <c r="MMT14" s="113" t="s">
        <v>9416</v>
      </c>
      <c r="MMU14" s="113" t="s">
        <v>9417</v>
      </c>
      <c r="MMV14" s="113" t="s">
        <v>9418</v>
      </c>
      <c r="MMW14" s="113" t="s">
        <v>9419</v>
      </c>
      <c r="MMX14" s="113" t="s">
        <v>9420</v>
      </c>
      <c r="MMY14" s="113" t="s">
        <v>9421</v>
      </c>
      <c r="MMZ14" s="113" t="s">
        <v>9422</v>
      </c>
      <c r="MNA14" s="113" t="s">
        <v>9423</v>
      </c>
      <c r="MNB14" s="113" t="s">
        <v>9424</v>
      </c>
      <c r="MNC14" s="113" t="s">
        <v>9425</v>
      </c>
      <c r="MND14" s="113" t="s">
        <v>9426</v>
      </c>
      <c r="MNE14" s="113" t="s">
        <v>9427</v>
      </c>
      <c r="MNF14" s="113" t="s">
        <v>9428</v>
      </c>
      <c r="MNG14" s="113" t="s">
        <v>9429</v>
      </c>
      <c r="MNH14" s="113" t="s">
        <v>9430</v>
      </c>
      <c r="MNI14" s="113" t="s">
        <v>9431</v>
      </c>
      <c r="MNJ14" s="113" t="s">
        <v>9432</v>
      </c>
      <c r="MNK14" s="113" t="s">
        <v>9433</v>
      </c>
      <c r="MNL14" s="113" t="s">
        <v>9434</v>
      </c>
      <c r="MNM14" s="113" t="s">
        <v>9435</v>
      </c>
      <c r="MNN14" s="113" t="s">
        <v>9436</v>
      </c>
      <c r="MNO14" s="113" t="s">
        <v>9437</v>
      </c>
      <c r="MNP14" s="113" t="s">
        <v>9438</v>
      </c>
      <c r="MNQ14" s="113" t="s">
        <v>9439</v>
      </c>
      <c r="MNR14" s="113" t="s">
        <v>9440</v>
      </c>
      <c r="MNS14" s="113" t="s">
        <v>9441</v>
      </c>
      <c r="MNT14" s="113" t="s">
        <v>9442</v>
      </c>
      <c r="MNU14" s="113" t="s">
        <v>9443</v>
      </c>
      <c r="MNV14" s="113" t="s">
        <v>9444</v>
      </c>
      <c r="MNW14" s="113" t="s">
        <v>9445</v>
      </c>
      <c r="MNX14" s="113" t="s">
        <v>9446</v>
      </c>
      <c r="MNY14" s="113" t="s">
        <v>9447</v>
      </c>
      <c r="MNZ14" s="113" t="s">
        <v>9448</v>
      </c>
      <c r="MOA14" s="113" t="s">
        <v>9449</v>
      </c>
      <c r="MOB14" s="113" t="s">
        <v>9450</v>
      </c>
      <c r="MOC14" s="113" t="s">
        <v>9451</v>
      </c>
      <c r="MOD14" s="113" t="s">
        <v>9452</v>
      </c>
      <c r="MOE14" s="113" t="s">
        <v>9453</v>
      </c>
      <c r="MOF14" s="113" t="s">
        <v>9454</v>
      </c>
      <c r="MOG14" s="113" t="s">
        <v>9455</v>
      </c>
      <c r="MOH14" s="113" t="s">
        <v>9456</v>
      </c>
      <c r="MOI14" s="113" t="s">
        <v>9457</v>
      </c>
      <c r="MOJ14" s="113" t="s">
        <v>9458</v>
      </c>
      <c r="MOK14" s="113" t="s">
        <v>9459</v>
      </c>
      <c r="MOL14" s="113" t="s">
        <v>9460</v>
      </c>
      <c r="MOM14" s="113" t="s">
        <v>9461</v>
      </c>
      <c r="MON14" s="113" t="s">
        <v>9462</v>
      </c>
      <c r="MOO14" s="113" t="s">
        <v>9463</v>
      </c>
      <c r="MOP14" s="113" t="s">
        <v>9464</v>
      </c>
      <c r="MOQ14" s="113" t="s">
        <v>9465</v>
      </c>
      <c r="MOR14" s="113" t="s">
        <v>9466</v>
      </c>
      <c r="MOS14" s="113" t="s">
        <v>9467</v>
      </c>
      <c r="MOT14" s="113" t="s">
        <v>9468</v>
      </c>
      <c r="MOU14" s="113" t="s">
        <v>9469</v>
      </c>
      <c r="MOV14" s="113" t="s">
        <v>9470</v>
      </c>
      <c r="MOW14" s="113" t="s">
        <v>9471</v>
      </c>
      <c r="MOX14" s="113" t="s">
        <v>9472</v>
      </c>
      <c r="MOY14" s="113" t="s">
        <v>9473</v>
      </c>
      <c r="MOZ14" s="113" t="s">
        <v>9474</v>
      </c>
      <c r="MPA14" s="113" t="s">
        <v>9475</v>
      </c>
      <c r="MPB14" s="113" t="s">
        <v>9476</v>
      </c>
      <c r="MPC14" s="113" t="s">
        <v>9477</v>
      </c>
      <c r="MPD14" s="113" t="s">
        <v>9478</v>
      </c>
      <c r="MPE14" s="113" t="s">
        <v>9479</v>
      </c>
      <c r="MPF14" s="113" t="s">
        <v>9480</v>
      </c>
      <c r="MPG14" s="113" t="s">
        <v>9481</v>
      </c>
      <c r="MPH14" s="113" t="s">
        <v>9482</v>
      </c>
      <c r="MPI14" s="113" t="s">
        <v>9483</v>
      </c>
      <c r="MPJ14" s="113" t="s">
        <v>9484</v>
      </c>
      <c r="MPK14" s="113" t="s">
        <v>9485</v>
      </c>
      <c r="MPL14" s="113" t="s">
        <v>9486</v>
      </c>
      <c r="MPM14" s="113" t="s">
        <v>9487</v>
      </c>
      <c r="MPN14" s="113" t="s">
        <v>9488</v>
      </c>
      <c r="MPO14" s="113" t="s">
        <v>9489</v>
      </c>
      <c r="MPP14" s="113" t="s">
        <v>9490</v>
      </c>
      <c r="MPQ14" s="113" t="s">
        <v>9491</v>
      </c>
      <c r="MPR14" s="113" t="s">
        <v>9492</v>
      </c>
      <c r="MPS14" s="113" t="s">
        <v>9493</v>
      </c>
      <c r="MPT14" s="113" t="s">
        <v>9494</v>
      </c>
      <c r="MPU14" s="113" t="s">
        <v>9495</v>
      </c>
      <c r="MPV14" s="113" t="s">
        <v>9496</v>
      </c>
      <c r="MPW14" s="113" t="s">
        <v>9497</v>
      </c>
      <c r="MPX14" s="113" t="s">
        <v>9498</v>
      </c>
      <c r="MPY14" s="113" t="s">
        <v>9499</v>
      </c>
      <c r="MPZ14" s="113" t="s">
        <v>9500</v>
      </c>
      <c r="MQA14" s="113" t="s">
        <v>9501</v>
      </c>
      <c r="MQB14" s="113" t="s">
        <v>9502</v>
      </c>
      <c r="MQC14" s="113" t="s">
        <v>9503</v>
      </c>
      <c r="MQD14" s="113" t="s">
        <v>9504</v>
      </c>
      <c r="MQE14" s="113" t="s">
        <v>9505</v>
      </c>
      <c r="MQF14" s="113" t="s">
        <v>9506</v>
      </c>
      <c r="MQG14" s="113" t="s">
        <v>9507</v>
      </c>
      <c r="MQH14" s="113" t="s">
        <v>9508</v>
      </c>
      <c r="MQI14" s="113" t="s">
        <v>9509</v>
      </c>
      <c r="MQJ14" s="113" t="s">
        <v>9510</v>
      </c>
      <c r="MQK14" s="113" t="s">
        <v>9511</v>
      </c>
      <c r="MQL14" s="113" t="s">
        <v>9512</v>
      </c>
      <c r="MQM14" s="113" t="s">
        <v>9513</v>
      </c>
      <c r="MQN14" s="113" t="s">
        <v>9514</v>
      </c>
      <c r="MQO14" s="113" t="s">
        <v>9515</v>
      </c>
      <c r="MQP14" s="113" t="s">
        <v>9516</v>
      </c>
      <c r="MQQ14" s="113" t="s">
        <v>9517</v>
      </c>
      <c r="MQR14" s="113" t="s">
        <v>9518</v>
      </c>
      <c r="MQS14" s="113" t="s">
        <v>9519</v>
      </c>
      <c r="MQT14" s="113" t="s">
        <v>9520</v>
      </c>
      <c r="MQU14" s="113" t="s">
        <v>9521</v>
      </c>
      <c r="MQV14" s="113" t="s">
        <v>9522</v>
      </c>
      <c r="MQW14" s="113" t="s">
        <v>9523</v>
      </c>
      <c r="MQX14" s="113" t="s">
        <v>9524</v>
      </c>
      <c r="MQY14" s="113" t="s">
        <v>9525</v>
      </c>
      <c r="MQZ14" s="113" t="s">
        <v>9526</v>
      </c>
      <c r="MRA14" s="113" t="s">
        <v>9527</v>
      </c>
      <c r="MRB14" s="113" t="s">
        <v>9528</v>
      </c>
      <c r="MRC14" s="113" t="s">
        <v>9529</v>
      </c>
      <c r="MRD14" s="113" t="s">
        <v>9530</v>
      </c>
      <c r="MRE14" s="113" t="s">
        <v>9531</v>
      </c>
      <c r="MRF14" s="113" t="s">
        <v>9532</v>
      </c>
      <c r="MRG14" s="113" t="s">
        <v>9533</v>
      </c>
      <c r="MRH14" s="113" t="s">
        <v>9534</v>
      </c>
      <c r="MRI14" s="113" t="s">
        <v>9535</v>
      </c>
      <c r="MRJ14" s="113" t="s">
        <v>9536</v>
      </c>
      <c r="MRK14" s="113" t="s">
        <v>9537</v>
      </c>
      <c r="MRL14" s="113" t="s">
        <v>9538</v>
      </c>
      <c r="MRM14" s="113" t="s">
        <v>9539</v>
      </c>
      <c r="MRN14" s="113" t="s">
        <v>9540</v>
      </c>
      <c r="MRO14" s="113" t="s">
        <v>9541</v>
      </c>
      <c r="MRP14" s="113" t="s">
        <v>9542</v>
      </c>
      <c r="MRQ14" s="113" t="s">
        <v>9543</v>
      </c>
      <c r="MRR14" s="113" t="s">
        <v>9544</v>
      </c>
      <c r="MRS14" s="113" t="s">
        <v>9545</v>
      </c>
      <c r="MRT14" s="113" t="s">
        <v>9546</v>
      </c>
      <c r="MRU14" s="113" t="s">
        <v>9547</v>
      </c>
      <c r="MRV14" s="113" t="s">
        <v>9548</v>
      </c>
      <c r="MRW14" s="113" t="s">
        <v>9549</v>
      </c>
      <c r="MRX14" s="113" t="s">
        <v>9550</v>
      </c>
      <c r="MRY14" s="113" t="s">
        <v>9551</v>
      </c>
      <c r="MRZ14" s="113" t="s">
        <v>9552</v>
      </c>
      <c r="MSA14" s="113" t="s">
        <v>9553</v>
      </c>
      <c r="MSB14" s="113" t="s">
        <v>9554</v>
      </c>
      <c r="MSC14" s="113" t="s">
        <v>9555</v>
      </c>
      <c r="MSD14" s="113" t="s">
        <v>9556</v>
      </c>
      <c r="MSE14" s="113" t="s">
        <v>9557</v>
      </c>
      <c r="MSF14" s="113" t="s">
        <v>9558</v>
      </c>
      <c r="MSG14" s="113" t="s">
        <v>9559</v>
      </c>
      <c r="MSH14" s="113" t="s">
        <v>9560</v>
      </c>
      <c r="MSI14" s="113" t="s">
        <v>9561</v>
      </c>
      <c r="MSJ14" s="113" t="s">
        <v>9562</v>
      </c>
      <c r="MSK14" s="113" t="s">
        <v>9563</v>
      </c>
      <c r="MSL14" s="113" t="s">
        <v>9564</v>
      </c>
      <c r="MSM14" s="113" t="s">
        <v>9565</v>
      </c>
      <c r="MSN14" s="113" t="s">
        <v>9566</v>
      </c>
      <c r="MSO14" s="113" t="s">
        <v>9567</v>
      </c>
      <c r="MSP14" s="113" t="s">
        <v>9568</v>
      </c>
      <c r="MSQ14" s="113" t="s">
        <v>9569</v>
      </c>
      <c r="MSR14" s="113" t="s">
        <v>9570</v>
      </c>
      <c r="MSS14" s="113" t="s">
        <v>9571</v>
      </c>
      <c r="MST14" s="113" t="s">
        <v>9572</v>
      </c>
      <c r="MSU14" s="113" t="s">
        <v>9573</v>
      </c>
      <c r="MSV14" s="113" t="s">
        <v>9574</v>
      </c>
      <c r="MSW14" s="113" t="s">
        <v>9575</v>
      </c>
      <c r="MSX14" s="113" t="s">
        <v>9576</v>
      </c>
      <c r="MSY14" s="113" t="s">
        <v>9577</v>
      </c>
      <c r="MSZ14" s="113" t="s">
        <v>9578</v>
      </c>
      <c r="MTA14" s="113" t="s">
        <v>9579</v>
      </c>
      <c r="MTB14" s="113" t="s">
        <v>9580</v>
      </c>
      <c r="MTC14" s="113" t="s">
        <v>9581</v>
      </c>
      <c r="MTD14" s="113" t="s">
        <v>9582</v>
      </c>
      <c r="MTE14" s="113" t="s">
        <v>9583</v>
      </c>
      <c r="MTF14" s="113" t="s">
        <v>9584</v>
      </c>
      <c r="MTG14" s="113" t="s">
        <v>9585</v>
      </c>
      <c r="MTH14" s="113" t="s">
        <v>9586</v>
      </c>
      <c r="MTI14" s="113" t="s">
        <v>9587</v>
      </c>
      <c r="MTJ14" s="113" t="s">
        <v>9588</v>
      </c>
      <c r="MTK14" s="113" t="s">
        <v>9589</v>
      </c>
      <c r="MTL14" s="113" t="s">
        <v>9590</v>
      </c>
      <c r="MTM14" s="113" t="s">
        <v>9591</v>
      </c>
      <c r="MTN14" s="113" t="s">
        <v>9592</v>
      </c>
      <c r="MTO14" s="113" t="s">
        <v>9593</v>
      </c>
      <c r="MTP14" s="113" t="s">
        <v>9594</v>
      </c>
      <c r="MTQ14" s="113" t="s">
        <v>9595</v>
      </c>
      <c r="MTR14" s="113" t="s">
        <v>9596</v>
      </c>
      <c r="MTS14" s="113" t="s">
        <v>9597</v>
      </c>
      <c r="MTT14" s="113" t="s">
        <v>9598</v>
      </c>
      <c r="MTU14" s="113" t="s">
        <v>9599</v>
      </c>
      <c r="MTV14" s="113" t="s">
        <v>9600</v>
      </c>
      <c r="MTW14" s="113" t="s">
        <v>9601</v>
      </c>
      <c r="MTX14" s="113" t="s">
        <v>9602</v>
      </c>
      <c r="MTY14" s="113" t="s">
        <v>9603</v>
      </c>
      <c r="MTZ14" s="113" t="s">
        <v>9604</v>
      </c>
      <c r="MUA14" s="113" t="s">
        <v>9605</v>
      </c>
      <c r="MUB14" s="113" t="s">
        <v>9606</v>
      </c>
      <c r="MUC14" s="113" t="s">
        <v>9607</v>
      </c>
      <c r="MUD14" s="113" t="s">
        <v>9608</v>
      </c>
      <c r="MUE14" s="113" t="s">
        <v>9609</v>
      </c>
      <c r="MUF14" s="113" t="s">
        <v>9610</v>
      </c>
      <c r="MUG14" s="113" t="s">
        <v>9611</v>
      </c>
      <c r="MUH14" s="113" t="s">
        <v>9612</v>
      </c>
      <c r="MUI14" s="113" t="s">
        <v>9613</v>
      </c>
      <c r="MUJ14" s="113" t="s">
        <v>9614</v>
      </c>
      <c r="MUK14" s="113" t="s">
        <v>9615</v>
      </c>
      <c r="MUL14" s="113" t="s">
        <v>9616</v>
      </c>
      <c r="MUM14" s="113" t="s">
        <v>9617</v>
      </c>
      <c r="MUN14" s="113" t="s">
        <v>9618</v>
      </c>
      <c r="MUO14" s="113" t="s">
        <v>9619</v>
      </c>
      <c r="MUP14" s="113" t="s">
        <v>9620</v>
      </c>
      <c r="MUQ14" s="113" t="s">
        <v>9621</v>
      </c>
      <c r="MUR14" s="113" t="s">
        <v>9622</v>
      </c>
      <c r="MUS14" s="113" t="s">
        <v>9623</v>
      </c>
      <c r="MUT14" s="113" t="s">
        <v>9624</v>
      </c>
      <c r="MUU14" s="113" t="s">
        <v>9625</v>
      </c>
      <c r="MUV14" s="113" t="s">
        <v>9626</v>
      </c>
      <c r="MUW14" s="113" t="s">
        <v>9627</v>
      </c>
      <c r="MUX14" s="113" t="s">
        <v>9628</v>
      </c>
      <c r="MUY14" s="113" t="s">
        <v>9629</v>
      </c>
      <c r="MUZ14" s="113" t="s">
        <v>9630</v>
      </c>
      <c r="MVA14" s="113" t="s">
        <v>9631</v>
      </c>
      <c r="MVB14" s="113" t="s">
        <v>9632</v>
      </c>
      <c r="MVC14" s="113" t="s">
        <v>9633</v>
      </c>
      <c r="MVD14" s="113" t="s">
        <v>9634</v>
      </c>
      <c r="MVE14" s="113" t="s">
        <v>9635</v>
      </c>
      <c r="MVF14" s="113" t="s">
        <v>9636</v>
      </c>
      <c r="MVG14" s="113" t="s">
        <v>9637</v>
      </c>
      <c r="MVH14" s="113" t="s">
        <v>9638</v>
      </c>
      <c r="MVI14" s="113" t="s">
        <v>9639</v>
      </c>
      <c r="MVJ14" s="113" t="s">
        <v>9640</v>
      </c>
      <c r="MVK14" s="113" t="s">
        <v>9641</v>
      </c>
      <c r="MVL14" s="113" t="s">
        <v>9642</v>
      </c>
      <c r="MVM14" s="113" t="s">
        <v>9643</v>
      </c>
      <c r="MVN14" s="113" t="s">
        <v>9644</v>
      </c>
      <c r="MVO14" s="113" t="s">
        <v>9645</v>
      </c>
      <c r="MVP14" s="113" t="s">
        <v>9646</v>
      </c>
      <c r="MVQ14" s="113" t="s">
        <v>9647</v>
      </c>
      <c r="MVR14" s="113" t="s">
        <v>9648</v>
      </c>
      <c r="MVS14" s="113" t="s">
        <v>9649</v>
      </c>
      <c r="MVT14" s="113" t="s">
        <v>9650</v>
      </c>
      <c r="MVU14" s="113" t="s">
        <v>9651</v>
      </c>
      <c r="MVV14" s="113" t="s">
        <v>9652</v>
      </c>
      <c r="MVW14" s="113" t="s">
        <v>9653</v>
      </c>
      <c r="MVX14" s="113" t="s">
        <v>9654</v>
      </c>
      <c r="MVY14" s="113" t="s">
        <v>9655</v>
      </c>
      <c r="MVZ14" s="113" t="s">
        <v>9656</v>
      </c>
      <c r="MWA14" s="113" t="s">
        <v>9657</v>
      </c>
      <c r="MWB14" s="113" t="s">
        <v>9658</v>
      </c>
      <c r="MWC14" s="113" t="s">
        <v>9659</v>
      </c>
      <c r="MWD14" s="113" t="s">
        <v>9660</v>
      </c>
      <c r="MWE14" s="113" t="s">
        <v>9661</v>
      </c>
      <c r="MWF14" s="113" t="s">
        <v>9662</v>
      </c>
      <c r="MWG14" s="113" t="s">
        <v>9663</v>
      </c>
      <c r="MWH14" s="113" t="s">
        <v>9664</v>
      </c>
      <c r="MWI14" s="113" t="s">
        <v>9665</v>
      </c>
      <c r="MWJ14" s="113" t="s">
        <v>9666</v>
      </c>
      <c r="MWK14" s="113" t="s">
        <v>9667</v>
      </c>
      <c r="MWL14" s="113" t="s">
        <v>9668</v>
      </c>
      <c r="MWM14" s="113" t="s">
        <v>9669</v>
      </c>
      <c r="MWN14" s="113" t="s">
        <v>9670</v>
      </c>
      <c r="MWO14" s="113" t="s">
        <v>9671</v>
      </c>
      <c r="MWP14" s="113" t="s">
        <v>9672</v>
      </c>
      <c r="MWQ14" s="113" t="s">
        <v>9673</v>
      </c>
      <c r="MWR14" s="113" t="s">
        <v>9674</v>
      </c>
      <c r="MWS14" s="113" t="s">
        <v>9675</v>
      </c>
      <c r="MWT14" s="113" t="s">
        <v>9676</v>
      </c>
      <c r="MWU14" s="113" t="s">
        <v>9677</v>
      </c>
      <c r="MWV14" s="113" t="s">
        <v>9678</v>
      </c>
      <c r="MWW14" s="113" t="s">
        <v>9679</v>
      </c>
      <c r="MWX14" s="113" t="s">
        <v>9680</v>
      </c>
      <c r="MWY14" s="113" t="s">
        <v>9681</v>
      </c>
      <c r="MWZ14" s="113" t="s">
        <v>9682</v>
      </c>
      <c r="MXA14" s="113" t="s">
        <v>9683</v>
      </c>
      <c r="MXB14" s="113" t="s">
        <v>9684</v>
      </c>
      <c r="MXC14" s="113" t="s">
        <v>9685</v>
      </c>
      <c r="MXD14" s="113" t="s">
        <v>9686</v>
      </c>
      <c r="MXE14" s="113" t="s">
        <v>9687</v>
      </c>
      <c r="MXF14" s="113" t="s">
        <v>9688</v>
      </c>
      <c r="MXG14" s="113" t="s">
        <v>9689</v>
      </c>
      <c r="MXH14" s="113" t="s">
        <v>9690</v>
      </c>
      <c r="MXI14" s="113" t="s">
        <v>9691</v>
      </c>
      <c r="MXJ14" s="113" t="s">
        <v>9692</v>
      </c>
      <c r="MXK14" s="113" t="s">
        <v>9693</v>
      </c>
      <c r="MXL14" s="113" t="s">
        <v>9694</v>
      </c>
      <c r="MXM14" s="113" t="s">
        <v>9695</v>
      </c>
      <c r="MXN14" s="113" t="s">
        <v>9696</v>
      </c>
      <c r="MXO14" s="113" t="s">
        <v>9697</v>
      </c>
      <c r="MXP14" s="113" t="s">
        <v>9698</v>
      </c>
      <c r="MXQ14" s="113" t="s">
        <v>9699</v>
      </c>
      <c r="MXR14" s="113" t="s">
        <v>9700</v>
      </c>
      <c r="MXS14" s="113" t="s">
        <v>9701</v>
      </c>
      <c r="MXT14" s="113" t="s">
        <v>9702</v>
      </c>
      <c r="MXU14" s="113" t="s">
        <v>9703</v>
      </c>
      <c r="MXV14" s="113" t="s">
        <v>9704</v>
      </c>
      <c r="MXW14" s="113" t="s">
        <v>9705</v>
      </c>
      <c r="MXX14" s="113" t="s">
        <v>9706</v>
      </c>
      <c r="MXY14" s="113" t="s">
        <v>9707</v>
      </c>
      <c r="MXZ14" s="113" t="s">
        <v>9708</v>
      </c>
      <c r="MYA14" s="113" t="s">
        <v>9709</v>
      </c>
      <c r="MYB14" s="113" t="s">
        <v>9710</v>
      </c>
      <c r="MYC14" s="113" t="s">
        <v>9711</v>
      </c>
      <c r="MYD14" s="113" t="s">
        <v>9712</v>
      </c>
      <c r="MYE14" s="113" t="s">
        <v>9713</v>
      </c>
      <c r="MYF14" s="113" t="s">
        <v>9714</v>
      </c>
      <c r="MYG14" s="113" t="s">
        <v>9715</v>
      </c>
      <c r="MYH14" s="113" t="s">
        <v>9716</v>
      </c>
      <c r="MYI14" s="113" t="s">
        <v>9717</v>
      </c>
      <c r="MYJ14" s="113" t="s">
        <v>9718</v>
      </c>
      <c r="MYK14" s="113" t="s">
        <v>9719</v>
      </c>
      <c r="MYL14" s="113" t="s">
        <v>9720</v>
      </c>
      <c r="MYM14" s="113" t="s">
        <v>9721</v>
      </c>
      <c r="MYN14" s="113" t="s">
        <v>9722</v>
      </c>
      <c r="MYO14" s="113" t="s">
        <v>9723</v>
      </c>
      <c r="MYP14" s="113" t="s">
        <v>9724</v>
      </c>
      <c r="MYQ14" s="113" t="s">
        <v>9725</v>
      </c>
      <c r="MYR14" s="113" t="s">
        <v>9726</v>
      </c>
      <c r="MYS14" s="113" t="s">
        <v>9727</v>
      </c>
      <c r="MYT14" s="113" t="s">
        <v>9728</v>
      </c>
      <c r="MYU14" s="113" t="s">
        <v>9729</v>
      </c>
      <c r="MYV14" s="113" t="s">
        <v>9730</v>
      </c>
      <c r="MYW14" s="113" t="s">
        <v>9731</v>
      </c>
      <c r="MYX14" s="113" t="s">
        <v>9732</v>
      </c>
      <c r="MYY14" s="113" t="s">
        <v>9733</v>
      </c>
      <c r="MYZ14" s="113" t="s">
        <v>9734</v>
      </c>
      <c r="MZA14" s="113" t="s">
        <v>9735</v>
      </c>
      <c r="MZB14" s="113" t="s">
        <v>9736</v>
      </c>
      <c r="MZC14" s="113" t="s">
        <v>9737</v>
      </c>
      <c r="MZD14" s="113" t="s">
        <v>9738</v>
      </c>
      <c r="MZE14" s="113" t="s">
        <v>9739</v>
      </c>
      <c r="MZF14" s="113" t="s">
        <v>9740</v>
      </c>
      <c r="MZG14" s="113" t="s">
        <v>9741</v>
      </c>
      <c r="MZH14" s="113" t="s">
        <v>9742</v>
      </c>
      <c r="MZI14" s="113" t="s">
        <v>9743</v>
      </c>
      <c r="MZJ14" s="113" t="s">
        <v>9744</v>
      </c>
      <c r="MZK14" s="113" t="s">
        <v>9745</v>
      </c>
      <c r="MZL14" s="113" t="s">
        <v>9746</v>
      </c>
      <c r="MZM14" s="113" t="s">
        <v>9747</v>
      </c>
      <c r="MZN14" s="113" t="s">
        <v>9748</v>
      </c>
      <c r="MZO14" s="113" t="s">
        <v>9749</v>
      </c>
      <c r="MZP14" s="113" t="s">
        <v>9750</v>
      </c>
      <c r="MZQ14" s="113" t="s">
        <v>9751</v>
      </c>
      <c r="MZR14" s="113" t="s">
        <v>9752</v>
      </c>
      <c r="MZS14" s="113" t="s">
        <v>9753</v>
      </c>
      <c r="MZT14" s="113" t="s">
        <v>9754</v>
      </c>
      <c r="MZU14" s="113" t="s">
        <v>9755</v>
      </c>
      <c r="MZV14" s="113" t="s">
        <v>9756</v>
      </c>
      <c r="MZW14" s="113" t="s">
        <v>9757</v>
      </c>
      <c r="MZX14" s="113" t="s">
        <v>9758</v>
      </c>
      <c r="MZY14" s="113" t="s">
        <v>9759</v>
      </c>
      <c r="MZZ14" s="113" t="s">
        <v>9760</v>
      </c>
      <c r="NAA14" s="113" t="s">
        <v>9761</v>
      </c>
      <c r="NAB14" s="113" t="s">
        <v>9762</v>
      </c>
      <c r="NAC14" s="113" t="s">
        <v>9763</v>
      </c>
      <c r="NAD14" s="113" t="s">
        <v>9764</v>
      </c>
      <c r="NAE14" s="113" t="s">
        <v>9765</v>
      </c>
      <c r="NAF14" s="113" t="s">
        <v>9766</v>
      </c>
      <c r="NAG14" s="113" t="s">
        <v>9767</v>
      </c>
      <c r="NAH14" s="113" t="s">
        <v>9768</v>
      </c>
      <c r="NAI14" s="113" t="s">
        <v>9769</v>
      </c>
      <c r="NAJ14" s="113" t="s">
        <v>9770</v>
      </c>
      <c r="NAK14" s="113" t="s">
        <v>9771</v>
      </c>
      <c r="NAL14" s="113" t="s">
        <v>9772</v>
      </c>
      <c r="NAM14" s="113" t="s">
        <v>9773</v>
      </c>
      <c r="NAN14" s="113" t="s">
        <v>9774</v>
      </c>
      <c r="NAO14" s="113" t="s">
        <v>9775</v>
      </c>
      <c r="NAP14" s="113" t="s">
        <v>9776</v>
      </c>
      <c r="NAQ14" s="113" t="s">
        <v>9777</v>
      </c>
      <c r="NAR14" s="113" t="s">
        <v>9778</v>
      </c>
      <c r="NAS14" s="113" t="s">
        <v>9779</v>
      </c>
      <c r="NAT14" s="113" t="s">
        <v>9780</v>
      </c>
      <c r="NAU14" s="113" t="s">
        <v>9781</v>
      </c>
      <c r="NAV14" s="113" t="s">
        <v>9782</v>
      </c>
      <c r="NAW14" s="113" t="s">
        <v>9783</v>
      </c>
      <c r="NAX14" s="113" t="s">
        <v>9784</v>
      </c>
      <c r="NAY14" s="113" t="s">
        <v>9785</v>
      </c>
      <c r="NAZ14" s="113" t="s">
        <v>9786</v>
      </c>
      <c r="NBA14" s="113" t="s">
        <v>9787</v>
      </c>
      <c r="NBB14" s="113" t="s">
        <v>9788</v>
      </c>
      <c r="NBC14" s="113" t="s">
        <v>9789</v>
      </c>
      <c r="NBD14" s="113" t="s">
        <v>9790</v>
      </c>
      <c r="NBE14" s="113" t="s">
        <v>9791</v>
      </c>
      <c r="NBF14" s="113" t="s">
        <v>9792</v>
      </c>
      <c r="NBG14" s="113" t="s">
        <v>9793</v>
      </c>
      <c r="NBH14" s="113" t="s">
        <v>9794</v>
      </c>
      <c r="NBI14" s="113" t="s">
        <v>9795</v>
      </c>
      <c r="NBJ14" s="113" t="s">
        <v>9796</v>
      </c>
      <c r="NBK14" s="113" t="s">
        <v>9797</v>
      </c>
      <c r="NBL14" s="113" t="s">
        <v>9798</v>
      </c>
      <c r="NBM14" s="113" t="s">
        <v>9799</v>
      </c>
      <c r="NBN14" s="113" t="s">
        <v>9800</v>
      </c>
      <c r="NBO14" s="113" t="s">
        <v>9801</v>
      </c>
      <c r="NBP14" s="113" t="s">
        <v>9802</v>
      </c>
      <c r="NBQ14" s="113" t="s">
        <v>9803</v>
      </c>
      <c r="NBR14" s="113" t="s">
        <v>9804</v>
      </c>
      <c r="NBS14" s="113" t="s">
        <v>9805</v>
      </c>
      <c r="NBT14" s="113" t="s">
        <v>9806</v>
      </c>
      <c r="NBU14" s="113" t="s">
        <v>9807</v>
      </c>
      <c r="NBV14" s="113" t="s">
        <v>9808</v>
      </c>
      <c r="NBW14" s="113" t="s">
        <v>9809</v>
      </c>
      <c r="NBX14" s="113" t="s">
        <v>9810</v>
      </c>
      <c r="NBY14" s="113" t="s">
        <v>9811</v>
      </c>
      <c r="NBZ14" s="113" t="s">
        <v>9812</v>
      </c>
      <c r="NCA14" s="113" t="s">
        <v>9813</v>
      </c>
      <c r="NCB14" s="113" t="s">
        <v>9814</v>
      </c>
      <c r="NCC14" s="113" t="s">
        <v>9815</v>
      </c>
      <c r="NCD14" s="113" t="s">
        <v>9816</v>
      </c>
      <c r="NCE14" s="113" t="s">
        <v>9817</v>
      </c>
      <c r="NCF14" s="113" t="s">
        <v>9818</v>
      </c>
      <c r="NCG14" s="113" t="s">
        <v>9819</v>
      </c>
      <c r="NCH14" s="113" t="s">
        <v>9820</v>
      </c>
      <c r="NCI14" s="113" t="s">
        <v>9821</v>
      </c>
      <c r="NCJ14" s="113" t="s">
        <v>9822</v>
      </c>
      <c r="NCK14" s="113" t="s">
        <v>9823</v>
      </c>
      <c r="NCL14" s="113" t="s">
        <v>9824</v>
      </c>
      <c r="NCM14" s="113" t="s">
        <v>9825</v>
      </c>
      <c r="NCN14" s="113" t="s">
        <v>9826</v>
      </c>
      <c r="NCO14" s="113" t="s">
        <v>9827</v>
      </c>
      <c r="NCP14" s="113" t="s">
        <v>9828</v>
      </c>
      <c r="NCQ14" s="113" t="s">
        <v>9829</v>
      </c>
      <c r="NCR14" s="113" t="s">
        <v>9830</v>
      </c>
      <c r="NCS14" s="113" t="s">
        <v>9831</v>
      </c>
      <c r="NCT14" s="113" t="s">
        <v>9832</v>
      </c>
      <c r="NCU14" s="113" t="s">
        <v>9833</v>
      </c>
      <c r="NCV14" s="113" t="s">
        <v>9834</v>
      </c>
      <c r="NCW14" s="113" t="s">
        <v>9835</v>
      </c>
      <c r="NCX14" s="113" t="s">
        <v>9836</v>
      </c>
      <c r="NCY14" s="113" t="s">
        <v>9837</v>
      </c>
      <c r="NCZ14" s="113" t="s">
        <v>9838</v>
      </c>
      <c r="NDA14" s="113" t="s">
        <v>9839</v>
      </c>
      <c r="NDB14" s="113" t="s">
        <v>9840</v>
      </c>
      <c r="NDC14" s="113" t="s">
        <v>9841</v>
      </c>
      <c r="NDD14" s="113" t="s">
        <v>9842</v>
      </c>
      <c r="NDE14" s="113" t="s">
        <v>9843</v>
      </c>
      <c r="NDF14" s="113" t="s">
        <v>9844</v>
      </c>
      <c r="NDG14" s="113" t="s">
        <v>9845</v>
      </c>
      <c r="NDH14" s="113" t="s">
        <v>9846</v>
      </c>
      <c r="NDI14" s="113" t="s">
        <v>9847</v>
      </c>
      <c r="NDJ14" s="113" t="s">
        <v>9848</v>
      </c>
      <c r="NDK14" s="113" t="s">
        <v>9849</v>
      </c>
      <c r="NDL14" s="113" t="s">
        <v>9850</v>
      </c>
      <c r="NDM14" s="113" t="s">
        <v>9851</v>
      </c>
      <c r="NDN14" s="113" t="s">
        <v>9852</v>
      </c>
      <c r="NDO14" s="113" t="s">
        <v>9853</v>
      </c>
      <c r="NDP14" s="113" t="s">
        <v>9854</v>
      </c>
      <c r="NDQ14" s="113" t="s">
        <v>9855</v>
      </c>
      <c r="NDR14" s="113" t="s">
        <v>9856</v>
      </c>
      <c r="NDS14" s="113" t="s">
        <v>9857</v>
      </c>
      <c r="NDT14" s="113" t="s">
        <v>9858</v>
      </c>
      <c r="NDU14" s="113" t="s">
        <v>9859</v>
      </c>
      <c r="NDV14" s="113" t="s">
        <v>9860</v>
      </c>
      <c r="NDW14" s="113" t="s">
        <v>9861</v>
      </c>
      <c r="NDX14" s="113" t="s">
        <v>9862</v>
      </c>
      <c r="NDY14" s="113" t="s">
        <v>9863</v>
      </c>
      <c r="NDZ14" s="113" t="s">
        <v>9864</v>
      </c>
      <c r="NEA14" s="113" t="s">
        <v>9865</v>
      </c>
      <c r="NEB14" s="113" t="s">
        <v>9866</v>
      </c>
      <c r="NEC14" s="113" t="s">
        <v>9867</v>
      </c>
      <c r="NED14" s="113" t="s">
        <v>9868</v>
      </c>
      <c r="NEE14" s="113" t="s">
        <v>9869</v>
      </c>
      <c r="NEF14" s="113" t="s">
        <v>9870</v>
      </c>
      <c r="NEG14" s="113" t="s">
        <v>9871</v>
      </c>
      <c r="NEH14" s="113" t="s">
        <v>9872</v>
      </c>
      <c r="NEI14" s="113" t="s">
        <v>9873</v>
      </c>
      <c r="NEJ14" s="113" t="s">
        <v>9874</v>
      </c>
      <c r="NEK14" s="113" t="s">
        <v>9875</v>
      </c>
      <c r="NEL14" s="113" t="s">
        <v>9876</v>
      </c>
      <c r="NEM14" s="113" t="s">
        <v>9877</v>
      </c>
      <c r="NEN14" s="113" t="s">
        <v>9878</v>
      </c>
      <c r="NEO14" s="113" t="s">
        <v>9879</v>
      </c>
      <c r="NEP14" s="113" t="s">
        <v>9880</v>
      </c>
      <c r="NEQ14" s="113" t="s">
        <v>9881</v>
      </c>
      <c r="NER14" s="113" t="s">
        <v>9882</v>
      </c>
      <c r="NES14" s="113" t="s">
        <v>9883</v>
      </c>
      <c r="NET14" s="113" t="s">
        <v>9884</v>
      </c>
      <c r="NEU14" s="113" t="s">
        <v>9885</v>
      </c>
      <c r="NEV14" s="113" t="s">
        <v>9886</v>
      </c>
      <c r="NEW14" s="113" t="s">
        <v>9887</v>
      </c>
      <c r="NEX14" s="113" t="s">
        <v>9888</v>
      </c>
      <c r="NEY14" s="113" t="s">
        <v>9889</v>
      </c>
      <c r="NEZ14" s="113" t="s">
        <v>9890</v>
      </c>
      <c r="NFA14" s="113" t="s">
        <v>9891</v>
      </c>
      <c r="NFB14" s="113" t="s">
        <v>9892</v>
      </c>
      <c r="NFC14" s="113" t="s">
        <v>9893</v>
      </c>
      <c r="NFD14" s="113" t="s">
        <v>9894</v>
      </c>
      <c r="NFE14" s="113" t="s">
        <v>9895</v>
      </c>
      <c r="NFF14" s="113" t="s">
        <v>9896</v>
      </c>
      <c r="NFG14" s="113" t="s">
        <v>9897</v>
      </c>
      <c r="NFH14" s="113" t="s">
        <v>9898</v>
      </c>
      <c r="NFI14" s="113" t="s">
        <v>9899</v>
      </c>
      <c r="NFJ14" s="113" t="s">
        <v>9900</v>
      </c>
      <c r="NFK14" s="113" t="s">
        <v>9901</v>
      </c>
      <c r="NFL14" s="113" t="s">
        <v>9902</v>
      </c>
      <c r="NFM14" s="113" t="s">
        <v>9903</v>
      </c>
      <c r="NFN14" s="113" t="s">
        <v>9904</v>
      </c>
      <c r="NFO14" s="113" t="s">
        <v>9905</v>
      </c>
      <c r="NFP14" s="113" t="s">
        <v>9906</v>
      </c>
      <c r="NFQ14" s="113" t="s">
        <v>9907</v>
      </c>
      <c r="NFR14" s="113" t="s">
        <v>9908</v>
      </c>
      <c r="NFS14" s="113" t="s">
        <v>9909</v>
      </c>
      <c r="NFT14" s="113" t="s">
        <v>9910</v>
      </c>
      <c r="NFU14" s="113" t="s">
        <v>9911</v>
      </c>
      <c r="NFV14" s="113" t="s">
        <v>9912</v>
      </c>
      <c r="NFW14" s="113" t="s">
        <v>9913</v>
      </c>
      <c r="NFX14" s="113" t="s">
        <v>9914</v>
      </c>
      <c r="NFY14" s="113" t="s">
        <v>9915</v>
      </c>
      <c r="NFZ14" s="113" t="s">
        <v>9916</v>
      </c>
      <c r="NGA14" s="113" t="s">
        <v>9917</v>
      </c>
      <c r="NGB14" s="113" t="s">
        <v>9918</v>
      </c>
      <c r="NGC14" s="113" t="s">
        <v>9919</v>
      </c>
      <c r="NGD14" s="113" t="s">
        <v>9920</v>
      </c>
      <c r="NGE14" s="113" t="s">
        <v>9921</v>
      </c>
      <c r="NGF14" s="113" t="s">
        <v>9922</v>
      </c>
      <c r="NGG14" s="113" t="s">
        <v>9923</v>
      </c>
      <c r="NGH14" s="113" t="s">
        <v>9924</v>
      </c>
      <c r="NGI14" s="113" t="s">
        <v>9925</v>
      </c>
      <c r="NGJ14" s="113" t="s">
        <v>9926</v>
      </c>
      <c r="NGK14" s="113" t="s">
        <v>9927</v>
      </c>
      <c r="NGL14" s="113" t="s">
        <v>9928</v>
      </c>
      <c r="NGM14" s="113" t="s">
        <v>9929</v>
      </c>
      <c r="NGN14" s="113" t="s">
        <v>9930</v>
      </c>
      <c r="NGO14" s="113" t="s">
        <v>9931</v>
      </c>
      <c r="NGP14" s="113" t="s">
        <v>9932</v>
      </c>
      <c r="NGQ14" s="113" t="s">
        <v>9933</v>
      </c>
      <c r="NGR14" s="113" t="s">
        <v>9934</v>
      </c>
      <c r="NGS14" s="113" t="s">
        <v>9935</v>
      </c>
      <c r="NGT14" s="113" t="s">
        <v>9936</v>
      </c>
      <c r="NGU14" s="113" t="s">
        <v>9937</v>
      </c>
      <c r="NGV14" s="113" t="s">
        <v>9938</v>
      </c>
      <c r="NGW14" s="113" t="s">
        <v>9939</v>
      </c>
      <c r="NGX14" s="113" t="s">
        <v>9940</v>
      </c>
      <c r="NGY14" s="113" t="s">
        <v>9941</v>
      </c>
      <c r="NGZ14" s="113" t="s">
        <v>9942</v>
      </c>
      <c r="NHA14" s="113" t="s">
        <v>9943</v>
      </c>
      <c r="NHB14" s="113" t="s">
        <v>9944</v>
      </c>
      <c r="NHC14" s="113" t="s">
        <v>9945</v>
      </c>
      <c r="NHD14" s="113" t="s">
        <v>9946</v>
      </c>
      <c r="NHE14" s="113" t="s">
        <v>9947</v>
      </c>
      <c r="NHF14" s="113" t="s">
        <v>9948</v>
      </c>
      <c r="NHG14" s="113" t="s">
        <v>9949</v>
      </c>
      <c r="NHH14" s="113" t="s">
        <v>9950</v>
      </c>
      <c r="NHI14" s="113" t="s">
        <v>9951</v>
      </c>
      <c r="NHJ14" s="113" t="s">
        <v>9952</v>
      </c>
      <c r="NHK14" s="113" t="s">
        <v>9953</v>
      </c>
      <c r="NHL14" s="113" t="s">
        <v>9954</v>
      </c>
      <c r="NHM14" s="113" t="s">
        <v>9955</v>
      </c>
      <c r="NHN14" s="113" t="s">
        <v>9956</v>
      </c>
      <c r="NHO14" s="113" t="s">
        <v>9957</v>
      </c>
      <c r="NHP14" s="113" t="s">
        <v>9958</v>
      </c>
      <c r="NHQ14" s="113" t="s">
        <v>9959</v>
      </c>
      <c r="NHR14" s="113" t="s">
        <v>9960</v>
      </c>
      <c r="NHS14" s="113" t="s">
        <v>9961</v>
      </c>
      <c r="NHT14" s="113" t="s">
        <v>9962</v>
      </c>
      <c r="NHU14" s="113" t="s">
        <v>9963</v>
      </c>
      <c r="NHV14" s="113" t="s">
        <v>9964</v>
      </c>
      <c r="NHW14" s="113" t="s">
        <v>9965</v>
      </c>
      <c r="NHX14" s="113" t="s">
        <v>9966</v>
      </c>
      <c r="NHY14" s="113" t="s">
        <v>9967</v>
      </c>
      <c r="NHZ14" s="113" t="s">
        <v>9968</v>
      </c>
      <c r="NIA14" s="113" t="s">
        <v>9969</v>
      </c>
      <c r="NIB14" s="113" t="s">
        <v>9970</v>
      </c>
      <c r="NIC14" s="113" t="s">
        <v>9971</v>
      </c>
      <c r="NID14" s="113" t="s">
        <v>9972</v>
      </c>
      <c r="NIE14" s="113" t="s">
        <v>9973</v>
      </c>
      <c r="NIF14" s="113" t="s">
        <v>9974</v>
      </c>
      <c r="NIG14" s="113" t="s">
        <v>9975</v>
      </c>
      <c r="NIH14" s="113" t="s">
        <v>9976</v>
      </c>
      <c r="NII14" s="113" t="s">
        <v>9977</v>
      </c>
      <c r="NIJ14" s="113" t="s">
        <v>9978</v>
      </c>
      <c r="NIK14" s="113" t="s">
        <v>9979</v>
      </c>
      <c r="NIL14" s="113" t="s">
        <v>9980</v>
      </c>
      <c r="NIM14" s="113" t="s">
        <v>9981</v>
      </c>
      <c r="NIN14" s="113" t="s">
        <v>9982</v>
      </c>
      <c r="NIO14" s="113" t="s">
        <v>9983</v>
      </c>
      <c r="NIP14" s="113" t="s">
        <v>9984</v>
      </c>
      <c r="NIQ14" s="113" t="s">
        <v>9985</v>
      </c>
      <c r="NIR14" s="113" t="s">
        <v>9986</v>
      </c>
      <c r="NIS14" s="113" t="s">
        <v>9987</v>
      </c>
      <c r="NIT14" s="113" t="s">
        <v>9988</v>
      </c>
      <c r="NIU14" s="113" t="s">
        <v>9989</v>
      </c>
      <c r="NIV14" s="113" t="s">
        <v>9990</v>
      </c>
      <c r="NIW14" s="113" t="s">
        <v>9991</v>
      </c>
      <c r="NIX14" s="113" t="s">
        <v>9992</v>
      </c>
      <c r="NIY14" s="113" t="s">
        <v>9993</v>
      </c>
      <c r="NIZ14" s="113" t="s">
        <v>9994</v>
      </c>
      <c r="NJA14" s="113" t="s">
        <v>9995</v>
      </c>
      <c r="NJB14" s="113" t="s">
        <v>9996</v>
      </c>
      <c r="NJC14" s="113" t="s">
        <v>9997</v>
      </c>
      <c r="NJD14" s="113" t="s">
        <v>9998</v>
      </c>
      <c r="NJE14" s="113" t="s">
        <v>9999</v>
      </c>
      <c r="NJF14" s="113" t="s">
        <v>10000</v>
      </c>
      <c r="NJG14" s="113" t="s">
        <v>10001</v>
      </c>
      <c r="NJH14" s="113" t="s">
        <v>10002</v>
      </c>
      <c r="NJI14" s="113" t="s">
        <v>10003</v>
      </c>
      <c r="NJJ14" s="113" t="s">
        <v>10004</v>
      </c>
      <c r="NJK14" s="113" t="s">
        <v>10005</v>
      </c>
      <c r="NJL14" s="113" t="s">
        <v>10006</v>
      </c>
      <c r="NJM14" s="113" t="s">
        <v>10007</v>
      </c>
      <c r="NJN14" s="113" t="s">
        <v>10008</v>
      </c>
      <c r="NJO14" s="113" t="s">
        <v>10009</v>
      </c>
      <c r="NJP14" s="113" t="s">
        <v>10010</v>
      </c>
      <c r="NJQ14" s="113" t="s">
        <v>10011</v>
      </c>
      <c r="NJR14" s="113" t="s">
        <v>10012</v>
      </c>
      <c r="NJS14" s="113" t="s">
        <v>10013</v>
      </c>
      <c r="NJT14" s="113" t="s">
        <v>10014</v>
      </c>
      <c r="NJU14" s="113" t="s">
        <v>10015</v>
      </c>
      <c r="NJV14" s="113" t="s">
        <v>10016</v>
      </c>
      <c r="NJW14" s="113" t="s">
        <v>10017</v>
      </c>
      <c r="NJX14" s="113" t="s">
        <v>10018</v>
      </c>
      <c r="NJY14" s="113" t="s">
        <v>10019</v>
      </c>
      <c r="NJZ14" s="113" t="s">
        <v>10020</v>
      </c>
      <c r="NKA14" s="113" t="s">
        <v>10021</v>
      </c>
      <c r="NKB14" s="113" t="s">
        <v>10022</v>
      </c>
      <c r="NKC14" s="113" t="s">
        <v>10023</v>
      </c>
      <c r="NKD14" s="113" t="s">
        <v>10024</v>
      </c>
      <c r="NKE14" s="113" t="s">
        <v>10025</v>
      </c>
      <c r="NKF14" s="113" t="s">
        <v>10026</v>
      </c>
      <c r="NKG14" s="113" t="s">
        <v>10027</v>
      </c>
      <c r="NKH14" s="113" t="s">
        <v>10028</v>
      </c>
      <c r="NKI14" s="113" t="s">
        <v>10029</v>
      </c>
      <c r="NKJ14" s="113" t="s">
        <v>10030</v>
      </c>
      <c r="NKK14" s="113" t="s">
        <v>10031</v>
      </c>
      <c r="NKL14" s="113" t="s">
        <v>10032</v>
      </c>
      <c r="NKM14" s="113" t="s">
        <v>10033</v>
      </c>
      <c r="NKN14" s="113" t="s">
        <v>10034</v>
      </c>
      <c r="NKO14" s="113" t="s">
        <v>10035</v>
      </c>
      <c r="NKP14" s="113" t="s">
        <v>10036</v>
      </c>
      <c r="NKQ14" s="113" t="s">
        <v>10037</v>
      </c>
      <c r="NKR14" s="113" t="s">
        <v>10038</v>
      </c>
      <c r="NKS14" s="113" t="s">
        <v>10039</v>
      </c>
      <c r="NKT14" s="113" t="s">
        <v>10040</v>
      </c>
      <c r="NKU14" s="113" t="s">
        <v>10041</v>
      </c>
      <c r="NKV14" s="113" t="s">
        <v>10042</v>
      </c>
      <c r="NKW14" s="113" t="s">
        <v>10043</v>
      </c>
      <c r="NKX14" s="113" t="s">
        <v>10044</v>
      </c>
      <c r="NKY14" s="113" t="s">
        <v>10045</v>
      </c>
      <c r="NKZ14" s="113" t="s">
        <v>10046</v>
      </c>
      <c r="NLA14" s="113" t="s">
        <v>10047</v>
      </c>
      <c r="NLB14" s="113" t="s">
        <v>10048</v>
      </c>
      <c r="NLC14" s="113" t="s">
        <v>10049</v>
      </c>
      <c r="NLD14" s="113" t="s">
        <v>10050</v>
      </c>
      <c r="NLE14" s="113" t="s">
        <v>10051</v>
      </c>
      <c r="NLF14" s="113" t="s">
        <v>10052</v>
      </c>
      <c r="NLG14" s="113" t="s">
        <v>10053</v>
      </c>
      <c r="NLH14" s="113" t="s">
        <v>10054</v>
      </c>
      <c r="NLI14" s="113" t="s">
        <v>10055</v>
      </c>
      <c r="NLJ14" s="113" t="s">
        <v>10056</v>
      </c>
      <c r="NLK14" s="113" t="s">
        <v>10057</v>
      </c>
      <c r="NLL14" s="113" t="s">
        <v>10058</v>
      </c>
      <c r="NLM14" s="113" t="s">
        <v>10059</v>
      </c>
      <c r="NLN14" s="113" t="s">
        <v>10060</v>
      </c>
      <c r="NLO14" s="113" t="s">
        <v>10061</v>
      </c>
      <c r="NLP14" s="113" t="s">
        <v>10062</v>
      </c>
      <c r="NLQ14" s="113" t="s">
        <v>10063</v>
      </c>
      <c r="NLR14" s="113" t="s">
        <v>10064</v>
      </c>
      <c r="NLS14" s="113" t="s">
        <v>10065</v>
      </c>
      <c r="NLT14" s="113" t="s">
        <v>10066</v>
      </c>
      <c r="NLU14" s="113" t="s">
        <v>10067</v>
      </c>
      <c r="NLV14" s="113" t="s">
        <v>10068</v>
      </c>
      <c r="NLW14" s="113" t="s">
        <v>10069</v>
      </c>
      <c r="NLX14" s="113" t="s">
        <v>10070</v>
      </c>
      <c r="NLY14" s="113" t="s">
        <v>10071</v>
      </c>
      <c r="NLZ14" s="113" t="s">
        <v>10072</v>
      </c>
      <c r="NMA14" s="113" t="s">
        <v>10073</v>
      </c>
      <c r="NMB14" s="113" t="s">
        <v>10074</v>
      </c>
      <c r="NMC14" s="113" t="s">
        <v>10075</v>
      </c>
      <c r="NMD14" s="113" t="s">
        <v>10076</v>
      </c>
      <c r="NME14" s="113" t="s">
        <v>10077</v>
      </c>
      <c r="NMF14" s="113" t="s">
        <v>10078</v>
      </c>
      <c r="NMG14" s="113" t="s">
        <v>10079</v>
      </c>
      <c r="NMH14" s="113" t="s">
        <v>10080</v>
      </c>
      <c r="NMI14" s="113" t="s">
        <v>10081</v>
      </c>
      <c r="NMJ14" s="113" t="s">
        <v>10082</v>
      </c>
      <c r="NMK14" s="113" t="s">
        <v>10083</v>
      </c>
      <c r="NML14" s="113" t="s">
        <v>10084</v>
      </c>
      <c r="NMM14" s="113" t="s">
        <v>10085</v>
      </c>
      <c r="NMN14" s="113" t="s">
        <v>10086</v>
      </c>
      <c r="NMO14" s="113" t="s">
        <v>10087</v>
      </c>
      <c r="NMP14" s="113" t="s">
        <v>10088</v>
      </c>
      <c r="NMQ14" s="113" t="s">
        <v>10089</v>
      </c>
      <c r="NMR14" s="113" t="s">
        <v>10090</v>
      </c>
      <c r="NMS14" s="113" t="s">
        <v>10091</v>
      </c>
      <c r="NMT14" s="113" t="s">
        <v>10092</v>
      </c>
      <c r="NMU14" s="113" t="s">
        <v>10093</v>
      </c>
      <c r="NMV14" s="113" t="s">
        <v>10094</v>
      </c>
      <c r="NMW14" s="113" t="s">
        <v>10095</v>
      </c>
      <c r="NMX14" s="113" t="s">
        <v>10096</v>
      </c>
      <c r="NMY14" s="113" t="s">
        <v>10097</v>
      </c>
      <c r="NMZ14" s="113" t="s">
        <v>10098</v>
      </c>
      <c r="NNA14" s="113" t="s">
        <v>10099</v>
      </c>
      <c r="NNB14" s="113" t="s">
        <v>10100</v>
      </c>
      <c r="NNC14" s="113" t="s">
        <v>10101</v>
      </c>
      <c r="NND14" s="113" t="s">
        <v>10102</v>
      </c>
      <c r="NNE14" s="113" t="s">
        <v>10103</v>
      </c>
      <c r="NNF14" s="113" t="s">
        <v>10104</v>
      </c>
      <c r="NNG14" s="113" t="s">
        <v>10105</v>
      </c>
      <c r="NNH14" s="113" t="s">
        <v>10106</v>
      </c>
      <c r="NNI14" s="113" t="s">
        <v>10107</v>
      </c>
      <c r="NNJ14" s="113" t="s">
        <v>10108</v>
      </c>
      <c r="NNK14" s="113" t="s">
        <v>10109</v>
      </c>
      <c r="NNL14" s="113" t="s">
        <v>10110</v>
      </c>
      <c r="NNM14" s="113" t="s">
        <v>10111</v>
      </c>
      <c r="NNN14" s="113" t="s">
        <v>10112</v>
      </c>
      <c r="NNO14" s="113" t="s">
        <v>10113</v>
      </c>
      <c r="NNP14" s="113" t="s">
        <v>10114</v>
      </c>
      <c r="NNQ14" s="113" t="s">
        <v>10115</v>
      </c>
      <c r="NNR14" s="113" t="s">
        <v>10116</v>
      </c>
      <c r="NNS14" s="113" t="s">
        <v>10117</v>
      </c>
      <c r="NNT14" s="113" t="s">
        <v>10118</v>
      </c>
      <c r="NNU14" s="113" t="s">
        <v>10119</v>
      </c>
      <c r="NNV14" s="113" t="s">
        <v>10120</v>
      </c>
      <c r="NNW14" s="113" t="s">
        <v>10121</v>
      </c>
      <c r="NNX14" s="113" t="s">
        <v>10122</v>
      </c>
      <c r="NNY14" s="113" t="s">
        <v>10123</v>
      </c>
      <c r="NNZ14" s="113" t="s">
        <v>10124</v>
      </c>
      <c r="NOA14" s="113" t="s">
        <v>10125</v>
      </c>
      <c r="NOB14" s="113" t="s">
        <v>10126</v>
      </c>
      <c r="NOC14" s="113" t="s">
        <v>10127</v>
      </c>
      <c r="NOD14" s="113" t="s">
        <v>10128</v>
      </c>
      <c r="NOE14" s="113" t="s">
        <v>10129</v>
      </c>
      <c r="NOF14" s="113" t="s">
        <v>10130</v>
      </c>
      <c r="NOG14" s="113" t="s">
        <v>10131</v>
      </c>
      <c r="NOH14" s="113" t="s">
        <v>10132</v>
      </c>
      <c r="NOI14" s="113" t="s">
        <v>10133</v>
      </c>
      <c r="NOJ14" s="113" t="s">
        <v>10134</v>
      </c>
      <c r="NOK14" s="113" t="s">
        <v>10135</v>
      </c>
      <c r="NOL14" s="113" t="s">
        <v>10136</v>
      </c>
      <c r="NOM14" s="113" t="s">
        <v>10137</v>
      </c>
      <c r="NON14" s="113" t="s">
        <v>10138</v>
      </c>
      <c r="NOO14" s="113" t="s">
        <v>10139</v>
      </c>
      <c r="NOP14" s="113" t="s">
        <v>10140</v>
      </c>
      <c r="NOQ14" s="113" t="s">
        <v>10141</v>
      </c>
      <c r="NOR14" s="113" t="s">
        <v>10142</v>
      </c>
      <c r="NOS14" s="113" t="s">
        <v>10143</v>
      </c>
      <c r="NOT14" s="113" t="s">
        <v>10144</v>
      </c>
      <c r="NOU14" s="113" t="s">
        <v>10145</v>
      </c>
      <c r="NOV14" s="113" t="s">
        <v>10146</v>
      </c>
      <c r="NOW14" s="113" t="s">
        <v>10147</v>
      </c>
      <c r="NOX14" s="113" t="s">
        <v>10148</v>
      </c>
      <c r="NOY14" s="113" t="s">
        <v>10149</v>
      </c>
      <c r="NOZ14" s="113" t="s">
        <v>10150</v>
      </c>
      <c r="NPA14" s="113" t="s">
        <v>10151</v>
      </c>
      <c r="NPB14" s="113" t="s">
        <v>10152</v>
      </c>
      <c r="NPC14" s="113" t="s">
        <v>10153</v>
      </c>
      <c r="NPD14" s="113" t="s">
        <v>10154</v>
      </c>
      <c r="NPE14" s="113" t="s">
        <v>10155</v>
      </c>
      <c r="NPF14" s="113" t="s">
        <v>10156</v>
      </c>
      <c r="NPG14" s="113" t="s">
        <v>10157</v>
      </c>
      <c r="NPH14" s="113" t="s">
        <v>10158</v>
      </c>
      <c r="NPI14" s="113" t="s">
        <v>10159</v>
      </c>
      <c r="NPJ14" s="113" t="s">
        <v>10160</v>
      </c>
      <c r="NPK14" s="113" t="s">
        <v>10161</v>
      </c>
      <c r="NPL14" s="113" t="s">
        <v>10162</v>
      </c>
      <c r="NPM14" s="113" t="s">
        <v>10163</v>
      </c>
      <c r="NPN14" s="113" t="s">
        <v>10164</v>
      </c>
      <c r="NPO14" s="113" t="s">
        <v>10165</v>
      </c>
      <c r="NPP14" s="113" t="s">
        <v>10166</v>
      </c>
      <c r="NPQ14" s="113" t="s">
        <v>10167</v>
      </c>
      <c r="NPR14" s="113" t="s">
        <v>10168</v>
      </c>
      <c r="NPS14" s="113" t="s">
        <v>10169</v>
      </c>
      <c r="NPT14" s="113" t="s">
        <v>10170</v>
      </c>
      <c r="NPU14" s="113" t="s">
        <v>10171</v>
      </c>
      <c r="NPV14" s="113" t="s">
        <v>10172</v>
      </c>
      <c r="NPW14" s="113" t="s">
        <v>10173</v>
      </c>
      <c r="NPX14" s="113" t="s">
        <v>10174</v>
      </c>
      <c r="NPY14" s="113" t="s">
        <v>10175</v>
      </c>
      <c r="NPZ14" s="113" t="s">
        <v>10176</v>
      </c>
      <c r="NQA14" s="113" t="s">
        <v>10177</v>
      </c>
      <c r="NQB14" s="113" t="s">
        <v>10178</v>
      </c>
      <c r="NQC14" s="113" t="s">
        <v>10179</v>
      </c>
      <c r="NQD14" s="113" t="s">
        <v>10180</v>
      </c>
      <c r="NQE14" s="113" t="s">
        <v>10181</v>
      </c>
      <c r="NQF14" s="113" t="s">
        <v>10182</v>
      </c>
      <c r="NQG14" s="113" t="s">
        <v>10183</v>
      </c>
      <c r="NQH14" s="113" t="s">
        <v>10184</v>
      </c>
      <c r="NQI14" s="113" t="s">
        <v>10185</v>
      </c>
      <c r="NQJ14" s="113" t="s">
        <v>10186</v>
      </c>
      <c r="NQK14" s="113" t="s">
        <v>10187</v>
      </c>
      <c r="NQL14" s="113" t="s">
        <v>10188</v>
      </c>
      <c r="NQM14" s="113" t="s">
        <v>10189</v>
      </c>
      <c r="NQN14" s="113" t="s">
        <v>10190</v>
      </c>
      <c r="NQO14" s="113" t="s">
        <v>10191</v>
      </c>
      <c r="NQP14" s="113" t="s">
        <v>10192</v>
      </c>
      <c r="NQQ14" s="113" t="s">
        <v>10193</v>
      </c>
      <c r="NQR14" s="113" t="s">
        <v>10194</v>
      </c>
      <c r="NQS14" s="113" t="s">
        <v>10195</v>
      </c>
      <c r="NQT14" s="113" t="s">
        <v>10196</v>
      </c>
      <c r="NQU14" s="113" t="s">
        <v>10197</v>
      </c>
      <c r="NQV14" s="113" t="s">
        <v>10198</v>
      </c>
      <c r="NQW14" s="113" t="s">
        <v>10199</v>
      </c>
      <c r="NQX14" s="113" t="s">
        <v>10200</v>
      </c>
      <c r="NQY14" s="113" t="s">
        <v>10201</v>
      </c>
      <c r="NQZ14" s="113" t="s">
        <v>10202</v>
      </c>
      <c r="NRA14" s="113" t="s">
        <v>10203</v>
      </c>
      <c r="NRB14" s="113" t="s">
        <v>10204</v>
      </c>
      <c r="NRC14" s="113" t="s">
        <v>10205</v>
      </c>
      <c r="NRD14" s="113" t="s">
        <v>10206</v>
      </c>
      <c r="NRE14" s="113" t="s">
        <v>10207</v>
      </c>
      <c r="NRF14" s="113" t="s">
        <v>10208</v>
      </c>
      <c r="NRG14" s="113" t="s">
        <v>10209</v>
      </c>
      <c r="NRH14" s="113" t="s">
        <v>10210</v>
      </c>
      <c r="NRI14" s="113" t="s">
        <v>10211</v>
      </c>
      <c r="NRJ14" s="113" t="s">
        <v>10212</v>
      </c>
      <c r="NRK14" s="113" t="s">
        <v>10213</v>
      </c>
      <c r="NRL14" s="113" t="s">
        <v>10214</v>
      </c>
      <c r="NRM14" s="113" t="s">
        <v>10215</v>
      </c>
      <c r="NRN14" s="113" t="s">
        <v>10216</v>
      </c>
      <c r="NRO14" s="113" t="s">
        <v>10217</v>
      </c>
      <c r="NRP14" s="113" t="s">
        <v>10218</v>
      </c>
      <c r="NRQ14" s="113" t="s">
        <v>10219</v>
      </c>
      <c r="NRR14" s="113" t="s">
        <v>10220</v>
      </c>
      <c r="NRS14" s="113" t="s">
        <v>10221</v>
      </c>
      <c r="NRT14" s="113" t="s">
        <v>10222</v>
      </c>
      <c r="NRU14" s="113" t="s">
        <v>10223</v>
      </c>
      <c r="NRV14" s="113" t="s">
        <v>10224</v>
      </c>
      <c r="NRW14" s="113" t="s">
        <v>10225</v>
      </c>
      <c r="NRX14" s="113" t="s">
        <v>10226</v>
      </c>
      <c r="NRY14" s="113" t="s">
        <v>10227</v>
      </c>
      <c r="NRZ14" s="113" t="s">
        <v>10228</v>
      </c>
      <c r="NSA14" s="113" t="s">
        <v>10229</v>
      </c>
      <c r="NSB14" s="113" t="s">
        <v>10230</v>
      </c>
      <c r="NSC14" s="113" t="s">
        <v>10231</v>
      </c>
      <c r="NSD14" s="113" t="s">
        <v>10232</v>
      </c>
      <c r="NSE14" s="113" t="s">
        <v>10233</v>
      </c>
      <c r="NSF14" s="113" t="s">
        <v>10234</v>
      </c>
      <c r="NSG14" s="113" t="s">
        <v>10235</v>
      </c>
      <c r="NSH14" s="113" t="s">
        <v>10236</v>
      </c>
      <c r="NSI14" s="113" t="s">
        <v>10237</v>
      </c>
      <c r="NSJ14" s="113" t="s">
        <v>10238</v>
      </c>
      <c r="NSK14" s="113" t="s">
        <v>10239</v>
      </c>
      <c r="NSL14" s="113" t="s">
        <v>10240</v>
      </c>
      <c r="NSM14" s="113" t="s">
        <v>10241</v>
      </c>
      <c r="NSN14" s="113" t="s">
        <v>10242</v>
      </c>
      <c r="NSO14" s="113" t="s">
        <v>10243</v>
      </c>
      <c r="NSP14" s="113" t="s">
        <v>10244</v>
      </c>
      <c r="NSQ14" s="113" t="s">
        <v>10245</v>
      </c>
      <c r="NSR14" s="113" t="s">
        <v>10246</v>
      </c>
      <c r="NSS14" s="113" t="s">
        <v>10247</v>
      </c>
      <c r="NST14" s="113" t="s">
        <v>10248</v>
      </c>
      <c r="NSU14" s="113" t="s">
        <v>10249</v>
      </c>
      <c r="NSV14" s="113" t="s">
        <v>10250</v>
      </c>
      <c r="NSW14" s="113" t="s">
        <v>10251</v>
      </c>
      <c r="NSX14" s="113" t="s">
        <v>10252</v>
      </c>
      <c r="NSY14" s="113" t="s">
        <v>10253</v>
      </c>
      <c r="NSZ14" s="113" t="s">
        <v>10254</v>
      </c>
      <c r="NTA14" s="113" t="s">
        <v>10255</v>
      </c>
      <c r="NTB14" s="113" t="s">
        <v>10256</v>
      </c>
      <c r="NTC14" s="113" t="s">
        <v>10257</v>
      </c>
      <c r="NTD14" s="113" t="s">
        <v>10258</v>
      </c>
      <c r="NTE14" s="113" t="s">
        <v>10259</v>
      </c>
      <c r="NTF14" s="113" t="s">
        <v>10260</v>
      </c>
      <c r="NTG14" s="113" t="s">
        <v>10261</v>
      </c>
      <c r="NTH14" s="113" t="s">
        <v>10262</v>
      </c>
      <c r="NTI14" s="113" t="s">
        <v>10263</v>
      </c>
      <c r="NTJ14" s="113" t="s">
        <v>10264</v>
      </c>
      <c r="NTK14" s="113" t="s">
        <v>10265</v>
      </c>
      <c r="NTL14" s="113" t="s">
        <v>10266</v>
      </c>
      <c r="NTM14" s="113" t="s">
        <v>10267</v>
      </c>
      <c r="NTN14" s="113" t="s">
        <v>10268</v>
      </c>
      <c r="NTO14" s="113" t="s">
        <v>10269</v>
      </c>
      <c r="NTP14" s="113" t="s">
        <v>10270</v>
      </c>
      <c r="NTQ14" s="113" t="s">
        <v>10271</v>
      </c>
      <c r="NTR14" s="113" t="s">
        <v>10272</v>
      </c>
      <c r="NTS14" s="113" t="s">
        <v>10273</v>
      </c>
      <c r="NTT14" s="113" t="s">
        <v>10274</v>
      </c>
      <c r="NTU14" s="113" t="s">
        <v>10275</v>
      </c>
      <c r="NTV14" s="113" t="s">
        <v>10276</v>
      </c>
      <c r="NTW14" s="113" t="s">
        <v>10277</v>
      </c>
      <c r="NTX14" s="113" t="s">
        <v>10278</v>
      </c>
      <c r="NTY14" s="113" t="s">
        <v>10279</v>
      </c>
      <c r="NTZ14" s="113" t="s">
        <v>10280</v>
      </c>
      <c r="NUA14" s="113" t="s">
        <v>10281</v>
      </c>
      <c r="NUB14" s="113" t="s">
        <v>10282</v>
      </c>
      <c r="NUC14" s="113" t="s">
        <v>10283</v>
      </c>
      <c r="NUD14" s="113" t="s">
        <v>10284</v>
      </c>
      <c r="NUE14" s="113" t="s">
        <v>10285</v>
      </c>
      <c r="NUF14" s="113" t="s">
        <v>10286</v>
      </c>
      <c r="NUG14" s="113" t="s">
        <v>10287</v>
      </c>
      <c r="NUH14" s="113" t="s">
        <v>10288</v>
      </c>
      <c r="NUI14" s="113" t="s">
        <v>10289</v>
      </c>
      <c r="NUJ14" s="113" t="s">
        <v>10290</v>
      </c>
      <c r="NUK14" s="113" t="s">
        <v>10291</v>
      </c>
      <c r="NUL14" s="113" t="s">
        <v>10292</v>
      </c>
      <c r="NUM14" s="113" t="s">
        <v>10293</v>
      </c>
      <c r="NUN14" s="113" t="s">
        <v>10294</v>
      </c>
      <c r="NUO14" s="113" t="s">
        <v>10295</v>
      </c>
      <c r="NUP14" s="113" t="s">
        <v>10296</v>
      </c>
      <c r="NUQ14" s="113" t="s">
        <v>10297</v>
      </c>
      <c r="NUR14" s="113" t="s">
        <v>10298</v>
      </c>
      <c r="NUS14" s="113" t="s">
        <v>10299</v>
      </c>
      <c r="NUT14" s="113" t="s">
        <v>10300</v>
      </c>
      <c r="NUU14" s="113" t="s">
        <v>10301</v>
      </c>
      <c r="NUV14" s="113" t="s">
        <v>10302</v>
      </c>
      <c r="NUW14" s="113" t="s">
        <v>10303</v>
      </c>
      <c r="NUX14" s="113" t="s">
        <v>10304</v>
      </c>
      <c r="NUY14" s="113" t="s">
        <v>10305</v>
      </c>
      <c r="NUZ14" s="113" t="s">
        <v>10306</v>
      </c>
      <c r="NVA14" s="113" t="s">
        <v>10307</v>
      </c>
      <c r="NVB14" s="113" t="s">
        <v>10308</v>
      </c>
      <c r="NVC14" s="113" t="s">
        <v>10309</v>
      </c>
      <c r="NVD14" s="113" t="s">
        <v>10310</v>
      </c>
      <c r="NVE14" s="113" t="s">
        <v>10311</v>
      </c>
      <c r="NVF14" s="113" t="s">
        <v>10312</v>
      </c>
      <c r="NVG14" s="113" t="s">
        <v>10313</v>
      </c>
      <c r="NVH14" s="113" t="s">
        <v>10314</v>
      </c>
      <c r="NVI14" s="113" t="s">
        <v>10315</v>
      </c>
      <c r="NVJ14" s="113" t="s">
        <v>10316</v>
      </c>
      <c r="NVK14" s="113" t="s">
        <v>10317</v>
      </c>
      <c r="NVL14" s="113" t="s">
        <v>10318</v>
      </c>
      <c r="NVM14" s="113" t="s">
        <v>10319</v>
      </c>
      <c r="NVN14" s="113" t="s">
        <v>10320</v>
      </c>
      <c r="NVO14" s="113" t="s">
        <v>10321</v>
      </c>
      <c r="NVP14" s="113" t="s">
        <v>10322</v>
      </c>
      <c r="NVQ14" s="113" t="s">
        <v>10323</v>
      </c>
      <c r="NVR14" s="113" t="s">
        <v>10324</v>
      </c>
      <c r="NVS14" s="113" t="s">
        <v>10325</v>
      </c>
      <c r="NVT14" s="113" t="s">
        <v>10326</v>
      </c>
      <c r="NVU14" s="113" t="s">
        <v>10327</v>
      </c>
      <c r="NVV14" s="113" t="s">
        <v>10328</v>
      </c>
      <c r="NVW14" s="113" t="s">
        <v>10329</v>
      </c>
      <c r="NVX14" s="113" t="s">
        <v>10330</v>
      </c>
      <c r="NVY14" s="113" t="s">
        <v>10331</v>
      </c>
      <c r="NVZ14" s="113" t="s">
        <v>10332</v>
      </c>
      <c r="NWA14" s="113" t="s">
        <v>10333</v>
      </c>
      <c r="NWB14" s="113" t="s">
        <v>10334</v>
      </c>
      <c r="NWC14" s="113" t="s">
        <v>10335</v>
      </c>
      <c r="NWD14" s="113" t="s">
        <v>10336</v>
      </c>
      <c r="NWE14" s="113" t="s">
        <v>10337</v>
      </c>
      <c r="NWF14" s="113" t="s">
        <v>10338</v>
      </c>
      <c r="NWG14" s="113" t="s">
        <v>10339</v>
      </c>
      <c r="NWH14" s="113" t="s">
        <v>10340</v>
      </c>
      <c r="NWI14" s="113" t="s">
        <v>10341</v>
      </c>
      <c r="NWJ14" s="113" t="s">
        <v>10342</v>
      </c>
      <c r="NWK14" s="113" t="s">
        <v>10343</v>
      </c>
      <c r="NWL14" s="113" t="s">
        <v>10344</v>
      </c>
      <c r="NWM14" s="113" t="s">
        <v>10345</v>
      </c>
      <c r="NWN14" s="113" t="s">
        <v>10346</v>
      </c>
      <c r="NWO14" s="113" t="s">
        <v>10347</v>
      </c>
      <c r="NWP14" s="113" t="s">
        <v>10348</v>
      </c>
      <c r="NWQ14" s="113" t="s">
        <v>10349</v>
      </c>
      <c r="NWR14" s="113" t="s">
        <v>10350</v>
      </c>
      <c r="NWS14" s="113" t="s">
        <v>10351</v>
      </c>
      <c r="NWT14" s="113" t="s">
        <v>10352</v>
      </c>
      <c r="NWU14" s="113" t="s">
        <v>10353</v>
      </c>
      <c r="NWV14" s="113" t="s">
        <v>10354</v>
      </c>
      <c r="NWW14" s="113" t="s">
        <v>10355</v>
      </c>
      <c r="NWX14" s="113" t="s">
        <v>10356</v>
      </c>
      <c r="NWY14" s="113" t="s">
        <v>10357</v>
      </c>
      <c r="NWZ14" s="113" t="s">
        <v>10358</v>
      </c>
      <c r="NXA14" s="113" t="s">
        <v>10359</v>
      </c>
      <c r="NXB14" s="113" t="s">
        <v>10360</v>
      </c>
      <c r="NXC14" s="113" t="s">
        <v>10361</v>
      </c>
      <c r="NXD14" s="113" t="s">
        <v>10362</v>
      </c>
      <c r="NXE14" s="113" t="s">
        <v>10363</v>
      </c>
      <c r="NXF14" s="113" t="s">
        <v>10364</v>
      </c>
      <c r="NXG14" s="113" t="s">
        <v>10365</v>
      </c>
      <c r="NXH14" s="113" t="s">
        <v>10366</v>
      </c>
      <c r="NXI14" s="113" t="s">
        <v>10367</v>
      </c>
      <c r="NXJ14" s="113" t="s">
        <v>10368</v>
      </c>
      <c r="NXK14" s="113" t="s">
        <v>10369</v>
      </c>
      <c r="NXL14" s="113" t="s">
        <v>10370</v>
      </c>
      <c r="NXM14" s="113" t="s">
        <v>10371</v>
      </c>
      <c r="NXN14" s="113" t="s">
        <v>10372</v>
      </c>
      <c r="NXO14" s="113" t="s">
        <v>10373</v>
      </c>
      <c r="NXP14" s="113" t="s">
        <v>10374</v>
      </c>
      <c r="NXQ14" s="113" t="s">
        <v>10375</v>
      </c>
      <c r="NXR14" s="113" t="s">
        <v>10376</v>
      </c>
      <c r="NXS14" s="113" t="s">
        <v>10377</v>
      </c>
      <c r="NXT14" s="113" t="s">
        <v>10378</v>
      </c>
      <c r="NXU14" s="113" t="s">
        <v>10379</v>
      </c>
      <c r="NXV14" s="113" t="s">
        <v>10380</v>
      </c>
      <c r="NXW14" s="113" t="s">
        <v>10381</v>
      </c>
      <c r="NXX14" s="113" t="s">
        <v>10382</v>
      </c>
      <c r="NXY14" s="113" t="s">
        <v>10383</v>
      </c>
      <c r="NXZ14" s="113" t="s">
        <v>10384</v>
      </c>
      <c r="NYA14" s="113" t="s">
        <v>10385</v>
      </c>
      <c r="NYB14" s="113" t="s">
        <v>10386</v>
      </c>
      <c r="NYC14" s="113" t="s">
        <v>10387</v>
      </c>
      <c r="NYD14" s="113" t="s">
        <v>10388</v>
      </c>
      <c r="NYE14" s="113" t="s">
        <v>10389</v>
      </c>
      <c r="NYF14" s="113" t="s">
        <v>10390</v>
      </c>
      <c r="NYG14" s="113" t="s">
        <v>10391</v>
      </c>
      <c r="NYH14" s="113" t="s">
        <v>10392</v>
      </c>
      <c r="NYI14" s="113" t="s">
        <v>10393</v>
      </c>
      <c r="NYJ14" s="113" t="s">
        <v>10394</v>
      </c>
      <c r="NYK14" s="113" t="s">
        <v>10395</v>
      </c>
      <c r="NYL14" s="113" t="s">
        <v>10396</v>
      </c>
      <c r="NYM14" s="113" t="s">
        <v>10397</v>
      </c>
      <c r="NYN14" s="113" t="s">
        <v>10398</v>
      </c>
      <c r="NYO14" s="113" t="s">
        <v>10399</v>
      </c>
      <c r="NYP14" s="113" t="s">
        <v>10400</v>
      </c>
      <c r="NYQ14" s="113" t="s">
        <v>10401</v>
      </c>
      <c r="NYR14" s="113" t="s">
        <v>10402</v>
      </c>
      <c r="NYS14" s="113" t="s">
        <v>10403</v>
      </c>
      <c r="NYT14" s="113" t="s">
        <v>10404</v>
      </c>
      <c r="NYU14" s="113" t="s">
        <v>10405</v>
      </c>
      <c r="NYV14" s="113" t="s">
        <v>10406</v>
      </c>
      <c r="NYW14" s="113" t="s">
        <v>10407</v>
      </c>
      <c r="NYX14" s="113" t="s">
        <v>10408</v>
      </c>
      <c r="NYY14" s="113" t="s">
        <v>10409</v>
      </c>
      <c r="NYZ14" s="113" t="s">
        <v>10410</v>
      </c>
      <c r="NZA14" s="113" t="s">
        <v>10411</v>
      </c>
      <c r="NZB14" s="113" t="s">
        <v>10412</v>
      </c>
      <c r="NZC14" s="113" t="s">
        <v>10413</v>
      </c>
      <c r="NZD14" s="113" t="s">
        <v>10414</v>
      </c>
      <c r="NZE14" s="113" t="s">
        <v>10415</v>
      </c>
      <c r="NZF14" s="113" t="s">
        <v>10416</v>
      </c>
      <c r="NZG14" s="113" t="s">
        <v>10417</v>
      </c>
      <c r="NZH14" s="113" t="s">
        <v>10418</v>
      </c>
      <c r="NZI14" s="113" t="s">
        <v>10419</v>
      </c>
      <c r="NZJ14" s="113" t="s">
        <v>10420</v>
      </c>
      <c r="NZK14" s="113" t="s">
        <v>10421</v>
      </c>
      <c r="NZL14" s="113" t="s">
        <v>10422</v>
      </c>
      <c r="NZM14" s="113" t="s">
        <v>10423</v>
      </c>
      <c r="NZN14" s="113" t="s">
        <v>10424</v>
      </c>
      <c r="NZO14" s="113" t="s">
        <v>10425</v>
      </c>
      <c r="NZP14" s="113" t="s">
        <v>10426</v>
      </c>
      <c r="NZQ14" s="113" t="s">
        <v>10427</v>
      </c>
      <c r="NZR14" s="113" t="s">
        <v>10428</v>
      </c>
      <c r="NZS14" s="113" t="s">
        <v>10429</v>
      </c>
      <c r="NZT14" s="113" t="s">
        <v>10430</v>
      </c>
      <c r="NZU14" s="113" t="s">
        <v>10431</v>
      </c>
      <c r="NZV14" s="113" t="s">
        <v>10432</v>
      </c>
      <c r="NZW14" s="113" t="s">
        <v>10433</v>
      </c>
      <c r="NZX14" s="113" t="s">
        <v>10434</v>
      </c>
      <c r="NZY14" s="113" t="s">
        <v>10435</v>
      </c>
      <c r="NZZ14" s="113" t="s">
        <v>10436</v>
      </c>
      <c r="OAA14" s="113" t="s">
        <v>10437</v>
      </c>
      <c r="OAB14" s="113" t="s">
        <v>10438</v>
      </c>
      <c r="OAC14" s="113" t="s">
        <v>10439</v>
      </c>
      <c r="OAD14" s="113" t="s">
        <v>10440</v>
      </c>
      <c r="OAE14" s="113" t="s">
        <v>10441</v>
      </c>
      <c r="OAF14" s="113" t="s">
        <v>10442</v>
      </c>
      <c r="OAG14" s="113" t="s">
        <v>10443</v>
      </c>
      <c r="OAH14" s="113" t="s">
        <v>10444</v>
      </c>
      <c r="OAI14" s="113" t="s">
        <v>10445</v>
      </c>
      <c r="OAJ14" s="113" t="s">
        <v>10446</v>
      </c>
      <c r="OAK14" s="113" t="s">
        <v>10447</v>
      </c>
      <c r="OAL14" s="113" t="s">
        <v>10448</v>
      </c>
      <c r="OAM14" s="113" t="s">
        <v>10449</v>
      </c>
      <c r="OAN14" s="113" t="s">
        <v>10450</v>
      </c>
      <c r="OAO14" s="113" t="s">
        <v>10451</v>
      </c>
      <c r="OAP14" s="113" t="s">
        <v>10452</v>
      </c>
      <c r="OAQ14" s="113" t="s">
        <v>10453</v>
      </c>
      <c r="OAR14" s="113" t="s">
        <v>10454</v>
      </c>
      <c r="OAS14" s="113" t="s">
        <v>10455</v>
      </c>
      <c r="OAT14" s="113" t="s">
        <v>10456</v>
      </c>
      <c r="OAU14" s="113" t="s">
        <v>10457</v>
      </c>
      <c r="OAV14" s="113" t="s">
        <v>10458</v>
      </c>
      <c r="OAW14" s="113" t="s">
        <v>10459</v>
      </c>
      <c r="OAX14" s="113" t="s">
        <v>10460</v>
      </c>
      <c r="OAY14" s="113" t="s">
        <v>10461</v>
      </c>
      <c r="OAZ14" s="113" t="s">
        <v>10462</v>
      </c>
      <c r="OBA14" s="113" t="s">
        <v>10463</v>
      </c>
      <c r="OBB14" s="113" t="s">
        <v>10464</v>
      </c>
      <c r="OBC14" s="113" t="s">
        <v>10465</v>
      </c>
      <c r="OBD14" s="113" t="s">
        <v>10466</v>
      </c>
      <c r="OBE14" s="113" t="s">
        <v>10467</v>
      </c>
      <c r="OBF14" s="113" t="s">
        <v>10468</v>
      </c>
      <c r="OBG14" s="113" t="s">
        <v>10469</v>
      </c>
      <c r="OBH14" s="113" t="s">
        <v>10470</v>
      </c>
      <c r="OBI14" s="113" t="s">
        <v>10471</v>
      </c>
      <c r="OBJ14" s="113" t="s">
        <v>10472</v>
      </c>
      <c r="OBK14" s="113" t="s">
        <v>10473</v>
      </c>
      <c r="OBL14" s="113" t="s">
        <v>10474</v>
      </c>
      <c r="OBM14" s="113" t="s">
        <v>10475</v>
      </c>
      <c r="OBN14" s="113" t="s">
        <v>10476</v>
      </c>
      <c r="OBO14" s="113" t="s">
        <v>10477</v>
      </c>
      <c r="OBP14" s="113" t="s">
        <v>10478</v>
      </c>
      <c r="OBQ14" s="113" t="s">
        <v>10479</v>
      </c>
      <c r="OBR14" s="113" t="s">
        <v>10480</v>
      </c>
      <c r="OBS14" s="113" t="s">
        <v>10481</v>
      </c>
      <c r="OBT14" s="113" t="s">
        <v>10482</v>
      </c>
      <c r="OBU14" s="113" t="s">
        <v>10483</v>
      </c>
      <c r="OBV14" s="113" t="s">
        <v>10484</v>
      </c>
      <c r="OBW14" s="113" t="s">
        <v>10485</v>
      </c>
      <c r="OBX14" s="113" t="s">
        <v>10486</v>
      </c>
      <c r="OBY14" s="113" t="s">
        <v>10487</v>
      </c>
      <c r="OBZ14" s="113" t="s">
        <v>10488</v>
      </c>
      <c r="OCA14" s="113" t="s">
        <v>10489</v>
      </c>
      <c r="OCB14" s="113" t="s">
        <v>10490</v>
      </c>
      <c r="OCC14" s="113" t="s">
        <v>10491</v>
      </c>
      <c r="OCD14" s="113" t="s">
        <v>10492</v>
      </c>
      <c r="OCE14" s="113" t="s">
        <v>10493</v>
      </c>
      <c r="OCF14" s="113" t="s">
        <v>10494</v>
      </c>
      <c r="OCG14" s="113" t="s">
        <v>10495</v>
      </c>
      <c r="OCH14" s="113" t="s">
        <v>10496</v>
      </c>
      <c r="OCI14" s="113" t="s">
        <v>10497</v>
      </c>
      <c r="OCJ14" s="113" t="s">
        <v>10498</v>
      </c>
      <c r="OCK14" s="113" t="s">
        <v>10499</v>
      </c>
      <c r="OCL14" s="113" t="s">
        <v>10500</v>
      </c>
      <c r="OCM14" s="113" t="s">
        <v>10501</v>
      </c>
      <c r="OCN14" s="113" t="s">
        <v>10502</v>
      </c>
      <c r="OCO14" s="113" t="s">
        <v>10503</v>
      </c>
      <c r="OCP14" s="113" t="s">
        <v>10504</v>
      </c>
      <c r="OCQ14" s="113" t="s">
        <v>10505</v>
      </c>
      <c r="OCR14" s="113" t="s">
        <v>10506</v>
      </c>
      <c r="OCS14" s="113" t="s">
        <v>10507</v>
      </c>
      <c r="OCT14" s="113" t="s">
        <v>10508</v>
      </c>
      <c r="OCU14" s="113" t="s">
        <v>10509</v>
      </c>
      <c r="OCV14" s="113" t="s">
        <v>10510</v>
      </c>
      <c r="OCW14" s="113" t="s">
        <v>10511</v>
      </c>
      <c r="OCX14" s="113" t="s">
        <v>10512</v>
      </c>
      <c r="OCY14" s="113" t="s">
        <v>10513</v>
      </c>
      <c r="OCZ14" s="113" t="s">
        <v>10514</v>
      </c>
      <c r="ODA14" s="113" t="s">
        <v>10515</v>
      </c>
      <c r="ODB14" s="113" t="s">
        <v>10516</v>
      </c>
      <c r="ODC14" s="113" t="s">
        <v>10517</v>
      </c>
      <c r="ODD14" s="113" t="s">
        <v>10518</v>
      </c>
      <c r="ODE14" s="113" t="s">
        <v>10519</v>
      </c>
      <c r="ODF14" s="113" t="s">
        <v>10520</v>
      </c>
      <c r="ODG14" s="113" t="s">
        <v>10521</v>
      </c>
      <c r="ODH14" s="113" t="s">
        <v>10522</v>
      </c>
      <c r="ODI14" s="113" t="s">
        <v>10523</v>
      </c>
      <c r="ODJ14" s="113" t="s">
        <v>10524</v>
      </c>
      <c r="ODK14" s="113" t="s">
        <v>10525</v>
      </c>
      <c r="ODL14" s="113" t="s">
        <v>10526</v>
      </c>
      <c r="ODM14" s="113" t="s">
        <v>10527</v>
      </c>
      <c r="ODN14" s="113" t="s">
        <v>10528</v>
      </c>
      <c r="ODO14" s="113" t="s">
        <v>10529</v>
      </c>
      <c r="ODP14" s="113" t="s">
        <v>10530</v>
      </c>
      <c r="ODQ14" s="113" t="s">
        <v>10531</v>
      </c>
      <c r="ODR14" s="113" t="s">
        <v>10532</v>
      </c>
      <c r="ODS14" s="113" t="s">
        <v>10533</v>
      </c>
      <c r="ODT14" s="113" t="s">
        <v>10534</v>
      </c>
      <c r="ODU14" s="113" t="s">
        <v>10535</v>
      </c>
      <c r="ODV14" s="113" t="s">
        <v>10536</v>
      </c>
      <c r="ODW14" s="113" t="s">
        <v>10537</v>
      </c>
      <c r="ODX14" s="113" t="s">
        <v>10538</v>
      </c>
      <c r="ODY14" s="113" t="s">
        <v>10539</v>
      </c>
      <c r="ODZ14" s="113" t="s">
        <v>10540</v>
      </c>
      <c r="OEA14" s="113" t="s">
        <v>10541</v>
      </c>
      <c r="OEB14" s="113" t="s">
        <v>10542</v>
      </c>
      <c r="OEC14" s="113" t="s">
        <v>10543</v>
      </c>
      <c r="OED14" s="113" t="s">
        <v>10544</v>
      </c>
      <c r="OEE14" s="113" t="s">
        <v>10545</v>
      </c>
      <c r="OEF14" s="113" t="s">
        <v>10546</v>
      </c>
      <c r="OEG14" s="113" t="s">
        <v>10547</v>
      </c>
      <c r="OEH14" s="113" t="s">
        <v>10548</v>
      </c>
      <c r="OEI14" s="113" t="s">
        <v>10549</v>
      </c>
      <c r="OEJ14" s="113" t="s">
        <v>10550</v>
      </c>
      <c r="OEK14" s="113" t="s">
        <v>10551</v>
      </c>
      <c r="OEL14" s="113" t="s">
        <v>10552</v>
      </c>
      <c r="OEM14" s="113" t="s">
        <v>10553</v>
      </c>
      <c r="OEN14" s="113" t="s">
        <v>10554</v>
      </c>
      <c r="OEO14" s="113" t="s">
        <v>10555</v>
      </c>
      <c r="OEP14" s="113" t="s">
        <v>10556</v>
      </c>
      <c r="OEQ14" s="113" t="s">
        <v>10557</v>
      </c>
      <c r="OER14" s="113" t="s">
        <v>10558</v>
      </c>
      <c r="OES14" s="113" t="s">
        <v>10559</v>
      </c>
      <c r="OET14" s="113" t="s">
        <v>10560</v>
      </c>
      <c r="OEU14" s="113" t="s">
        <v>10561</v>
      </c>
      <c r="OEV14" s="113" t="s">
        <v>10562</v>
      </c>
      <c r="OEW14" s="113" t="s">
        <v>10563</v>
      </c>
      <c r="OEX14" s="113" t="s">
        <v>10564</v>
      </c>
      <c r="OEY14" s="113" t="s">
        <v>10565</v>
      </c>
      <c r="OEZ14" s="113" t="s">
        <v>10566</v>
      </c>
      <c r="OFA14" s="113" t="s">
        <v>10567</v>
      </c>
      <c r="OFB14" s="113" t="s">
        <v>10568</v>
      </c>
      <c r="OFC14" s="113" t="s">
        <v>10569</v>
      </c>
      <c r="OFD14" s="113" t="s">
        <v>10570</v>
      </c>
      <c r="OFE14" s="113" t="s">
        <v>10571</v>
      </c>
      <c r="OFF14" s="113" t="s">
        <v>10572</v>
      </c>
      <c r="OFG14" s="113" t="s">
        <v>10573</v>
      </c>
      <c r="OFH14" s="113" t="s">
        <v>10574</v>
      </c>
      <c r="OFI14" s="113" t="s">
        <v>10575</v>
      </c>
      <c r="OFJ14" s="113" t="s">
        <v>10576</v>
      </c>
      <c r="OFK14" s="113" t="s">
        <v>10577</v>
      </c>
      <c r="OFL14" s="113" t="s">
        <v>10578</v>
      </c>
      <c r="OFM14" s="113" t="s">
        <v>10579</v>
      </c>
      <c r="OFN14" s="113" t="s">
        <v>10580</v>
      </c>
      <c r="OFO14" s="113" t="s">
        <v>10581</v>
      </c>
      <c r="OFP14" s="113" t="s">
        <v>10582</v>
      </c>
      <c r="OFQ14" s="113" t="s">
        <v>10583</v>
      </c>
      <c r="OFR14" s="113" t="s">
        <v>10584</v>
      </c>
      <c r="OFS14" s="113" t="s">
        <v>10585</v>
      </c>
      <c r="OFT14" s="113" t="s">
        <v>10586</v>
      </c>
      <c r="OFU14" s="113" t="s">
        <v>10587</v>
      </c>
      <c r="OFV14" s="113" t="s">
        <v>10588</v>
      </c>
      <c r="OFW14" s="113" t="s">
        <v>10589</v>
      </c>
      <c r="OFX14" s="113" t="s">
        <v>10590</v>
      </c>
      <c r="OFY14" s="113" t="s">
        <v>10591</v>
      </c>
      <c r="OFZ14" s="113" t="s">
        <v>10592</v>
      </c>
      <c r="OGA14" s="113" t="s">
        <v>10593</v>
      </c>
      <c r="OGB14" s="113" t="s">
        <v>10594</v>
      </c>
      <c r="OGC14" s="113" t="s">
        <v>10595</v>
      </c>
      <c r="OGD14" s="113" t="s">
        <v>10596</v>
      </c>
      <c r="OGE14" s="113" t="s">
        <v>10597</v>
      </c>
      <c r="OGF14" s="113" t="s">
        <v>10598</v>
      </c>
      <c r="OGG14" s="113" t="s">
        <v>10599</v>
      </c>
      <c r="OGH14" s="113" t="s">
        <v>10600</v>
      </c>
      <c r="OGI14" s="113" t="s">
        <v>10601</v>
      </c>
      <c r="OGJ14" s="113" t="s">
        <v>10602</v>
      </c>
      <c r="OGK14" s="113" t="s">
        <v>10603</v>
      </c>
      <c r="OGL14" s="113" t="s">
        <v>10604</v>
      </c>
      <c r="OGM14" s="113" t="s">
        <v>10605</v>
      </c>
      <c r="OGN14" s="113" t="s">
        <v>10606</v>
      </c>
      <c r="OGO14" s="113" t="s">
        <v>10607</v>
      </c>
      <c r="OGP14" s="113" t="s">
        <v>10608</v>
      </c>
      <c r="OGQ14" s="113" t="s">
        <v>10609</v>
      </c>
      <c r="OGR14" s="113" t="s">
        <v>10610</v>
      </c>
      <c r="OGS14" s="113" t="s">
        <v>10611</v>
      </c>
      <c r="OGT14" s="113" t="s">
        <v>10612</v>
      </c>
      <c r="OGU14" s="113" t="s">
        <v>10613</v>
      </c>
      <c r="OGV14" s="113" t="s">
        <v>10614</v>
      </c>
      <c r="OGW14" s="113" t="s">
        <v>10615</v>
      </c>
      <c r="OGX14" s="113" t="s">
        <v>10616</v>
      </c>
      <c r="OGY14" s="113" t="s">
        <v>10617</v>
      </c>
      <c r="OGZ14" s="113" t="s">
        <v>10618</v>
      </c>
      <c r="OHA14" s="113" t="s">
        <v>10619</v>
      </c>
      <c r="OHB14" s="113" t="s">
        <v>10620</v>
      </c>
      <c r="OHC14" s="113" t="s">
        <v>10621</v>
      </c>
      <c r="OHD14" s="113" t="s">
        <v>10622</v>
      </c>
      <c r="OHE14" s="113" t="s">
        <v>10623</v>
      </c>
      <c r="OHF14" s="113" t="s">
        <v>10624</v>
      </c>
      <c r="OHG14" s="113" t="s">
        <v>10625</v>
      </c>
      <c r="OHH14" s="113" t="s">
        <v>10626</v>
      </c>
      <c r="OHI14" s="113" t="s">
        <v>10627</v>
      </c>
      <c r="OHJ14" s="113" t="s">
        <v>10628</v>
      </c>
      <c r="OHK14" s="113" t="s">
        <v>10629</v>
      </c>
      <c r="OHL14" s="113" t="s">
        <v>10630</v>
      </c>
      <c r="OHM14" s="113" t="s">
        <v>10631</v>
      </c>
      <c r="OHN14" s="113" t="s">
        <v>10632</v>
      </c>
      <c r="OHO14" s="113" t="s">
        <v>10633</v>
      </c>
      <c r="OHP14" s="113" t="s">
        <v>10634</v>
      </c>
      <c r="OHQ14" s="113" t="s">
        <v>10635</v>
      </c>
      <c r="OHR14" s="113" t="s">
        <v>10636</v>
      </c>
      <c r="OHS14" s="113" t="s">
        <v>10637</v>
      </c>
      <c r="OHT14" s="113" t="s">
        <v>10638</v>
      </c>
      <c r="OHU14" s="113" t="s">
        <v>10639</v>
      </c>
      <c r="OHV14" s="113" t="s">
        <v>10640</v>
      </c>
      <c r="OHW14" s="113" t="s">
        <v>10641</v>
      </c>
      <c r="OHX14" s="113" t="s">
        <v>10642</v>
      </c>
      <c r="OHY14" s="113" t="s">
        <v>10643</v>
      </c>
      <c r="OHZ14" s="113" t="s">
        <v>10644</v>
      </c>
      <c r="OIA14" s="113" t="s">
        <v>10645</v>
      </c>
      <c r="OIB14" s="113" t="s">
        <v>10646</v>
      </c>
      <c r="OIC14" s="113" t="s">
        <v>10647</v>
      </c>
      <c r="OID14" s="113" t="s">
        <v>10648</v>
      </c>
      <c r="OIE14" s="113" t="s">
        <v>10649</v>
      </c>
      <c r="OIF14" s="113" t="s">
        <v>10650</v>
      </c>
      <c r="OIG14" s="113" t="s">
        <v>10651</v>
      </c>
      <c r="OIH14" s="113" t="s">
        <v>10652</v>
      </c>
      <c r="OII14" s="113" t="s">
        <v>10653</v>
      </c>
      <c r="OIJ14" s="113" t="s">
        <v>10654</v>
      </c>
      <c r="OIK14" s="113" t="s">
        <v>10655</v>
      </c>
      <c r="OIL14" s="113" t="s">
        <v>10656</v>
      </c>
      <c r="OIM14" s="113" t="s">
        <v>10657</v>
      </c>
      <c r="OIN14" s="113" t="s">
        <v>10658</v>
      </c>
      <c r="OIO14" s="113" t="s">
        <v>10659</v>
      </c>
      <c r="OIP14" s="113" t="s">
        <v>10660</v>
      </c>
      <c r="OIQ14" s="113" t="s">
        <v>10661</v>
      </c>
      <c r="OIR14" s="113" t="s">
        <v>10662</v>
      </c>
      <c r="OIS14" s="113" t="s">
        <v>10663</v>
      </c>
      <c r="OIT14" s="113" t="s">
        <v>10664</v>
      </c>
      <c r="OIU14" s="113" t="s">
        <v>10665</v>
      </c>
      <c r="OIV14" s="113" t="s">
        <v>10666</v>
      </c>
      <c r="OIW14" s="113" t="s">
        <v>10667</v>
      </c>
      <c r="OIX14" s="113" t="s">
        <v>10668</v>
      </c>
      <c r="OIY14" s="113" t="s">
        <v>10669</v>
      </c>
      <c r="OIZ14" s="113" t="s">
        <v>10670</v>
      </c>
      <c r="OJA14" s="113" t="s">
        <v>10671</v>
      </c>
      <c r="OJB14" s="113" t="s">
        <v>10672</v>
      </c>
      <c r="OJC14" s="113" t="s">
        <v>10673</v>
      </c>
      <c r="OJD14" s="113" t="s">
        <v>10674</v>
      </c>
      <c r="OJE14" s="113" t="s">
        <v>10675</v>
      </c>
      <c r="OJF14" s="113" t="s">
        <v>10676</v>
      </c>
      <c r="OJG14" s="113" t="s">
        <v>10677</v>
      </c>
      <c r="OJH14" s="113" t="s">
        <v>10678</v>
      </c>
      <c r="OJI14" s="113" t="s">
        <v>10679</v>
      </c>
      <c r="OJJ14" s="113" t="s">
        <v>10680</v>
      </c>
      <c r="OJK14" s="113" t="s">
        <v>10681</v>
      </c>
      <c r="OJL14" s="113" t="s">
        <v>10682</v>
      </c>
      <c r="OJM14" s="113" t="s">
        <v>10683</v>
      </c>
      <c r="OJN14" s="113" t="s">
        <v>10684</v>
      </c>
      <c r="OJO14" s="113" t="s">
        <v>10685</v>
      </c>
      <c r="OJP14" s="113" t="s">
        <v>10686</v>
      </c>
      <c r="OJQ14" s="113" t="s">
        <v>10687</v>
      </c>
      <c r="OJR14" s="113" t="s">
        <v>10688</v>
      </c>
      <c r="OJS14" s="113" t="s">
        <v>10689</v>
      </c>
      <c r="OJT14" s="113" t="s">
        <v>10690</v>
      </c>
      <c r="OJU14" s="113" t="s">
        <v>10691</v>
      </c>
      <c r="OJV14" s="113" t="s">
        <v>10692</v>
      </c>
      <c r="OJW14" s="113" t="s">
        <v>10693</v>
      </c>
      <c r="OJX14" s="113" t="s">
        <v>10694</v>
      </c>
      <c r="OJY14" s="113" t="s">
        <v>10695</v>
      </c>
      <c r="OJZ14" s="113" t="s">
        <v>10696</v>
      </c>
      <c r="OKA14" s="113" t="s">
        <v>10697</v>
      </c>
      <c r="OKB14" s="113" t="s">
        <v>10698</v>
      </c>
      <c r="OKC14" s="113" t="s">
        <v>10699</v>
      </c>
      <c r="OKD14" s="113" t="s">
        <v>10700</v>
      </c>
      <c r="OKE14" s="113" t="s">
        <v>10701</v>
      </c>
      <c r="OKF14" s="113" t="s">
        <v>10702</v>
      </c>
      <c r="OKG14" s="113" t="s">
        <v>10703</v>
      </c>
      <c r="OKH14" s="113" t="s">
        <v>10704</v>
      </c>
      <c r="OKI14" s="113" t="s">
        <v>10705</v>
      </c>
      <c r="OKJ14" s="113" t="s">
        <v>10706</v>
      </c>
      <c r="OKK14" s="113" t="s">
        <v>10707</v>
      </c>
      <c r="OKL14" s="113" t="s">
        <v>10708</v>
      </c>
      <c r="OKM14" s="113" t="s">
        <v>10709</v>
      </c>
      <c r="OKN14" s="113" t="s">
        <v>10710</v>
      </c>
      <c r="OKO14" s="113" t="s">
        <v>10711</v>
      </c>
      <c r="OKP14" s="113" t="s">
        <v>10712</v>
      </c>
      <c r="OKQ14" s="113" t="s">
        <v>10713</v>
      </c>
      <c r="OKR14" s="113" t="s">
        <v>10714</v>
      </c>
      <c r="OKS14" s="113" t="s">
        <v>10715</v>
      </c>
      <c r="OKT14" s="113" t="s">
        <v>10716</v>
      </c>
      <c r="OKU14" s="113" t="s">
        <v>10717</v>
      </c>
      <c r="OKV14" s="113" t="s">
        <v>10718</v>
      </c>
      <c r="OKW14" s="113" t="s">
        <v>10719</v>
      </c>
      <c r="OKX14" s="113" t="s">
        <v>10720</v>
      </c>
      <c r="OKY14" s="113" t="s">
        <v>10721</v>
      </c>
      <c r="OKZ14" s="113" t="s">
        <v>10722</v>
      </c>
      <c r="OLA14" s="113" t="s">
        <v>10723</v>
      </c>
      <c r="OLB14" s="113" t="s">
        <v>10724</v>
      </c>
      <c r="OLC14" s="113" t="s">
        <v>10725</v>
      </c>
      <c r="OLD14" s="113" t="s">
        <v>10726</v>
      </c>
      <c r="OLE14" s="113" t="s">
        <v>10727</v>
      </c>
      <c r="OLF14" s="113" t="s">
        <v>10728</v>
      </c>
      <c r="OLG14" s="113" t="s">
        <v>10729</v>
      </c>
      <c r="OLH14" s="113" t="s">
        <v>10730</v>
      </c>
      <c r="OLI14" s="113" t="s">
        <v>10731</v>
      </c>
      <c r="OLJ14" s="113" t="s">
        <v>10732</v>
      </c>
      <c r="OLK14" s="113" t="s">
        <v>10733</v>
      </c>
      <c r="OLL14" s="113" t="s">
        <v>10734</v>
      </c>
      <c r="OLM14" s="113" t="s">
        <v>10735</v>
      </c>
      <c r="OLN14" s="113" t="s">
        <v>10736</v>
      </c>
      <c r="OLO14" s="113" t="s">
        <v>10737</v>
      </c>
      <c r="OLP14" s="113" t="s">
        <v>10738</v>
      </c>
      <c r="OLQ14" s="113" t="s">
        <v>10739</v>
      </c>
      <c r="OLR14" s="113" t="s">
        <v>10740</v>
      </c>
      <c r="OLS14" s="113" t="s">
        <v>10741</v>
      </c>
      <c r="OLT14" s="113" t="s">
        <v>10742</v>
      </c>
      <c r="OLU14" s="113" t="s">
        <v>10743</v>
      </c>
      <c r="OLV14" s="113" t="s">
        <v>10744</v>
      </c>
      <c r="OLW14" s="113" t="s">
        <v>10745</v>
      </c>
      <c r="OLX14" s="113" t="s">
        <v>10746</v>
      </c>
      <c r="OLY14" s="113" t="s">
        <v>10747</v>
      </c>
      <c r="OLZ14" s="113" t="s">
        <v>10748</v>
      </c>
      <c r="OMA14" s="113" t="s">
        <v>10749</v>
      </c>
      <c r="OMB14" s="113" t="s">
        <v>10750</v>
      </c>
      <c r="OMC14" s="113" t="s">
        <v>10751</v>
      </c>
      <c r="OMD14" s="113" t="s">
        <v>10752</v>
      </c>
      <c r="OME14" s="113" t="s">
        <v>10753</v>
      </c>
      <c r="OMF14" s="113" t="s">
        <v>10754</v>
      </c>
      <c r="OMG14" s="113" t="s">
        <v>10755</v>
      </c>
      <c r="OMH14" s="113" t="s">
        <v>10756</v>
      </c>
      <c r="OMI14" s="113" t="s">
        <v>10757</v>
      </c>
      <c r="OMJ14" s="113" t="s">
        <v>10758</v>
      </c>
      <c r="OMK14" s="113" t="s">
        <v>10759</v>
      </c>
      <c r="OML14" s="113" t="s">
        <v>10760</v>
      </c>
      <c r="OMM14" s="113" t="s">
        <v>10761</v>
      </c>
      <c r="OMN14" s="113" t="s">
        <v>10762</v>
      </c>
      <c r="OMO14" s="113" t="s">
        <v>10763</v>
      </c>
      <c r="OMP14" s="113" t="s">
        <v>10764</v>
      </c>
      <c r="OMQ14" s="113" t="s">
        <v>10765</v>
      </c>
      <c r="OMR14" s="113" t="s">
        <v>10766</v>
      </c>
      <c r="OMS14" s="113" t="s">
        <v>10767</v>
      </c>
      <c r="OMT14" s="113" t="s">
        <v>10768</v>
      </c>
      <c r="OMU14" s="113" t="s">
        <v>10769</v>
      </c>
      <c r="OMV14" s="113" t="s">
        <v>10770</v>
      </c>
      <c r="OMW14" s="113" t="s">
        <v>10771</v>
      </c>
      <c r="OMX14" s="113" t="s">
        <v>10772</v>
      </c>
      <c r="OMY14" s="113" t="s">
        <v>10773</v>
      </c>
      <c r="OMZ14" s="113" t="s">
        <v>10774</v>
      </c>
      <c r="ONA14" s="113" t="s">
        <v>10775</v>
      </c>
      <c r="ONB14" s="113" t="s">
        <v>10776</v>
      </c>
      <c r="ONC14" s="113" t="s">
        <v>10777</v>
      </c>
      <c r="OND14" s="113" t="s">
        <v>10778</v>
      </c>
      <c r="ONE14" s="113" t="s">
        <v>10779</v>
      </c>
      <c r="ONF14" s="113" t="s">
        <v>10780</v>
      </c>
      <c r="ONG14" s="113" t="s">
        <v>10781</v>
      </c>
      <c r="ONH14" s="113" t="s">
        <v>10782</v>
      </c>
      <c r="ONI14" s="113" t="s">
        <v>10783</v>
      </c>
      <c r="ONJ14" s="113" t="s">
        <v>10784</v>
      </c>
      <c r="ONK14" s="113" t="s">
        <v>10785</v>
      </c>
      <c r="ONL14" s="113" t="s">
        <v>10786</v>
      </c>
      <c r="ONM14" s="113" t="s">
        <v>10787</v>
      </c>
      <c r="ONN14" s="113" t="s">
        <v>10788</v>
      </c>
      <c r="ONO14" s="113" t="s">
        <v>10789</v>
      </c>
      <c r="ONP14" s="113" t="s">
        <v>10790</v>
      </c>
      <c r="ONQ14" s="113" t="s">
        <v>10791</v>
      </c>
      <c r="ONR14" s="113" t="s">
        <v>10792</v>
      </c>
      <c r="ONS14" s="113" t="s">
        <v>10793</v>
      </c>
      <c r="ONT14" s="113" t="s">
        <v>10794</v>
      </c>
      <c r="ONU14" s="113" t="s">
        <v>10795</v>
      </c>
      <c r="ONV14" s="113" t="s">
        <v>10796</v>
      </c>
      <c r="ONW14" s="113" t="s">
        <v>10797</v>
      </c>
      <c r="ONX14" s="113" t="s">
        <v>10798</v>
      </c>
      <c r="ONY14" s="113" t="s">
        <v>10799</v>
      </c>
      <c r="ONZ14" s="113" t="s">
        <v>10800</v>
      </c>
      <c r="OOA14" s="113" t="s">
        <v>10801</v>
      </c>
      <c r="OOB14" s="113" t="s">
        <v>10802</v>
      </c>
      <c r="OOC14" s="113" t="s">
        <v>10803</v>
      </c>
      <c r="OOD14" s="113" t="s">
        <v>10804</v>
      </c>
      <c r="OOE14" s="113" t="s">
        <v>10805</v>
      </c>
      <c r="OOF14" s="113" t="s">
        <v>10806</v>
      </c>
      <c r="OOG14" s="113" t="s">
        <v>10807</v>
      </c>
      <c r="OOH14" s="113" t="s">
        <v>10808</v>
      </c>
      <c r="OOI14" s="113" t="s">
        <v>10809</v>
      </c>
      <c r="OOJ14" s="113" t="s">
        <v>10810</v>
      </c>
      <c r="OOK14" s="113" t="s">
        <v>10811</v>
      </c>
      <c r="OOL14" s="113" t="s">
        <v>10812</v>
      </c>
      <c r="OOM14" s="113" t="s">
        <v>10813</v>
      </c>
      <c r="OON14" s="113" t="s">
        <v>10814</v>
      </c>
      <c r="OOO14" s="113" t="s">
        <v>10815</v>
      </c>
      <c r="OOP14" s="113" t="s">
        <v>10816</v>
      </c>
      <c r="OOQ14" s="113" t="s">
        <v>10817</v>
      </c>
      <c r="OOR14" s="113" t="s">
        <v>10818</v>
      </c>
      <c r="OOS14" s="113" t="s">
        <v>10819</v>
      </c>
      <c r="OOT14" s="113" t="s">
        <v>10820</v>
      </c>
      <c r="OOU14" s="113" t="s">
        <v>10821</v>
      </c>
      <c r="OOV14" s="113" t="s">
        <v>10822</v>
      </c>
      <c r="OOW14" s="113" t="s">
        <v>10823</v>
      </c>
      <c r="OOX14" s="113" t="s">
        <v>10824</v>
      </c>
      <c r="OOY14" s="113" t="s">
        <v>10825</v>
      </c>
      <c r="OOZ14" s="113" t="s">
        <v>10826</v>
      </c>
      <c r="OPA14" s="113" t="s">
        <v>10827</v>
      </c>
      <c r="OPB14" s="113" t="s">
        <v>10828</v>
      </c>
      <c r="OPC14" s="113" t="s">
        <v>10829</v>
      </c>
      <c r="OPD14" s="113" t="s">
        <v>10830</v>
      </c>
      <c r="OPE14" s="113" t="s">
        <v>10831</v>
      </c>
      <c r="OPF14" s="113" t="s">
        <v>10832</v>
      </c>
      <c r="OPG14" s="113" t="s">
        <v>10833</v>
      </c>
      <c r="OPH14" s="113" t="s">
        <v>10834</v>
      </c>
      <c r="OPI14" s="113" t="s">
        <v>10835</v>
      </c>
      <c r="OPJ14" s="113" t="s">
        <v>10836</v>
      </c>
      <c r="OPK14" s="113" t="s">
        <v>10837</v>
      </c>
      <c r="OPL14" s="113" t="s">
        <v>10838</v>
      </c>
      <c r="OPM14" s="113" t="s">
        <v>10839</v>
      </c>
      <c r="OPN14" s="113" t="s">
        <v>10840</v>
      </c>
      <c r="OPO14" s="113" t="s">
        <v>10841</v>
      </c>
      <c r="OPP14" s="113" t="s">
        <v>10842</v>
      </c>
      <c r="OPQ14" s="113" t="s">
        <v>10843</v>
      </c>
      <c r="OPR14" s="113" t="s">
        <v>10844</v>
      </c>
      <c r="OPS14" s="113" t="s">
        <v>10845</v>
      </c>
      <c r="OPT14" s="113" t="s">
        <v>10846</v>
      </c>
      <c r="OPU14" s="113" t="s">
        <v>10847</v>
      </c>
      <c r="OPV14" s="113" t="s">
        <v>10848</v>
      </c>
      <c r="OPW14" s="113" t="s">
        <v>10849</v>
      </c>
      <c r="OPX14" s="113" t="s">
        <v>10850</v>
      </c>
      <c r="OPY14" s="113" t="s">
        <v>10851</v>
      </c>
      <c r="OPZ14" s="113" t="s">
        <v>10852</v>
      </c>
      <c r="OQA14" s="113" t="s">
        <v>10853</v>
      </c>
      <c r="OQB14" s="113" t="s">
        <v>10854</v>
      </c>
      <c r="OQC14" s="113" t="s">
        <v>10855</v>
      </c>
      <c r="OQD14" s="113" t="s">
        <v>10856</v>
      </c>
      <c r="OQE14" s="113" t="s">
        <v>10857</v>
      </c>
      <c r="OQF14" s="113" t="s">
        <v>10858</v>
      </c>
      <c r="OQG14" s="113" t="s">
        <v>10859</v>
      </c>
      <c r="OQH14" s="113" t="s">
        <v>10860</v>
      </c>
      <c r="OQI14" s="113" t="s">
        <v>10861</v>
      </c>
      <c r="OQJ14" s="113" t="s">
        <v>10862</v>
      </c>
      <c r="OQK14" s="113" t="s">
        <v>10863</v>
      </c>
      <c r="OQL14" s="113" t="s">
        <v>10864</v>
      </c>
      <c r="OQM14" s="113" t="s">
        <v>10865</v>
      </c>
      <c r="OQN14" s="113" t="s">
        <v>10866</v>
      </c>
      <c r="OQO14" s="113" t="s">
        <v>10867</v>
      </c>
      <c r="OQP14" s="113" t="s">
        <v>10868</v>
      </c>
      <c r="OQQ14" s="113" t="s">
        <v>10869</v>
      </c>
      <c r="OQR14" s="113" t="s">
        <v>10870</v>
      </c>
      <c r="OQS14" s="113" t="s">
        <v>10871</v>
      </c>
      <c r="OQT14" s="113" t="s">
        <v>10872</v>
      </c>
      <c r="OQU14" s="113" t="s">
        <v>10873</v>
      </c>
      <c r="OQV14" s="113" t="s">
        <v>10874</v>
      </c>
      <c r="OQW14" s="113" t="s">
        <v>10875</v>
      </c>
      <c r="OQX14" s="113" t="s">
        <v>10876</v>
      </c>
      <c r="OQY14" s="113" t="s">
        <v>10877</v>
      </c>
      <c r="OQZ14" s="113" t="s">
        <v>10878</v>
      </c>
      <c r="ORA14" s="113" t="s">
        <v>10879</v>
      </c>
      <c r="ORB14" s="113" t="s">
        <v>10880</v>
      </c>
      <c r="ORC14" s="113" t="s">
        <v>10881</v>
      </c>
      <c r="ORD14" s="113" t="s">
        <v>10882</v>
      </c>
      <c r="ORE14" s="113" t="s">
        <v>10883</v>
      </c>
      <c r="ORF14" s="113" t="s">
        <v>10884</v>
      </c>
      <c r="ORG14" s="113" t="s">
        <v>10885</v>
      </c>
      <c r="ORH14" s="113" t="s">
        <v>10886</v>
      </c>
      <c r="ORI14" s="113" t="s">
        <v>10887</v>
      </c>
      <c r="ORJ14" s="113" t="s">
        <v>10888</v>
      </c>
      <c r="ORK14" s="113" t="s">
        <v>10889</v>
      </c>
      <c r="ORL14" s="113" t="s">
        <v>10890</v>
      </c>
      <c r="ORM14" s="113" t="s">
        <v>10891</v>
      </c>
      <c r="ORN14" s="113" t="s">
        <v>10892</v>
      </c>
      <c r="ORO14" s="113" t="s">
        <v>10893</v>
      </c>
      <c r="ORP14" s="113" t="s">
        <v>10894</v>
      </c>
      <c r="ORQ14" s="113" t="s">
        <v>10895</v>
      </c>
      <c r="ORR14" s="113" t="s">
        <v>10896</v>
      </c>
      <c r="ORS14" s="113" t="s">
        <v>10897</v>
      </c>
      <c r="ORT14" s="113" t="s">
        <v>10898</v>
      </c>
      <c r="ORU14" s="113" t="s">
        <v>10899</v>
      </c>
      <c r="ORV14" s="113" t="s">
        <v>10900</v>
      </c>
      <c r="ORW14" s="113" t="s">
        <v>10901</v>
      </c>
      <c r="ORX14" s="113" t="s">
        <v>10902</v>
      </c>
      <c r="ORY14" s="113" t="s">
        <v>10903</v>
      </c>
      <c r="ORZ14" s="113" t="s">
        <v>10904</v>
      </c>
      <c r="OSA14" s="113" t="s">
        <v>10905</v>
      </c>
      <c r="OSB14" s="113" t="s">
        <v>10906</v>
      </c>
      <c r="OSC14" s="113" t="s">
        <v>10907</v>
      </c>
      <c r="OSD14" s="113" t="s">
        <v>10908</v>
      </c>
      <c r="OSE14" s="113" t="s">
        <v>10909</v>
      </c>
      <c r="OSF14" s="113" t="s">
        <v>10910</v>
      </c>
      <c r="OSG14" s="113" t="s">
        <v>10911</v>
      </c>
      <c r="OSH14" s="113" t="s">
        <v>10912</v>
      </c>
      <c r="OSI14" s="113" t="s">
        <v>10913</v>
      </c>
      <c r="OSJ14" s="113" t="s">
        <v>10914</v>
      </c>
      <c r="OSK14" s="113" t="s">
        <v>10915</v>
      </c>
      <c r="OSL14" s="113" t="s">
        <v>10916</v>
      </c>
      <c r="OSM14" s="113" t="s">
        <v>10917</v>
      </c>
      <c r="OSN14" s="113" t="s">
        <v>10918</v>
      </c>
      <c r="OSO14" s="113" t="s">
        <v>10919</v>
      </c>
      <c r="OSP14" s="113" t="s">
        <v>10920</v>
      </c>
      <c r="OSQ14" s="113" t="s">
        <v>10921</v>
      </c>
      <c r="OSR14" s="113" t="s">
        <v>10922</v>
      </c>
      <c r="OSS14" s="113" t="s">
        <v>10923</v>
      </c>
      <c r="OST14" s="113" t="s">
        <v>10924</v>
      </c>
      <c r="OSU14" s="113" t="s">
        <v>10925</v>
      </c>
      <c r="OSV14" s="113" t="s">
        <v>10926</v>
      </c>
      <c r="OSW14" s="113" t="s">
        <v>10927</v>
      </c>
      <c r="OSX14" s="113" t="s">
        <v>10928</v>
      </c>
      <c r="OSY14" s="113" t="s">
        <v>10929</v>
      </c>
      <c r="OSZ14" s="113" t="s">
        <v>10930</v>
      </c>
      <c r="OTA14" s="113" t="s">
        <v>10931</v>
      </c>
      <c r="OTB14" s="113" t="s">
        <v>10932</v>
      </c>
      <c r="OTC14" s="113" t="s">
        <v>10933</v>
      </c>
      <c r="OTD14" s="113" t="s">
        <v>10934</v>
      </c>
      <c r="OTE14" s="113" t="s">
        <v>10935</v>
      </c>
      <c r="OTF14" s="113" t="s">
        <v>10936</v>
      </c>
      <c r="OTG14" s="113" t="s">
        <v>10937</v>
      </c>
      <c r="OTH14" s="113" t="s">
        <v>10938</v>
      </c>
      <c r="OTI14" s="113" t="s">
        <v>10939</v>
      </c>
      <c r="OTJ14" s="113" t="s">
        <v>10940</v>
      </c>
      <c r="OTK14" s="113" t="s">
        <v>10941</v>
      </c>
      <c r="OTL14" s="113" t="s">
        <v>10942</v>
      </c>
      <c r="OTM14" s="113" t="s">
        <v>10943</v>
      </c>
      <c r="OTN14" s="113" t="s">
        <v>10944</v>
      </c>
      <c r="OTO14" s="113" t="s">
        <v>10945</v>
      </c>
      <c r="OTP14" s="113" t="s">
        <v>10946</v>
      </c>
      <c r="OTQ14" s="113" t="s">
        <v>10947</v>
      </c>
      <c r="OTR14" s="113" t="s">
        <v>10948</v>
      </c>
      <c r="OTS14" s="113" t="s">
        <v>10949</v>
      </c>
      <c r="OTT14" s="113" t="s">
        <v>10950</v>
      </c>
      <c r="OTU14" s="113" t="s">
        <v>10951</v>
      </c>
      <c r="OTV14" s="113" t="s">
        <v>10952</v>
      </c>
      <c r="OTW14" s="113" t="s">
        <v>10953</v>
      </c>
      <c r="OTX14" s="113" t="s">
        <v>10954</v>
      </c>
      <c r="OTY14" s="113" t="s">
        <v>10955</v>
      </c>
      <c r="OTZ14" s="113" t="s">
        <v>10956</v>
      </c>
      <c r="OUA14" s="113" t="s">
        <v>10957</v>
      </c>
      <c r="OUB14" s="113" t="s">
        <v>10958</v>
      </c>
      <c r="OUC14" s="113" t="s">
        <v>10959</v>
      </c>
      <c r="OUD14" s="113" t="s">
        <v>10960</v>
      </c>
      <c r="OUE14" s="113" t="s">
        <v>10961</v>
      </c>
      <c r="OUF14" s="113" t="s">
        <v>10962</v>
      </c>
      <c r="OUG14" s="113" t="s">
        <v>10963</v>
      </c>
      <c r="OUH14" s="113" t="s">
        <v>10964</v>
      </c>
      <c r="OUI14" s="113" t="s">
        <v>10965</v>
      </c>
      <c r="OUJ14" s="113" t="s">
        <v>10966</v>
      </c>
      <c r="OUK14" s="113" t="s">
        <v>10967</v>
      </c>
      <c r="OUL14" s="113" t="s">
        <v>10968</v>
      </c>
      <c r="OUM14" s="113" t="s">
        <v>10969</v>
      </c>
      <c r="OUN14" s="113" t="s">
        <v>10970</v>
      </c>
      <c r="OUO14" s="113" t="s">
        <v>10971</v>
      </c>
      <c r="OUP14" s="113" t="s">
        <v>10972</v>
      </c>
      <c r="OUQ14" s="113" t="s">
        <v>10973</v>
      </c>
      <c r="OUR14" s="113" t="s">
        <v>10974</v>
      </c>
      <c r="OUS14" s="113" t="s">
        <v>10975</v>
      </c>
      <c r="OUT14" s="113" t="s">
        <v>10976</v>
      </c>
      <c r="OUU14" s="113" t="s">
        <v>10977</v>
      </c>
      <c r="OUV14" s="113" t="s">
        <v>10978</v>
      </c>
      <c r="OUW14" s="113" t="s">
        <v>10979</v>
      </c>
      <c r="OUX14" s="113" t="s">
        <v>10980</v>
      </c>
      <c r="OUY14" s="113" t="s">
        <v>10981</v>
      </c>
      <c r="OUZ14" s="113" t="s">
        <v>10982</v>
      </c>
      <c r="OVA14" s="113" t="s">
        <v>10983</v>
      </c>
      <c r="OVB14" s="113" t="s">
        <v>10984</v>
      </c>
      <c r="OVC14" s="113" t="s">
        <v>10985</v>
      </c>
      <c r="OVD14" s="113" t="s">
        <v>10986</v>
      </c>
      <c r="OVE14" s="113" t="s">
        <v>10987</v>
      </c>
      <c r="OVF14" s="113" t="s">
        <v>10988</v>
      </c>
      <c r="OVG14" s="113" t="s">
        <v>10989</v>
      </c>
      <c r="OVH14" s="113" t="s">
        <v>10990</v>
      </c>
      <c r="OVI14" s="113" t="s">
        <v>10991</v>
      </c>
      <c r="OVJ14" s="113" t="s">
        <v>10992</v>
      </c>
      <c r="OVK14" s="113" t="s">
        <v>10993</v>
      </c>
      <c r="OVL14" s="113" t="s">
        <v>10994</v>
      </c>
      <c r="OVM14" s="113" t="s">
        <v>10995</v>
      </c>
      <c r="OVN14" s="113" t="s">
        <v>10996</v>
      </c>
      <c r="OVO14" s="113" t="s">
        <v>10997</v>
      </c>
      <c r="OVP14" s="113" t="s">
        <v>10998</v>
      </c>
      <c r="OVQ14" s="113" t="s">
        <v>10999</v>
      </c>
      <c r="OVR14" s="113" t="s">
        <v>11000</v>
      </c>
      <c r="OVS14" s="113" t="s">
        <v>11001</v>
      </c>
      <c r="OVT14" s="113" t="s">
        <v>11002</v>
      </c>
      <c r="OVU14" s="113" t="s">
        <v>11003</v>
      </c>
      <c r="OVV14" s="113" t="s">
        <v>11004</v>
      </c>
      <c r="OVW14" s="113" t="s">
        <v>11005</v>
      </c>
      <c r="OVX14" s="113" t="s">
        <v>11006</v>
      </c>
      <c r="OVY14" s="113" t="s">
        <v>11007</v>
      </c>
      <c r="OVZ14" s="113" t="s">
        <v>11008</v>
      </c>
      <c r="OWA14" s="113" t="s">
        <v>11009</v>
      </c>
      <c r="OWB14" s="113" t="s">
        <v>11010</v>
      </c>
      <c r="OWC14" s="113" t="s">
        <v>11011</v>
      </c>
      <c r="OWD14" s="113" t="s">
        <v>11012</v>
      </c>
      <c r="OWE14" s="113" t="s">
        <v>11013</v>
      </c>
      <c r="OWF14" s="113" t="s">
        <v>11014</v>
      </c>
      <c r="OWG14" s="113" t="s">
        <v>11015</v>
      </c>
      <c r="OWH14" s="113" t="s">
        <v>11016</v>
      </c>
      <c r="OWI14" s="113" t="s">
        <v>11017</v>
      </c>
      <c r="OWJ14" s="113" t="s">
        <v>11018</v>
      </c>
      <c r="OWK14" s="113" t="s">
        <v>11019</v>
      </c>
      <c r="OWL14" s="113" t="s">
        <v>11020</v>
      </c>
      <c r="OWM14" s="113" t="s">
        <v>11021</v>
      </c>
      <c r="OWN14" s="113" t="s">
        <v>11022</v>
      </c>
      <c r="OWO14" s="113" t="s">
        <v>11023</v>
      </c>
      <c r="OWP14" s="113" t="s">
        <v>11024</v>
      </c>
      <c r="OWQ14" s="113" t="s">
        <v>11025</v>
      </c>
      <c r="OWR14" s="113" t="s">
        <v>11026</v>
      </c>
      <c r="OWS14" s="113" t="s">
        <v>11027</v>
      </c>
      <c r="OWT14" s="113" t="s">
        <v>11028</v>
      </c>
      <c r="OWU14" s="113" t="s">
        <v>11029</v>
      </c>
      <c r="OWV14" s="113" t="s">
        <v>11030</v>
      </c>
      <c r="OWW14" s="113" t="s">
        <v>11031</v>
      </c>
      <c r="OWX14" s="113" t="s">
        <v>11032</v>
      </c>
      <c r="OWY14" s="113" t="s">
        <v>11033</v>
      </c>
      <c r="OWZ14" s="113" t="s">
        <v>11034</v>
      </c>
      <c r="OXA14" s="113" t="s">
        <v>11035</v>
      </c>
      <c r="OXB14" s="113" t="s">
        <v>11036</v>
      </c>
      <c r="OXC14" s="113" t="s">
        <v>11037</v>
      </c>
      <c r="OXD14" s="113" t="s">
        <v>11038</v>
      </c>
      <c r="OXE14" s="113" t="s">
        <v>11039</v>
      </c>
      <c r="OXF14" s="113" t="s">
        <v>11040</v>
      </c>
      <c r="OXG14" s="113" t="s">
        <v>11041</v>
      </c>
      <c r="OXH14" s="113" t="s">
        <v>11042</v>
      </c>
      <c r="OXI14" s="113" t="s">
        <v>11043</v>
      </c>
      <c r="OXJ14" s="113" t="s">
        <v>11044</v>
      </c>
      <c r="OXK14" s="113" t="s">
        <v>11045</v>
      </c>
      <c r="OXL14" s="113" t="s">
        <v>11046</v>
      </c>
      <c r="OXM14" s="113" t="s">
        <v>11047</v>
      </c>
      <c r="OXN14" s="113" t="s">
        <v>11048</v>
      </c>
      <c r="OXO14" s="113" t="s">
        <v>11049</v>
      </c>
      <c r="OXP14" s="113" t="s">
        <v>11050</v>
      </c>
      <c r="OXQ14" s="113" t="s">
        <v>11051</v>
      </c>
      <c r="OXR14" s="113" t="s">
        <v>11052</v>
      </c>
      <c r="OXS14" s="113" t="s">
        <v>11053</v>
      </c>
      <c r="OXT14" s="113" t="s">
        <v>11054</v>
      </c>
      <c r="OXU14" s="113" t="s">
        <v>11055</v>
      </c>
      <c r="OXV14" s="113" t="s">
        <v>11056</v>
      </c>
      <c r="OXW14" s="113" t="s">
        <v>11057</v>
      </c>
      <c r="OXX14" s="113" t="s">
        <v>11058</v>
      </c>
      <c r="OXY14" s="113" t="s">
        <v>11059</v>
      </c>
      <c r="OXZ14" s="113" t="s">
        <v>11060</v>
      </c>
      <c r="OYA14" s="113" t="s">
        <v>11061</v>
      </c>
      <c r="OYB14" s="113" t="s">
        <v>11062</v>
      </c>
      <c r="OYC14" s="113" t="s">
        <v>11063</v>
      </c>
      <c r="OYD14" s="113" t="s">
        <v>11064</v>
      </c>
      <c r="OYE14" s="113" t="s">
        <v>11065</v>
      </c>
      <c r="OYF14" s="113" t="s">
        <v>11066</v>
      </c>
      <c r="OYG14" s="113" t="s">
        <v>11067</v>
      </c>
      <c r="OYH14" s="113" t="s">
        <v>11068</v>
      </c>
      <c r="OYI14" s="113" t="s">
        <v>11069</v>
      </c>
      <c r="OYJ14" s="113" t="s">
        <v>11070</v>
      </c>
      <c r="OYK14" s="113" t="s">
        <v>11071</v>
      </c>
      <c r="OYL14" s="113" t="s">
        <v>11072</v>
      </c>
      <c r="OYM14" s="113" t="s">
        <v>11073</v>
      </c>
      <c r="OYN14" s="113" t="s">
        <v>11074</v>
      </c>
      <c r="OYO14" s="113" t="s">
        <v>11075</v>
      </c>
      <c r="OYP14" s="113" t="s">
        <v>11076</v>
      </c>
      <c r="OYQ14" s="113" t="s">
        <v>11077</v>
      </c>
      <c r="OYR14" s="113" t="s">
        <v>11078</v>
      </c>
      <c r="OYS14" s="113" t="s">
        <v>11079</v>
      </c>
      <c r="OYT14" s="113" t="s">
        <v>11080</v>
      </c>
      <c r="OYU14" s="113" t="s">
        <v>11081</v>
      </c>
      <c r="OYV14" s="113" t="s">
        <v>11082</v>
      </c>
      <c r="OYW14" s="113" t="s">
        <v>11083</v>
      </c>
      <c r="OYX14" s="113" t="s">
        <v>11084</v>
      </c>
      <c r="OYY14" s="113" t="s">
        <v>11085</v>
      </c>
      <c r="OYZ14" s="113" t="s">
        <v>11086</v>
      </c>
      <c r="OZA14" s="113" t="s">
        <v>11087</v>
      </c>
      <c r="OZB14" s="113" t="s">
        <v>11088</v>
      </c>
      <c r="OZC14" s="113" t="s">
        <v>11089</v>
      </c>
      <c r="OZD14" s="113" t="s">
        <v>11090</v>
      </c>
      <c r="OZE14" s="113" t="s">
        <v>11091</v>
      </c>
      <c r="OZF14" s="113" t="s">
        <v>11092</v>
      </c>
      <c r="OZG14" s="113" t="s">
        <v>11093</v>
      </c>
      <c r="OZH14" s="113" t="s">
        <v>11094</v>
      </c>
      <c r="OZI14" s="113" t="s">
        <v>11095</v>
      </c>
      <c r="OZJ14" s="113" t="s">
        <v>11096</v>
      </c>
      <c r="OZK14" s="113" t="s">
        <v>11097</v>
      </c>
      <c r="OZL14" s="113" t="s">
        <v>11098</v>
      </c>
      <c r="OZM14" s="113" t="s">
        <v>11099</v>
      </c>
      <c r="OZN14" s="113" t="s">
        <v>11100</v>
      </c>
      <c r="OZO14" s="113" t="s">
        <v>11101</v>
      </c>
      <c r="OZP14" s="113" t="s">
        <v>11102</v>
      </c>
      <c r="OZQ14" s="113" t="s">
        <v>11103</v>
      </c>
      <c r="OZR14" s="113" t="s">
        <v>11104</v>
      </c>
      <c r="OZS14" s="113" t="s">
        <v>11105</v>
      </c>
      <c r="OZT14" s="113" t="s">
        <v>11106</v>
      </c>
      <c r="OZU14" s="113" t="s">
        <v>11107</v>
      </c>
      <c r="OZV14" s="113" t="s">
        <v>11108</v>
      </c>
      <c r="OZW14" s="113" t="s">
        <v>11109</v>
      </c>
      <c r="OZX14" s="113" t="s">
        <v>11110</v>
      </c>
      <c r="OZY14" s="113" t="s">
        <v>11111</v>
      </c>
      <c r="OZZ14" s="113" t="s">
        <v>11112</v>
      </c>
      <c r="PAA14" s="113" t="s">
        <v>11113</v>
      </c>
      <c r="PAB14" s="113" t="s">
        <v>11114</v>
      </c>
      <c r="PAC14" s="113" t="s">
        <v>11115</v>
      </c>
      <c r="PAD14" s="113" t="s">
        <v>11116</v>
      </c>
      <c r="PAE14" s="113" t="s">
        <v>11117</v>
      </c>
      <c r="PAF14" s="113" t="s">
        <v>11118</v>
      </c>
      <c r="PAG14" s="113" t="s">
        <v>11119</v>
      </c>
      <c r="PAH14" s="113" t="s">
        <v>11120</v>
      </c>
      <c r="PAI14" s="113" t="s">
        <v>11121</v>
      </c>
      <c r="PAJ14" s="113" t="s">
        <v>11122</v>
      </c>
      <c r="PAK14" s="113" t="s">
        <v>11123</v>
      </c>
      <c r="PAL14" s="113" t="s">
        <v>11124</v>
      </c>
      <c r="PAM14" s="113" t="s">
        <v>11125</v>
      </c>
      <c r="PAN14" s="113" t="s">
        <v>11126</v>
      </c>
      <c r="PAO14" s="113" t="s">
        <v>11127</v>
      </c>
      <c r="PAP14" s="113" t="s">
        <v>11128</v>
      </c>
      <c r="PAQ14" s="113" t="s">
        <v>11129</v>
      </c>
      <c r="PAR14" s="113" t="s">
        <v>11130</v>
      </c>
      <c r="PAS14" s="113" t="s">
        <v>11131</v>
      </c>
      <c r="PAT14" s="113" t="s">
        <v>11132</v>
      </c>
      <c r="PAU14" s="113" t="s">
        <v>11133</v>
      </c>
      <c r="PAV14" s="113" t="s">
        <v>11134</v>
      </c>
      <c r="PAW14" s="113" t="s">
        <v>11135</v>
      </c>
      <c r="PAX14" s="113" t="s">
        <v>11136</v>
      </c>
      <c r="PAY14" s="113" t="s">
        <v>11137</v>
      </c>
      <c r="PAZ14" s="113" t="s">
        <v>11138</v>
      </c>
      <c r="PBA14" s="113" t="s">
        <v>11139</v>
      </c>
      <c r="PBB14" s="113" t="s">
        <v>11140</v>
      </c>
      <c r="PBC14" s="113" t="s">
        <v>11141</v>
      </c>
      <c r="PBD14" s="113" t="s">
        <v>11142</v>
      </c>
      <c r="PBE14" s="113" t="s">
        <v>11143</v>
      </c>
      <c r="PBF14" s="113" t="s">
        <v>11144</v>
      </c>
      <c r="PBG14" s="113" t="s">
        <v>11145</v>
      </c>
      <c r="PBH14" s="113" t="s">
        <v>11146</v>
      </c>
      <c r="PBI14" s="113" t="s">
        <v>11147</v>
      </c>
      <c r="PBJ14" s="113" t="s">
        <v>11148</v>
      </c>
      <c r="PBK14" s="113" t="s">
        <v>11149</v>
      </c>
      <c r="PBL14" s="113" t="s">
        <v>11150</v>
      </c>
      <c r="PBM14" s="113" t="s">
        <v>11151</v>
      </c>
      <c r="PBN14" s="113" t="s">
        <v>11152</v>
      </c>
      <c r="PBO14" s="113" t="s">
        <v>11153</v>
      </c>
      <c r="PBP14" s="113" t="s">
        <v>11154</v>
      </c>
      <c r="PBQ14" s="113" t="s">
        <v>11155</v>
      </c>
      <c r="PBR14" s="113" t="s">
        <v>11156</v>
      </c>
      <c r="PBS14" s="113" t="s">
        <v>11157</v>
      </c>
      <c r="PBT14" s="113" t="s">
        <v>11158</v>
      </c>
      <c r="PBU14" s="113" t="s">
        <v>11159</v>
      </c>
      <c r="PBV14" s="113" t="s">
        <v>11160</v>
      </c>
      <c r="PBW14" s="113" t="s">
        <v>11161</v>
      </c>
      <c r="PBX14" s="113" t="s">
        <v>11162</v>
      </c>
      <c r="PBY14" s="113" t="s">
        <v>11163</v>
      </c>
      <c r="PBZ14" s="113" t="s">
        <v>11164</v>
      </c>
      <c r="PCA14" s="113" t="s">
        <v>11165</v>
      </c>
      <c r="PCB14" s="113" t="s">
        <v>11166</v>
      </c>
      <c r="PCC14" s="113" t="s">
        <v>11167</v>
      </c>
      <c r="PCD14" s="113" t="s">
        <v>11168</v>
      </c>
      <c r="PCE14" s="113" t="s">
        <v>11169</v>
      </c>
      <c r="PCF14" s="113" t="s">
        <v>11170</v>
      </c>
      <c r="PCG14" s="113" t="s">
        <v>11171</v>
      </c>
      <c r="PCH14" s="113" t="s">
        <v>11172</v>
      </c>
      <c r="PCI14" s="113" t="s">
        <v>11173</v>
      </c>
      <c r="PCJ14" s="113" t="s">
        <v>11174</v>
      </c>
      <c r="PCK14" s="113" t="s">
        <v>11175</v>
      </c>
      <c r="PCL14" s="113" t="s">
        <v>11176</v>
      </c>
      <c r="PCM14" s="113" t="s">
        <v>11177</v>
      </c>
      <c r="PCN14" s="113" t="s">
        <v>11178</v>
      </c>
      <c r="PCO14" s="113" t="s">
        <v>11179</v>
      </c>
      <c r="PCP14" s="113" t="s">
        <v>11180</v>
      </c>
      <c r="PCQ14" s="113" t="s">
        <v>11181</v>
      </c>
      <c r="PCR14" s="113" t="s">
        <v>11182</v>
      </c>
      <c r="PCS14" s="113" t="s">
        <v>11183</v>
      </c>
      <c r="PCT14" s="113" t="s">
        <v>11184</v>
      </c>
      <c r="PCU14" s="113" t="s">
        <v>11185</v>
      </c>
      <c r="PCV14" s="113" t="s">
        <v>11186</v>
      </c>
      <c r="PCW14" s="113" t="s">
        <v>11187</v>
      </c>
      <c r="PCX14" s="113" t="s">
        <v>11188</v>
      </c>
      <c r="PCY14" s="113" t="s">
        <v>11189</v>
      </c>
      <c r="PCZ14" s="113" t="s">
        <v>11190</v>
      </c>
      <c r="PDA14" s="113" t="s">
        <v>11191</v>
      </c>
      <c r="PDB14" s="113" t="s">
        <v>11192</v>
      </c>
      <c r="PDC14" s="113" t="s">
        <v>11193</v>
      </c>
      <c r="PDD14" s="113" t="s">
        <v>11194</v>
      </c>
      <c r="PDE14" s="113" t="s">
        <v>11195</v>
      </c>
      <c r="PDF14" s="113" t="s">
        <v>11196</v>
      </c>
      <c r="PDG14" s="113" t="s">
        <v>11197</v>
      </c>
      <c r="PDH14" s="113" t="s">
        <v>11198</v>
      </c>
      <c r="PDI14" s="113" t="s">
        <v>11199</v>
      </c>
      <c r="PDJ14" s="113" t="s">
        <v>11200</v>
      </c>
      <c r="PDK14" s="113" t="s">
        <v>11201</v>
      </c>
      <c r="PDL14" s="113" t="s">
        <v>11202</v>
      </c>
      <c r="PDM14" s="113" t="s">
        <v>11203</v>
      </c>
      <c r="PDN14" s="113" t="s">
        <v>11204</v>
      </c>
      <c r="PDO14" s="113" t="s">
        <v>11205</v>
      </c>
      <c r="PDP14" s="113" t="s">
        <v>11206</v>
      </c>
      <c r="PDQ14" s="113" t="s">
        <v>11207</v>
      </c>
      <c r="PDR14" s="113" t="s">
        <v>11208</v>
      </c>
      <c r="PDS14" s="113" t="s">
        <v>11209</v>
      </c>
      <c r="PDT14" s="113" t="s">
        <v>11210</v>
      </c>
      <c r="PDU14" s="113" t="s">
        <v>11211</v>
      </c>
      <c r="PDV14" s="113" t="s">
        <v>11212</v>
      </c>
      <c r="PDW14" s="113" t="s">
        <v>11213</v>
      </c>
      <c r="PDX14" s="113" t="s">
        <v>11214</v>
      </c>
      <c r="PDY14" s="113" t="s">
        <v>11215</v>
      </c>
      <c r="PDZ14" s="113" t="s">
        <v>11216</v>
      </c>
      <c r="PEA14" s="113" t="s">
        <v>11217</v>
      </c>
      <c r="PEB14" s="113" t="s">
        <v>11218</v>
      </c>
      <c r="PEC14" s="113" t="s">
        <v>11219</v>
      </c>
      <c r="PED14" s="113" t="s">
        <v>11220</v>
      </c>
      <c r="PEE14" s="113" t="s">
        <v>11221</v>
      </c>
      <c r="PEF14" s="113" t="s">
        <v>11222</v>
      </c>
      <c r="PEG14" s="113" t="s">
        <v>11223</v>
      </c>
      <c r="PEH14" s="113" t="s">
        <v>11224</v>
      </c>
      <c r="PEI14" s="113" t="s">
        <v>11225</v>
      </c>
      <c r="PEJ14" s="113" t="s">
        <v>11226</v>
      </c>
      <c r="PEK14" s="113" t="s">
        <v>11227</v>
      </c>
      <c r="PEL14" s="113" t="s">
        <v>11228</v>
      </c>
      <c r="PEM14" s="113" t="s">
        <v>11229</v>
      </c>
      <c r="PEN14" s="113" t="s">
        <v>11230</v>
      </c>
      <c r="PEO14" s="113" t="s">
        <v>11231</v>
      </c>
      <c r="PEP14" s="113" t="s">
        <v>11232</v>
      </c>
      <c r="PEQ14" s="113" t="s">
        <v>11233</v>
      </c>
      <c r="PER14" s="113" t="s">
        <v>11234</v>
      </c>
      <c r="PES14" s="113" t="s">
        <v>11235</v>
      </c>
      <c r="PET14" s="113" t="s">
        <v>11236</v>
      </c>
      <c r="PEU14" s="113" t="s">
        <v>11237</v>
      </c>
      <c r="PEV14" s="113" t="s">
        <v>11238</v>
      </c>
      <c r="PEW14" s="113" t="s">
        <v>11239</v>
      </c>
      <c r="PEX14" s="113" t="s">
        <v>11240</v>
      </c>
      <c r="PEY14" s="113" t="s">
        <v>11241</v>
      </c>
      <c r="PEZ14" s="113" t="s">
        <v>11242</v>
      </c>
      <c r="PFA14" s="113" t="s">
        <v>11243</v>
      </c>
      <c r="PFB14" s="113" t="s">
        <v>11244</v>
      </c>
      <c r="PFC14" s="113" t="s">
        <v>11245</v>
      </c>
      <c r="PFD14" s="113" t="s">
        <v>11246</v>
      </c>
      <c r="PFE14" s="113" t="s">
        <v>11247</v>
      </c>
      <c r="PFF14" s="113" t="s">
        <v>11248</v>
      </c>
      <c r="PFG14" s="113" t="s">
        <v>11249</v>
      </c>
      <c r="PFH14" s="113" t="s">
        <v>11250</v>
      </c>
      <c r="PFI14" s="113" t="s">
        <v>11251</v>
      </c>
      <c r="PFJ14" s="113" t="s">
        <v>11252</v>
      </c>
      <c r="PFK14" s="113" t="s">
        <v>11253</v>
      </c>
      <c r="PFL14" s="113" t="s">
        <v>11254</v>
      </c>
      <c r="PFM14" s="113" t="s">
        <v>11255</v>
      </c>
      <c r="PFN14" s="113" t="s">
        <v>11256</v>
      </c>
      <c r="PFO14" s="113" t="s">
        <v>11257</v>
      </c>
      <c r="PFP14" s="113" t="s">
        <v>11258</v>
      </c>
      <c r="PFQ14" s="113" t="s">
        <v>11259</v>
      </c>
      <c r="PFR14" s="113" t="s">
        <v>11260</v>
      </c>
      <c r="PFS14" s="113" t="s">
        <v>11261</v>
      </c>
      <c r="PFT14" s="113" t="s">
        <v>11262</v>
      </c>
      <c r="PFU14" s="113" t="s">
        <v>11263</v>
      </c>
      <c r="PFV14" s="113" t="s">
        <v>11264</v>
      </c>
      <c r="PFW14" s="113" t="s">
        <v>11265</v>
      </c>
      <c r="PFX14" s="113" t="s">
        <v>11266</v>
      </c>
      <c r="PFY14" s="113" t="s">
        <v>11267</v>
      </c>
      <c r="PFZ14" s="113" t="s">
        <v>11268</v>
      </c>
      <c r="PGA14" s="113" t="s">
        <v>11269</v>
      </c>
      <c r="PGB14" s="113" t="s">
        <v>11270</v>
      </c>
      <c r="PGC14" s="113" t="s">
        <v>11271</v>
      </c>
      <c r="PGD14" s="113" t="s">
        <v>11272</v>
      </c>
      <c r="PGE14" s="113" t="s">
        <v>11273</v>
      </c>
      <c r="PGF14" s="113" t="s">
        <v>11274</v>
      </c>
      <c r="PGG14" s="113" t="s">
        <v>11275</v>
      </c>
      <c r="PGH14" s="113" t="s">
        <v>11276</v>
      </c>
      <c r="PGI14" s="113" t="s">
        <v>11277</v>
      </c>
      <c r="PGJ14" s="113" t="s">
        <v>11278</v>
      </c>
      <c r="PGK14" s="113" t="s">
        <v>11279</v>
      </c>
      <c r="PGL14" s="113" t="s">
        <v>11280</v>
      </c>
      <c r="PGM14" s="113" t="s">
        <v>11281</v>
      </c>
      <c r="PGN14" s="113" t="s">
        <v>11282</v>
      </c>
      <c r="PGO14" s="113" t="s">
        <v>11283</v>
      </c>
      <c r="PGP14" s="113" t="s">
        <v>11284</v>
      </c>
      <c r="PGQ14" s="113" t="s">
        <v>11285</v>
      </c>
      <c r="PGR14" s="113" t="s">
        <v>11286</v>
      </c>
      <c r="PGS14" s="113" t="s">
        <v>11287</v>
      </c>
      <c r="PGT14" s="113" t="s">
        <v>11288</v>
      </c>
      <c r="PGU14" s="113" t="s">
        <v>11289</v>
      </c>
      <c r="PGV14" s="113" t="s">
        <v>11290</v>
      </c>
      <c r="PGW14" s="113" t="s">
        <v>11291</v>
      </c>
      <c r="PGX14" s="113" t="s">
        <v>11292</v>
      </c>
      <c r="PGY14" s="113" t="s">
        <v>11293</v>
      </c>
      <c r="PGZ14" s="113" t="s">
        <v>11294</v>
      </c>
      <c r="PHA14" s="113" t="s">
        <v>11295</v>
      </c>
      <c r="PHB14" s="113" t="s">
        <v>11296</v>
      </c>
      <c r="PHC14" s="113" t="s">
        <v>11297</v>
      </c>
      <c r="PHD14" s="113" t="s">
        <v>11298</v>
      </c>
      <c r="PHE14" s="113" t="s">
        <v>11299</v>
      </c>
      <c r="PHF14" s="113" t="s">
        <v>11300</v>
      </c>
      <c r="PHG14" s="113" t="s">
        <v>11301</v>
      </c>
      <c r="PHH14" s="113" t="s">
        <v>11302</v>
      </c>
      <c r="PHI14" s="113" t="s">
        <v>11303</v>
      </c>
      <c r="PHJ14" s="113" t="s">
        <v>11304</v>
      </c>
      <c r="PHK14" s="113" t="s">
        <v>11305</v>
      </c>
      <c r="PHL14" s="113" t="s">
        <v>11306</v>
      </c>
      <c r="PHM14" s="113" t="s">
        <v>11307</v>
      </c>
      <c r="PHN14" s="113" t="s">
        <v>11308</v>
      </c>
      <c r="PHO14" s="113" t="s">
        <v>11309</v>
      </c>
      <c r="PHP14" s="113" t="s">
        <v>11310</v>
      </c>
      <c r="PHQ14" s="113" t="s">
        <v>11311</v>
      </c>
      <c r="PHR14" s="113" t="s">
        <v>11312</v>
      </c>
      <c r="PHS14" s="113" t="s">
        <v>11313</v>
      </c>
      <c r="PHT14" s="113" t="s">
        <v>11314</v>
      </c>
      <c r="PHU14" s="113" t="s">
        <v>11315</v>
      </c>
      <c r="PHV14" s="113" t="s">
        <v>11316</v>
      </c>
      <c r="PHW14" s="113" t="s">
        <v>11317</v>
      </c>
      <c r="PHX14" s="113" t="s">
        <v>11318</v>
      </c>
      <c r="PHY14" s="113" t="s">
        <v>11319</v>
      </c>
      <c r="PHZ14" s="113" t="s">
        <v>11320</v>
      </c>
      <c r="PIA14" s="113" t="s">
        <v>11321</v>
      </c>
      <c r="PIB14" s="113" t="s">
        <v>11322</v>
      </c>
      <c r="PIC14" s="113" t="s">
        <v>11323</v>
      </c>
      <c r="PID14" s="113" t="s">
        <v>11324</v>
      </c>
      <c r="PIE14" s="113" t="s">
        <v>11325</v>
      </c>
      <c r="PIF14" s="113" t="s">
        <v>11326</v>
      </c>
      <c r="PIG14" s="113" t="s">
        <v>11327</v>
      </c>
      <c r="PIH14" s="113" t="s">
        <v>11328</v>
      </c>
      <c r="PII14" s="113" t="s">
        <v>11329</v>
      </c>
      <c r="PIJ14" s="113" t="s">
        <v>11330</v>
      </c>
      <c r="PIK14" s="113" t="s">
        <v>11331</v>
      </c>
      <c r="PIL14" s="113" t="s">
        <v>11332</v>
      </c>
      <c r="PIM14" s="113" t="s">
        <v>11333</v>
      </c>
      <c r="PIN14" s="113" t="s">
        <v>11334</v>
      </c>
      <c r="PIO14" s="113" t="s">
        <v>11335</v>
      </c>
      <c r="PIP14" s="113" t="s">
        <v>11336</v>
      </c>
      <c r="PIQ14" s="113" t="s">
        <v>11337</v>
      </c>
      <c r="PIR14" s="113" t="s">
        <v>11338</v>
      </c>
      <c r="PIS14" s="113" t="s">
        <v>11339</v>
      </c>
      <c r="PIT14" s="113" t="s">
        <v>11340</v>
      </c>
      <c r="PIU14" s="113" t="s">
        <v>11341</v>
      </c>
      <c r="PIV14" s="113" t="s">
        <v>11342</v>
      </c>
      <c r="PIW14" s="113" t="s">
        <v>11343</v>
      </c>
      <c r="PIX14" s="113" t="s">
        <v>11344</v>
      </c>
      <c r="PIY14" s="113" t="s">
        <v>11345</v>
      </c>
      <c r="PIZ14" s="113" t="s">
        <v>11346</v>
      </c>
      <c r="PJA14" s="113" t="s">
        <v>11347</v>
      </c>
      <c r="PJB14" s="113" t="s">
        <v>11348</v>
      </c>
      <c r="PJC14" s="113" t="s">
        <v>11349</v>
      </c>
      <c r="PJD14" s="113" t="s">
        <v>11350</v>
      </c>
      <c r="PJE14" s="113" t="s">
        <v>11351</v>
      </c>
      <c r="PJF14" s="113" t="s">
        <v>11352</v>
      </c>
      <c r="PJG14" s="113" t="s">
        <v>11353</v>
      </c>
      <c r="PJH14" s="113" t="s">
        <v>11354</v>
      </c>
      <c r="PJI14" s="113" t="s">
        <v>11355</v>
      </c>
      <c r="PJJ14" s="113" t="s">
        <v>11356</v>
      </c>
      <c r="PJK14" s="113" t="s">
        <v>11357</v>
      </c>
      <c r="PJL14" s="113" t="s">
        <v>11358</v>
      </c>
      <c r="PJM14" s="113" t="s">
        <v>11359</v>
      </c>
      <c r="PJN14" s="113" t="s">
        <v>11360</v>
      </c>
      <c r="PJO14" s="113" t="s">
        <v>11361</v>
      </c>
      <c r="PJP14" s="113" t="s">
        <v>11362</v>
      </c>
      <c r="PJQ14" s="113" t="s">
        <v>11363</v>
      </c>
      <c r="PJR14" s="113" t="s">
        <v>11364</v>
      </c>
      <c r="PJS14" s="113" t="s">
        <v>11365</v>
      </c>
      <c r="PJT14" s="113" t="s">
        <v>11366</v>
      </c>
      <c r="PJU14" s="113" t="s">
        <v>11367</v>
      </c>
      <c r="PJV14" s="113" t="s">
        <v>11368</v>
      </c>
      <c r="PJW14" s="113" t="s">
        <v>11369</v>
      </c>
      <c r="PJX14" s="113" t="s">
        <v>11370</v>
      </c>
      <c r="PJY14" s="113" t="s">
        <v>11371</v>
      </c>
      <c r="PJZ14" s="113" t="s">
        <v>11372</v>
      </c>
      <c r="PKA14" s="113" t="s">
        <v>11373</v>
      </c>
      <c r="PKB14" s="113" t="s">
        <v>11374</v>
      </c>
      <c r="PKC14" s="113" t="s">
        <v>11375</v>
      </c>
      <c r="PKD14" s="113" t="s">
        <v>11376</v>
      </c>
      <c r="PKE14" s="113" t="s">
        <v>11377</v>
      </c>
      <c r="PKF14" s="113" t="s">
        <v>11378</v>
      </c>
      <c r="PKG14" s="113" t="s">
        <v>11379</v>
      </c>
      <c r="PKH14" s="113" t="s">
        <v>11380</v>
      </c>
      <c r="PKI14" s="113" t="s">
        <v>11381</v>
      </c>
      <c r="PKJ14" s="113" t="s">
        <v>11382</v>
      </c>
      <c r="PKK14" s="113" t="s">
        <v>11383</v>
      </c>
      <c r="PKL14" s="113" t="s">
        <v>11384</v>
      </c>
      <c r="PKM14" s="113" t="s">
        <v>11385</v>
      </c>
      <c r="PKN14" s="113" t="s">
        <v>11386</v>
      </c>
      <c r="PKO14" s="113" t="s">
        <v>11387</v>
      </c>
      <c r="PKP14" s="113" t="s">
        <v>11388</v>
      </c>
      <c r="PKQ14" s="113" t="s">
        <v>11389</v>
      </c>
      <c r="PKR14" s="113" t="s">
        <v>11390</v>
      </c>
      <c r="PKS14" s="113" t="s">
        <v>11391</v>
      </c>
      <c r="PKT14" s="113" t="s">
        <v>11392</v>
      </c>
      <c r="PKU14" s="113" t="s">
        <v>11393</v>
      </c>
      <c r="PKV14" s="113" t="s">
        <v>11394</v>
      </c>
      <c r="PKW14" s="113" t="s">
        <v>11395</v>
      </c>
      <c r="PKX14" s="113" t="s">
        <v>11396</v>
      </c>
      <c r="PKY14" s="113" t="s">
        <v>11397</v>
      </c>
      <c r="PKZ14" s="113" t="s">
        <v>11398</v>
      </c>
      <c r="PLA14" s="113" t="s">
        <v>11399</v>
      </c>
      <c r="PLB14" s="113" t="s">
        <v>11400</v>
      </c>
      <c r="PLC14" s="113" t="s">
        <v>11401</v>
      </c>
      <c r="PLD14" s="113" t="s">
        <v>11402</v>
      </c>
      <c r="PLE14" s="113" t="s">
        <v>11403</v>
      </c>
      <c r="PLF14" s="113" t="s">
        <v>11404</v>
      </c>
      <c r="PLG14" s="113" t="s">
        <v>11405</v>
      </c>
      <c r="PLH14" s="113" t="s">
        <v>11406</v>
      </c>
      <c r="PLI14" s="113" t="s">
        <v>11407</v>
      </c>
      <c r="PLJ14" s="113" t="s">
        <v>11408</v>
      </c>
      <c r="PLK14" s="113" t="s">
        <v>11409</v>
      </c>
      <c r="PLL14" s="113" t="s">
        <v>11410</v>
      </c>
      <c r="PLM14" s="113" t="s">
        <v>11411</v>
      </c>
      <c r="PLN14" s="113" t="s">
        <v>11412</v>
      </c>
      <c r="PLO14" s="113" t="s">
        <v>11413</v>
      </c>
      <c r="PLP14" s="113" t="s">
        <v>11414</v>
      </c>
      <c r="PLQ14" s="113" t="s">
        <v>11415</v>
      </c>
      <c r="PLR14" s="113" t="s">
        <v>11416</v>
      </c>
      <c r="PLS14" s="113" t="s">
        <v>11417</v>
      </c>
      <c r="PLT14" s="113" t="s">
        <v>11418</v>
      </c>
      <c r="PLU14" s="113" t="s">
        <v>11419</v>
      </c>
      <c r="PLV14" s="113" t="s">
        <v>11420</v>
      </c>
      <c r="PLW14" s="113" t="s">
        <v>11421</v>
      </c>
      <c r="PLX14" s="113" t="s">
        <v>11422</v>
      </c>
      <c r="PLY14" s="113" t="s">
        <v>11423</v>
      </c>
      <c r="PLZ14" s="113" t="s">
        <v>11424</v>
      </c>
      <c r="PMA14" s="113" t="s">
        <v>11425</v>
      </c>
      <c r="PMB14" s="113" t="s">
        <v>11426</v>
      </c>
      <c r="PMC14" s="113" t="s">
        <v>11427</v>
      </c>
      <c r="PMD14" s="113" t="s">
        <v>11428</v>
      </c>
      <c r="PME14" s="113" t="s">
        <v>11429</v>
      </c>
      <c r="PMF14" s="113" t="s">
        <v>11430</v>
      </c>
      <c r="PMG14" s="113" t="s">
        <v>11431</v>
      </c>
      <c r="PMH14" s="113" t="s">
        <v>11432</v>
      </c>
      <c r="PMI14" s="113" t="s">
        <v>11433</v>
      </c>
      <c r="PMJ14" s="113" t="s">
        <v>11434</v>
      </c>
      <c r="PMK14" s="113" t="s">
        <v>11435</v>
      </c>
      <c r="PML14" s="113" t="s">
        <v>11436</v>
      </c>
      <c r="PMM14" s="113" t="s">
        <v>11437</v>
      </c>
      <c r="PMN14" s="113" t="s">
        <v>11438</v>
      </c>
      <c r="PMO14" s="113" t="s">
        <v>11439</v>
      </c>
      <c r="PMP14" s="113" t="s">
        <v>11440</v>
      </c>
      <c r="PMQ14" s="113" t="s">
        <v>11441</v>
      </c>
      <c r="PMR14" s="113" t="s">
        <v>11442</v>
      </c>
      <c r="PMS14" s="113" t="s">
        <v>11443</v>
      </c>
      <c r="PMT14" s="113" t="s">
        <v>11444</v>
      </c>
      <c r="PMU14" s="113" t="s">
        <v>11445</v>
      </c>
      <c r="PMV14" s="113" t="s">
        <v>11446</v>
      </c>
      <c r="PMW14" s="113" t="s">
        <v>11447</v>
      </c>
      <c r="PMX14" s="113" t="s">
        <v>11448</v>
      </c>
      <c r="PMY14" s="113" t="s">
        <v>11449</v>
      </c>
      <c r="PMZ14" s="113" t="s">
        <v>11450</v>
      </c>
      <c r="PNA14" s="113" t="s">
        <v>11451</v>
      </c>
      <c r="PNB14" s="113" t="s">
        <v>11452</v>
      </c>
      <c r="PNC14" s="113" t="s">
        <v>11453</v>
      </c>
      <c r="PND14" s="113" t="s">
        <v>11454</v>
      </c>
      <c r="PNE14" s="113" t="s">
        <v>11455</v>
      </c>
      <c r="PNF14" s="113" t="s">
        <v>11456</v>
      </c>
      <c r="PNG14" s="113" t="s">
        <v>11457</v>
      </c>
      <c r="PNH14" s="113" t="s">
        <v>11458</v>
      </c>
      <c r="PNI14" s="113" t="s">
        <v>11459</v>
      </c>
      <c r="PNJ14" s="113" t="s">
        <v>11460</v>
      </c>
      <c r="PNK14" s="113" t="s">
        <v>11461</v>
      </c>
      <c r="PNL14" s="113" t="s">
        <v>11462</v>
      </c>
      <c r="PNM14" s="113" t="s">
        <v>11463</v>
      </c>
      <c r="PNN14" s="113" t="s">
        <v>11464</v>
      </c>
      <c r="PNO14" s="113" t="s">
        <v>11465</v>
      </c>
      <c r="PNP14" s="113" t="s">
        <v>11466</v>
      </c>
      <c r="PNQ14" s="113" t="s">
        <v>11467</v>
      </c>
      <c r="PNR14" s="113" t="s">
        <v>11468</v>
      </c>
      <c r="PNS14" s="113" t="s">
        <v>11469</v>
      </c>
      <c r="PNT14" s="113" t="s">
        <v>11470</v>
      </c>
      <c r="PNU14" s="113" t="s">
        <v>11471</v>
      </c>
      <c r="PNV14" s="113" t="s">
        <v>11472</v>
      </c>
      <c r="PNW14" s="113" t="s">
        <v>11473</v>
      </c>
      <c r="PNX14" s="113" t="s">
        <v>11474</v>
      </c>
      <c r="PNY14" s="113" t="s">
        <v>11475</v>
      </c>
      <c r="PNZ14" s="113" t="s">
        <v>11476</v>
      </c>
      <c r="POA14" s="113" t="s">
        <v>11477</v>
      </c>
      <c r="POB14" s="113" t="s">
        <v>11478</v>
      </c>
      <c r="POC14" s="113" t="s">
        <v>11479</v>
      </c>
      <c r="POD14" s="113" t="s">
        <v>11480</v>
      </c>
      <c r="POE14" s="113" t="s">
        <v>11481</v>
      </c>
      <c r="POF14" s="113" t="s">
        <v>11482</v>
      </c>
      <c r="POG14" s="113" t="s">
        <v>11483</v>
      </c>
      <c r="POH14" s="113" t="s">
        <v>11484</v>
      </c>
      <c r="POI14" s="113" t="s">
        <v>11485</v>
      </c>
      <c r="POJ14" s="113" t="s">
        <v>11486</v>
      </c>
      <c r="POK14" s="113" t="s">
        <v>11487</v>
      </c>
      <c r="POL14" s="113" t="s">
        <v>11488</v>
      </c>
      <c r="POM14" s="113" t="s">
        <v>11489</v>
      </c>
      <c r="PON14" s="113" t="s">
        <v>11490</v>
      </c>
      <c r="POO14" s="113" t="s">
        <v>11491</v>
      </c>
      <c r="POP14" s="113" t="s">
        <v>11492</v>
      </c>
      <c r="POQ14" s="113" t="s">
        <v>11493</v>
      </c>
      <c r="POR14" s="113" t="s">
        <v>11494</v>
      </c>
      <c r="POS14" s="113" t="s">
        <v>11495</v>
      </c>
      <c r="POT14" s="113" t="s">
        <v>11496</v>
      </c>
      <c r="POU14" s="113" t="s">
        <v>11497</v>
      </c>
      <c r="POV14" s="113" t="s">
        <v>11498</v>
      </c>
      <c r="POW14" s="113" t="s">
        <v>11499</v>
      </c>
      <c r="POX14" s="113" t="s">
        <v>11500</v>
      </c>
      <c r="POY14" s="113" t="s">
        <v>11501</v>
      </c>
      <c r="POZ14" s="113" t="s">
        <v>11502</v>
      </c>
      <c r="PPA14" s="113" t="s">
        <v>11503</v>
      </c>
      <c r="PPB14" s="113" t="s">
        <v>11504</v>
      </c>
      <c r="PPC14" s="113" t="s">
        <v>11505</v>
      </c>
      <c r="PPD14" s="113" t="s">
        <v>11506</v>
      </c>
      <c r="PPE14" s="113" t="s">
        <v>11507</v>
      </c>
      <c r="PPF14" s="113" t="s">
        <v>11508</v>
      </c>
      <c r="PPG14" s="113" t="s">
        <v>11509</v>
      </c>
      <c r="PPH14" s="113" t="s">
        <v>11510</v>
      </c>
      <c r="PPI14" s="113" t="s">
        <v>11511</v>
      </c>
      <c r="PPJ14" s="113" t="s">
        <v>11512</v>
      </c>
      <c r="PPK14" s="113" t="s">
        <v>11513</v>
      </c>
      <c r="PPL14" s="113" t="s">
        <v>11514</v>
      </c>
      <c r="PPM14" s="113" t="s">
        <v>11515</v>
      </c>
      <c r="PPN14" s="113" t="s">
        <v>11516</v>
      </c>
      <c r="PPO14" s="113" t="s">
        <v>11517</v>
      </c>
      <c r="PPP14" s="113" t="s">
        <v>11518</v>
      </c>
      <c r="PPQ14" s="113" t="s">
        <v>11519</v>
      </c>
      <c r="PPR14" s="113" t="s">
        <v>11520</v>
      </c>
      <c r="PPS14" s="113" t="s">
        <v>11521</v>
      </c>
      <c r="PPT14" s="113" t="s">
        <v>11522</v>
      </c>
      <c r="PPU14" s="113" t="s">
        <v>11523</v>
      </c>
      <c r="PPV14" s="113" t="s">
        <v>11524</v>
      </c>
      <c r="PPW14" s="113" t="s">
        <v>11525</v>
      </c>
      <c r="PPX14" s="113" t="s">
        <v>11526</v>
      </c>
      <c r="PPY14" s="113" t="s">
        <v>11527</v>
      </c>
      <c r="PPZ14" s="113" t="s">
        <v>11528</v>
      </c>
      <c r="PQA14" s="113" t="s">
        <v>11529</v>
      </c>
      <c r="PQB14" s="113" t="s">
        <v>11530</v>
      </c>
      <c r="PQC14" s="113" t="s">
        <v>11531</v>
      </c>
      <c r="PQD14" s="113" t="s">
        <v>11532</v>
      </c>
      <c r="PQE14" s="113" t="s">
        <v>11533</v>
      </c>
      <c r="PQF14" s="113" t="s">
        <v>11534</v>
      </c>
      <c r="PQG14" s="113" t="s">
        <v>11535</v>
      </c>
      <c r="PQH14" s="113" t="s">
        <v>11536</v>
      </c>
      <c r="PQI14" s="113" t="s">
        <v>11537</v>
      </c>
      <c r="PQJ14" s="113" t="s">
        <v>11538</v>
      </c>
      <c r="PQK14" s="113" t="s">
        <v>11539</v>
      </c>
      <c r="PQL14" s="113" t="s">
        <v>11540</v>
      </c>
      <c r="PQM14" s="113" t="s">
        <v>11541</v>
      </c>
      <c r="PQN14" s="113" t="s">
        <v>11542</v>
      </c>
      <c r="PQO14" s="113" t="s">
        <v>11543</v>
      </c>
      <c r="PQP14" s="113" t="s">
        <v>11544</v>
      </c>
      <c r="PQQ14" s="113" t="s">
        <v>11545</v>
      </c>
      <c r="PQR14" s="113" t="s">
        <v>11546</v>
      </c>
      <c r="PQS14" s="113" t="s">
        <v>11547</v>
      </c>
      <c r="PQT14" s="113" t="s">
        <v>11548</v>
      </c>
      <c r="PQU14" s="113" t="s">
        <v>11549</v>
      </c>
      <c r="PQV14" s="113" t="s">
        <v>11550</v>
      </c>
      <c r="PQW14" s="113" t="s">
        <v>11551</v>
      </c>
      <c r="PQX14" s="113" t="s">
        <v>11552</v>
      </c>
      <c r="PQY14" s="113" t="s">
        <v>11553</v>
      </c>
      <c r="PQZ14" s="113" t="s">
        <v>11554</v>
      </c>
      <c r="PRA14" s="113" t="s">
        <v>11555</v>
      </c>
      <c r="PRB14" s="113" t="s">
        <v>11556</v>
      </c>
      <c r="PRC14" s="113" t="s">
        <v>11557</v>
      </c>
      <c r="PRD14" s="113" t="s">
        <v>11558</v>
      </c>
      <c r="PRE14" s="113" t="s">
        <v>11559</v>
      </c>
      <c r="PRF14" s="113" t="s">
        <v>11560</v>
      </c>
      <c r="PRG14" s="113" t="s">
        <v>11561</v>
      </c>
      <c r="PRH14" s="113" t="s">
        <v>11562</v>
      </c>
      <c r="PRI14" s="113" t="s">
        <v>11563</v>
      </c>
      <c r="PRJ14" s="113" t="s">
        <v>11564</v>
      </c>
      <c r="PRK14" s="113" t="s">
        <v>11565</v>
      </c>
      <c r="PRL14" s="113" t="s">
        <v>11566</v>
      </c>
      <c r="PRM14" s="113" t="s">
        <v>11567</v>
      </c>
      <c r="PRN14" s="113" t="s">
        <v>11568</v>
      </c>
      <c r="PRO14" s="113" t="s">
        <v>11569</v>
      </c>
      <c r="PRP14" s="113" t="s">
        <v>11570</v>
      </c>
      <c r="PRQ14" s="113" t="s">
        <v>11571</v>
      </c>
      <c r="PRR14" s="113" t="s">
        <v>11572</v>
      </c>
      <c r="PRS14" s="113" t="s">
        <v>11573</v>
      </c>
      <c r="PRT14" s="113" t="s">
        <v>11574</v>
      </c>
      <c r="PRU14" s="113" t="s">
        <v>11575</v>
      </c>
      <c r="PRV14" s="113" t="s">
        <v>11576</v>
      </c>
      <c r="PRW14" s="113" t="s">
        <v>11577</v>
      </c>
      <c r="PRX14" s="113" t="s">
        <v>11578</v>
      </c>
      <c r="PRY14" s="113" t="s">
        <v>11579</v>
      </c>
      <c r="PRZ14" s="113" t="s">
        <v>11580</v>
      </c>
      <c r="PSA14" s="113" t="s">
        <v>11581</v>
      </c>
      <c r="PSB14" s="113" t="s">
        <v>11582</v>
      </c>
      <c r="PSC14" s="113" t="s">
        <v>11583</v>
      </c>
      <c r="PSD14" s="113" t="s">
        <v>11584</v>
      </c>
      <c r="PSE14" s="113" t="s">
        <v>11585</v>
      </c>
      <c r="PSF14" s="113" t="s">
        <v>11586</v>
      </c>
      <c r="PSG14" s="113" t="s">
        <v>11587</v>
      </c>
      <c r="PSH14" s="113" t="s">
        <v>11588</v>
      </c>
      <c r="PSI14" s="113" t="s">
        <v>11589</v>
      </c>
      <c r="PSJ14" s="113" t="s">
        <v>11590</v>
      </c>
      <c r="PSK14" s="113" t="s">
        <v>11591</v>
      </c>
      <c r="PSL14" s="113" t="s">
        <v>11592</v>
      </c>
      <c r="PSM14" s="113" t="s">
        <v>11593</v>
      </c>
      <c r="PSN14" s="113" t="s">
        <v>11594</v>
      </c>
      <c r="PSO14" s="113" t="s">
        <v>11595</v>
      </c>
      <c r="PSP14" s="113" t="s">
        <v>11596</v>
      </c>
      <c r="PSQ14" s="113" t="s">
        <v>11597</v>
      </c>
      <c r="PSR14" s="113" t="s">
        <v>11598</v>
      </c>
      <c r="PSS14" s="113" t="s">
        <v>11599</v>
      </c>
      <c r="PST14" s="113" t="s">
        <v>11600</v>
      </c>
      <c r="PSU14" s="113" t="s">
        <v>11601</v>
      </c>
      <c r="PSV14" s="113" t="s">
        <v>11602</v>
      </c>
      <c r="PSW14" s="113" t="s">
        <v>11603</v>
      </c>
      <c r="PSX14" s="113" t="s">
        <v>11604</v>
      </c>
      <c r="PSY14" s="113" t="s">
        <v>11605</v>
      </c>
      <c r="PSZ14" s="113" t="s">
        <v>11606</v>
      </c>
      <c r="PTA14" s="113" t="s">
        <v>11607</v>
      </c>
      <c r="PTB14" s="113" t="s">
        <v>11608</v>
      </c>
      <c r="PTC14" s="113" t="s">
        <v>11609</v>
      </c>
      <c r="PTD14" s="113" t="s">
        <v>11610</v>
      </c>
      <c r="PTE14" s="113" t="s">
        <v>11611</v>
      </c>
      <c r="PTF14" s="113" t="s">
        <v>11612</v>
      </c>
      <c r="PTG14" s="113" t="s">
        <v>11613</v>
      </c>
      <c r="PTH14" s="113" t="s">
        <v>11614</v>
      </c>
      <c r="PTI14" s="113" t="s">
        <v>11615</v>
      </c>
      <c r="PTJ14" s="113" t="s">
        <v>11616</v>
      </c>
      <c r="PTK14" s="113" t="s">
        <v>11617</v>
      </c>
      <c r="PTL14" s="113" t="s">
        <v>11618</v>
      </c>
      <c r="PTM14" s="113" t="s">
        <v>11619</v>
      </c>
      <c r="PTN14" s="113" t="s">
        <v>11620</v>
      </c>
      <c r="PTO14" s="113" t="s">
        <v>11621</v>
      </c>
      <c r="PTP14" s="113" t="s">
        <v>11622</v>
      </c>
      <c r="PTQ14" s="113" t="s">
        <v>11623</v>
      </c>
      <c r="PTR14" s="113" t="s">
        <v>11624</v>
      </c>
      <c r="PTS14" s="113" t="s">
        <v>11625</v>
      </c>
      <c r="PTT14" s="113" t="s">
        <v>11626</v>
      </c>
      <c r="PTU14" s="113" t="s">
        <v>11627</v>
      </c>
      <c r="PTV14" s="113" t="s">
        <v>11628</v>
      </c>
      <c r="PTW14" s="113" t="s">
        <v>11629</v>
      </c>
      <c r="PTX14" s="113" t="s">
        <v>11630</v>
      </c>
      <c r="PTY14" s="113" t="s">
        <v>11631</v>
      </c>
      <c r="PTZ14" s="113" t="s">
        <v>11632</v>
      </c>
      <c r="PUA14" s="113" t="s">
        <v>11633</v>
      </c>
      <c r="PUB14" s="113" t="s">
        <v>11634</v>
      </c>
      <c r="PUC14" s="113" t="s">
        <v>11635</v>
      </c>
      <c r="PUD14" s="113" t="s">
        <v>11636</v>
      </c>
      <c r="PUE14" s="113" t="s">
        <v>11637</v>
      </c>
      <c r="PUF14" s="113" t="s">
        <v>11638</v>
      </c>
      <c r="PUG14" s="113" t="s">
        <v>11639</v>
      </c>
      <c r="PUH14" s="113" t="s">
        <v>11640</v>
      </c>
      <c r="PUI14" s="113" t="s">
        <v>11641</v>
      </c>
      <c r="PUJ14" s="113" t="s">
        <v>11642</v>
      </c>
      <c r="PUK14" s="113" t="s">
        <v>11643</v>
      </c>
      <c r="PUL14" s="113" t="s">
        <v>11644</v>
      </c>
      <c r="PUM14" s="113" t="s">
        <v>11645</v>
      </c>
      <c r="PUN14" s="113" t="s">
        <v>11646</v>
      </c>
      <c r="PUO14" s="113" t="s">
        <v>11647</v>
      </c>
      <c r="PUP14" s="113" t="s">
        <v>11648</v>
      </c>
      <c r="PUQ14" s="113" t="s">
        <v>11649</v>
      </c>
      <c r="PUR14" s="113" t="s">
        <v>11650</v>
      </c>
      <c r="PUS14" s="113" t="s">
        <v>11651</v>
      </c>
      <c r="PUT14" s="113" t="s">
        <v>11652</v>
      </c>
      <c r="PUU14" s="113" t="s">
        <v>11653</v>
      </c>
      <c r="PUV14" s="113" t="s">
        <v>11654</v>
      </c>
      <c r="PUW14" s="113" t="s">
        <v>11655</v>
      </c>
      <c r="PUX14" s="113" t="s">
        <v>11656</v>
      </c>
      <c r="PUY14" s="113" t="s">
        <v>11657</v>
      </c>
      <c r="PUZ14" s="113" t="s">
        <v>11658</v>
      </c>
      <c r="PVA14" s="113" t="s">
        <v>11659</v>
      </c>
      <c r="PVB14" s="113" t="s">
        <v>11660</v>
      </c>
      <c r="PVC14" s="113" t="s">
        <v>11661</v>
      </c>
      <c r="PVD14" s="113" t="s">
        <v>11662</v>
      </c>
      <c r="PVE14" s="113" t="s">
        <v>11663</v>
      </c>
      <c r="PVF14" s="113" t="s">
        <v>11664</v>
      </c>
      <c r="PVG14" s="113" t="s">
        <v>11665</v>
      </c>
      <c r="PVH14" s="113" t="s">
        <v>11666</v>
      </c>
      <c r="PVI14" s="113" t="s">
        <v>11667</v>
      </c>
      <c r="PVJ14" s="113" t="s">
        <v>11668</v>
      </c>
      <c r="PVK14" s="113" t="s">
        <v>11669</v>
      </c>
      <c r="PVL14" s="113" t="s">
        <v>11670</v>
      </c>
      <c r="PVM14" s="113" t="s">
        <v>11671</v>
      </c>
      <c r="PVN14" s="113" t="s">
        <v>11672</v>
      </c>
      <c r="PVO14" s="113" t="s">
        <v>11673</v>
      </c>
      <c r="PVP14" s="113" t="s">
        <v>11674</v>
      </c>
      <c r="PVQ14" s="113" t="s">
        <v>11675</v>
      </c>
      <c r="PVR14" s="113" t="s">
        <v>11676</v>
      </c>
      <c r="PVS14" s="113" t="s">
        <v>11677</v>
      </c>
      <c r="PVT14" s="113" t="s">
        <v>11678</v>
      </c>
      <c r="PVU14" s="113" t="s">
        <v>11679</v>
      </c>
      <c r="PVV14" s="113" t="s">
        <v>11680</v>
      </c>
      <c r="PVW14" s="113" t="s">
        <v>11681</v>
      </c>
      <c r="PVX14" s="113" t="s">
        <v>11682</v>
      </c>
      <c r="PVY14" s="113" t="s">
        <v>11683</v>
      </c>
      <c r="PVZ14" s="113" t="s">
        <v>11684</v>
      </c>
      <c r="PWA14" s="113" t="s">
        <v>11685</v>
      </c>
      <c r="PWB14" s="113" t="s">
        <v>11686</v>
      </c>
      <c r="PWC14" s="113" t="s">
        <v>11687</v>
      </c>
      <c r="PWD14" s="113" t="s">
        <v>11688</v>
      </c>
      <c r="PWE14" s="113" t="s">
        <v>11689</v>
      </c>
      <c r="PWF14" s="113" t="s">
        <v>11690</v>
      </c>
      <c r="PWG14" s="113" t="s">
        <v>11691</v>
      </c>
      <c r="PWH14" s="113" t="s">
        <v>11692</v>
      </c>
      <c r="PWI14" s="113" t="s">
        <v>11693</v>
      </c>
      <c r="PWJ14" s="113" t="s">
        <v>11694</v>
      </c>
      <c r="PWK14" s="113" t="s">
        <v>11695</v>
      </c>
      <c r="PWL14" s="113" t="s">
        <v>11696</v>
      </c>
      <c r="PWM14" s="113" t="s">
        <v>11697</v>
      </c>
      <c r="PWN14" s="113" t="s">
        <v>11698</v>
      </c>
      <c r="PWO14" s="113" t="s">
        <v>11699</v>
      </c>
      <c r="PWP14" s="113" t="s">
        <v>11700</v>
      </c>
      <c r="PWQ14" s="113" t="s">
        <v>11701</v>
      </c>
      <c r="PWR14" s="113" t="s">
        <v>11702</v>
      </c>
      <c r="PWS14" s="113" t="s">
        <v>11703</v>
      </c>
      <c r="PWT14" s="113" t="s">
        <v>11704</v>
      </c>
      <c r="PWU14" s="113" t="s">
        <v>11705</v>
      </c>
      <c r="PWV14" s="113" t="s">
        <v>11706</v>
      </c>
      <c r="PWW14" s="113" t="s">
        <v>11707</v>
      </c>
      <c r="PWX14" s="113" t="s">
        <v>11708</v>
      </c>
      <c r="PWY14" s="113" t="s">
        <v>11709</v>
      </c>
      <c r="PWZ14" s="113" t="s">
        <v>11710</v>
      </c>
      <c r="PXA14" s="113" t="s">
        <v>11711</v>
      </c>
      <c r="PXB14" s="113" t="s">
        <v>11712</v>
      </c>
      <c r="PXC14" s="113" t="s">
        <v>11713</v>
      </c>
      <c r="PXD14" s="113" t="s">
        <v>11714</v>
      </c>
      <c r="PXE14" s="113" t="s">
        <v>11715</v>
      </c>
      <c r="PXF14" s="113" t="s">
        <v>11716</v>
      </c>
      <c r="PXG14" s="113" t="s">
        <v>11717</v>
      </c>
      <c r="PXH14" s="113" t="s">
        <v>11718</v>
      </c>
      <c r="PXI14" s="113" t="s">
        <v>11719</v>
      </c>
      <c r="PXJ14" s="113" t="s">
        <v>11720</v>
      </c>
      <c r="PXK14" s="113" t="s">
        <v>11721</v>
      </c>
      <c r="PXL14" s="113" t="s">
        <v>11722</v>
      </c>
      <c r="PXM14" s="113" t="s">
        <v>11723</v>
      </c>
      <c r="PXN14" s="113" t="s">
        <v>11724</v>
      </c>
      <c r="PXO14" s="113" t="s">
        <v>11725</v>
      </c>
      <c r="PXP14" s="113" t="s">
        <v>11726</v>
      </c>
      <c r="PXQ14" s="113" t="s">
        <v>11727</v>
      </c>
      <c r="PXR14" s="113" t="s">
        <v>11728</v>
      </c>
      <c r="PXS14" s="113" t="s">
        <v>11729</v>
      </c>
      <c r="PXT14" s="113" t="s">
        <v>11730</v>
      </c>
      <c r="PXU14" s="113" t="s">
        <v>11731</v>
      </c>
      <c r="PXV14" s="113" t="s">
        <v>11732</v>
      </c>
      <c r="PXW14" s="113" t="s">
        <v>11733</v>
      </c>
      <c r="PXX14" s="113" t="s">
        <v>11734</v>
      </c>
      <c r="PXY14" s="113" t="s">
        <v>11735</v>
      </c>
      <c r="PXZ14" s="113" t="s">
        <v>11736</v>
      </c>
      <c r="PYA14" s="113" t="s">
        <v>11737</v>
      </c>
      <c r="PYB14" s="113" t="s">
        <v>11738</v>
      </c>
      <c r="PYC14" s="113" t="s">
        <v>11739</v>
      </c>
      <c r="PYD14" s="113" t="s">
        <v>11740</v>
      </c>
      <c r="PYE14" s="113" t="s">
        <v>11741</v>
      </c>
      <c r="PYF14" s="113" t="s">
        <v>11742</v>
      </c>
      <c r="PYG14" s="113" t="s">
        <v>11743</v>
      </c>
      <c r="PYH14" s="113" t="s">
        <v>11744</v>
      </c>
      <c r="PYI14" s="113" t="s">
        <v>11745</v>
      </c>
      <c r="PYJ14" s="113" t="s">
        <v>11746</v>
      </c>
      <c r="PYK14" s="113" t="s">
        <v>11747</v>
      </c>
      <c r="PYL14" s="113" t="s">
        <v>11748</v>
      </c>
      <c r="PYM14" s="113" t="s">
        <v>11749</v>
      </c>
      <c r="PYN14" s="113" t="s">
        <v>11750</v>
      </c>
      <c r="PYO14" s="113" t="s">
        <v>11751</v>
      </c>
      <c r="PYP14" s="113" t="s">
        <v>11752</v>
      </c>
      <c r="PYQ14" s="113" t="s">
        <v>11753</v>
      </c>
      <c r="PYR14" s="113" t="s">
        <v>11754</v>
      </c>
      <c r="PYS14" s="113" t="s">
        <v>11755</v>
      </c>
      <c r="PYT14" s="113" t="s">
        <v>11756</v>
      </c>
      <c r="PYU14" s="113" t="s">
        <v>11757</v>
      </c>
      <c r="PYV14" s="113" t="s">
        <v>11758</v>
      </c>
      <c r="PYW14" s="113" t="s">
        <v>11759</v>
      </c>
      <c r="PYX14" s="113" t="s">
        <v>11760</v>
      </c>
      <c r="PYY14" s="113" t="s">
        <v>11761</v>
      </c>
      <c r="PYZ14" s="113" t="s">
        <v>11762</v>
      </c>
      <c r="PZA14" s="113" t="s">
        <v>11763</v>
      </c>
      <c r="PZB14" s="113" t="s">
        <v>11764</v>
      </c>
      <c r="PZC14" s="113" t="s">
        <v>11765</v>
      </c>
      <c r="PZD14" s="113" t="s">
        <v>11766</v>
      </c>
      <c r="PZE14" s="113" t="s">
        <v>11767</v>
      </c>
      <c r="PZF14" s="113" t="s">
        <v>11768</v>
      </c>
      <c r="PZG14" s="113" t="s">
        <v>11769</v>
      </c>
      <c r="PZH14" s="113" t="s">
        <v>11770</v>
      </c>
      <c r="PZI14" s="113" t="s">
        <v>11771</v>
      </c>
      <c r="PZJ14" s="113" t="s">
        <v>11772</v>
      </c>
      <c r="PZK14" s="113" t="s">
        <v>11773</v>
      </c>
      <c r="PZL14" s="113" t="s">
        <v>11774</v>
      </c>
      <c r="PZM14" s="113" t="s">
        <v>11775</v>
      </c>
      <c r="PZN14" s="113" t="s">
        <v>11776</v>
      </c>
      <c r="PZO14" s="113" t="s">
        <v>11777</v>
      </c>
      <c r="PZP14" s="113" t="s">
        <v>11778</v>
      </c>
      <c r="PZQ14" s="113" t="s">
        <v>11779</v>
      </c>
      <c r="PZR14" s="113" t="s">
        <v>11780</v>
      </c>
      <c r="PZS14" s="113" t="s">
        <v>11781</v>
      </c>
      <c r="PZT14" s="113" t="s">
        <v>11782</v>
      </c>
      <c r="PZU14" s="113" t="s">
        <v>11783</v>
      </c>
      <c r="PZV14" s="113" t="s">
        <v>11784</v>
      </c>
      <c r="PZW14" s="113" t="s">
        <v>11785</v>
      </c>
      <c r="PZX14" s="113" t="s">
        <v>11786</v>
      </c>
      <c r="PZY14" s="113" t="s">
        <v>11787</v>
      </c>
      <c r="PZZ14" s="113" t="s">
        <v>11788</v>
      </c>
      <c r="QAA14" s="113" t="s">
        <v>11789</v>
      </c>
      <c r="QAB14" s="113" t="s">
        <v>11790</v>
      </c>
      <c r="QAC14" s="113" t="s">
        <v>11791</v>
      </c>
      <c r="QAD14" s="113" t="s">
        <v>11792</v>
      </c>
      <c r="QAE14" s="113" t="s">
        <v>11793</v>
      </c>
      <c r="QAF14" s="113" t="s">
        <v>11794</v>
      </c>
      <c r="QAG14" s="113" t="s">
        <v>11795</v>
      </c>
      <c r="QAH14" s="113" t="s">
        <v>11796</v>
      </c>
      <c r="QAI14" s="113" t="s">
        <v>11797</v>
      </c>
      <c r="QAJ14" s="113" t="s">
        <v>11798</v>
      </c>
      <c r="QAK14" s="113" t="s">
        <v>11799</v>
      </c>
      <c r="QAL14" s="113" t="s">
        <v>11800</v>
      </c>
      <c r="QAM14" s="113" t="s">
        <v>11801</v>
      </c>
      <c r="QAN14" s="113" t="s">
        <v>11802</v>
      </c>
      <c r="QAO14" s="113" t="s">
        <v>11803</v>
      </c>
      <c r="QAP14" s="113" t="s">
        <v>11804</v>
      </c>
      <c r="QAQ14" s="113" t="s">
        <v>11805</v>
      </c>
      <c r="QAR14" s="113" t="s">
        <v>11806</v>
      </c>
      <c r="QAS14" s="113" t="s">
        <v>11807</v>
      </c>
      <c r="QAT14" s="113" t="s">
        <v>11808</v>
      </c>
      <c r="QAU14" s="113" t="s">
        <v>11809</v>
      </c>
      <c r="QAV14" s="113" t="s">
        <v>11810</v>
      </c>
      <c r="QAW14" s="113" t="s">
        <v>11811</v>
      </c>
      <c r="QAX14" s="113" t="s">
        <v>11812</v>
      </c>
      <c r="QAY14" s="113" t="s">
        <v>11813</v>
      </c>
      <c r="QAZ14" s="113" t="s">
        <v>11814</v>
      </c>
      <c r="QBA14" s="113" t="s">
        <v>11815</v>
      </c>
      <c r="QBB14" s="113" t="s">
        <v>11816</v>
      </c>
      <c r="QBC14" s="113" t="s">
        <v>11817</v>
      </c>
      <c r="QBD14" s="113" t="s">
        <v>11818</v>
      </c>
      <c r="QBE14" s="113" t="s">
        <v>11819</v>
      </c>
      <c r="QBF14" s="113" t="s">
        <v>11820</v>
      </c>
      <c r="QBG14" s="113" t="s">
        <v>11821</v>
      </c>
      <c r="QBH14" s="113" t="s">
        <v>11822</v>
      </c>
      <c r="QBI14" s="113" t="s">
        <v>11823</v>
      </c>
      <c r="QBJ14" s="113" t="s">
        <v>11824</v>
      </c>
      <c r="QBK14" s="113" t="s">
        <v>11825</v>
      </c>
      <c r="QBL14" s="113" t="s">
        <v>11826</v>
      </c>
      <c r="QBM14" s="113" t="s">
        <v>11827</v>
      </c>
      <c r="QBN14" s="113" t="s">
        <v>11828</v>
      </c>
      <c r="QBO14" s="113" t="s">
        <v>11829</v>
      </c>
      <c r="QBP14" s="113" t="s">
        <v>11830</v>
      </c>
      <c r="QBQ14" s="113" t="s">
        <v>11831</v>
      </c>
      <c r="QBR14" s="113" t="s">
        <v>11832</v>
      </c>
      <c r="QBS14" s="113" t="s">
        <v>11833</v>
      </c>
      <c r="QBT14" s="113" t="s">
        <v>11834</v>
      </c>
      <c r="QBU14" s="113" t="s">
        <v>11835</v>
      </c>
      <c r="QBV14" s="113" t="s">
        <v>11836</v>
      </c>
      <c r="QBW14" s="113" t="s">
        <v>11837</v>
      </c>
      <c r="QBX14" s="113" t="s">
        <v>11838</v>
      </c>
      <c r="QBY14" s="113" t="s">
        <v>11839</v>
      </c>
      <c r="QBZ14" s="113" t="s">
        <v>11840</v>
      </c>
      <c r="QCA14" s="113" t="s">
        <v>11841</v>
      </c>
      <c r="QCB14" s="113" t="s">
        <v>11842</v>
      </c>
      <c r="QCC14" s="113" t="s">
        <v>11843</v>
      </c>
      <c r="QCD14" s="113" t="s">
        <v>11844</v>
      </c>
      <c r="QCE14" s="113" t="s">
        <v>11845</v>
      </c>
      <c r="QCF14" s="113" t="s">
        <v>11846</v>
      </c>
      <c r="QCG14" s="113" t="s">
        <v>11847</v>
      </c>
      <c r="QCH14" s="113" t="s">
        <v>11848</v>
      </c>
      <c r="QCI14" s="113" t="s">
        <v>11849</v>
      </c>
      <c r="QCJ14" s="113" t="s">
        <v>11850</v>
      </c>
      <c r="QCK14" s="113" t="s">
        <v>11851</v>
      </c>
      <c r="QCL14" s="113" t="s">
        <v>11852</v>
      </c>
      <c r="QCM14" s="113" t="s">
        <v>11853</v>
      </c>
      <c r="QCN14" s="113" t="s">
        <v>11854</v>
      </c>
      <c r="QCO14" s="113" t="s">
        <v>11855</v>
      </c>
      <c r="QCP14" s="113" t="s">
        <v>11856</v>
      </c>
      <c r="QCQ14" s="113" t="s">
        <v>11857</v>
      </c>
      <c r="QCR14" s="113" t="s">
        <v>11858</v>
      </c>
      <c r="QCS14" s="113" t="s">
        <v>11859</v>
      </c>
      <c r="QCT14" s="113" t="s">
        <v>11860</v>
      </c>
      <c r="QCU14" s="113" t="s">
        <v>11861</v>
      </c>
      <c r="QCV14" s="113" t="s">
        <v>11862</v>
      </c>
      <c r="QCW14" s="113" t="s">
        <v>11863</v>
      </c>
      <c r="QCX14" s="113" t="s">
        <v>11864</v>
      </c>
      <c r="QCY14" s="113" t="s">
        <v>11865</v>
      </c>
      <c r="QCZ14" s="113" t="s">
        <v>11866</v>
      </c>
      <c r="QDA14" s="113" t="s">
        <v>11867</v>
      </c>
      <c r="QDB14" s="113" t="s">
        <v>11868</v>
      </c>
      <c r="QDC14" s="113" t="s">
        <v>11869</v>
      </c>
      <c r="QDD14" s="113" t="s">
        <v>11870</v>
      </c>
      <c r="QDE14" s="113" t="s">
        <v>11871</v>
      </c>
      <c r="QDF14" s="113" t="s">
        <v>11872</v>
      </c>
      <c r="QDG14" s="113" t="s">
        <v>11873</v>
      </c>
      <c r="QDH14" s="113" t="s">
        <v>11874</v>
      </c>
      <c r="QDI14" s="113" t="s">
        <v>11875</v>
      </c>
      <c r="QDJ14" s="113" t="s">
        <v>11876</v>
      </c>
      <c r="QDK14" s="113" t="s">
        <v>11877</v>
      </c>
      <c r="QDL14" s="113" t="s">
        <v>11878</v>
      </c>
      <c r="QDM14" s="113" t="s">
        <v>11879</v>
      </c>
      <c r="QDN14" s="113" t="s">
        <v>11880</v>
      </c>
      <c r="QDO14" s="113" t="s">
        <v>11881</v>
      </c>
      <c r="QDP14" s="113" t="s">
        <v>11882</v>
      </c>
      <c r="QDQ14" s="113" t="s">
        <v>11883</v>
      </c>
      <c r="QDR14" s="113" t="s">
        <v>11884</v>
      </c>
      <c r="QDS14" s="113" t="s">
        <v>11885</v>
      </c>
      <c r="QDT14" s="113" t="s">
        <v>11886</v>
      </c>
      <c r="QDU14" s="113" t="s">
        <v>11887</v>
      </c>
      <c r="QDV14" s="113" t="s">
        <v>11888</v>
      </c>
      <c r="QDW14" s="113" t="s">
        <v>11889</v>
      </c>
      <c r="QDX14" s="113" t="s">
        <v>11890</v>
      </c>
      <c r="QDY14" s="113" t="s">
        <v>11891</v>
      </c>
      <c r="QDZ14" s="113" t="s">
        <v>11892</v>
      </c>
      <c r="QEA14" s="113" t="s">
        <v>11893</v>
      </c>
      <c r="QEB14" s="113" t="s">
        <v>11894</v>
      </c>
      <c r="QEC14" s="113" t="s">
        <v>11895</v>
      </c>
      <c r="QED14" s="113" t="s">
        <v>11896</v>
      </c>
      <c r="QEE14" s="113" t="s">
        <v>11897</v>
      </c>
      <c r="QEF14" s="113" t="s">
        <v>11898</v>
      </c>
      <c r="QEG14" s="113" t="s">
        <v>11899</v>
      </c>
      <c r="QEH14" s="113" t="s">
        <v>11900</v>
      </c>
      <c r="QEI14" s="113" t="s">
        <v>11901</v>
      </c>
      <c r="QEJ14" s="113" t="s">
        <v>11902</v>
      </c>
      <c r="QEK14" s="113" t="s">
        <v>11903</v>
      </c>
      <c r="QEL14" s="113" t="s">
        <v>11904</v>
      </c>
      <c r="QEM14" s="113" t="s">
        <v>11905</v>
      </c>
      <c r="QEN14" s="113" t="s">
        <v>11906</v>
      </c>
      <c r="QEO14" s="113" t="s">
        <v>11907</v>
      </c>
      <c r="QEP14" s="113" t="s">
        <v>11908</v>
      </c>
      <c r="QEQ14" s="113" t="s">
        <v>11909</v>
      </c>
      <c r="QER14" s="113" t="s">
        <v>11910</v>
      </c>
      <c r="QES14" s="113" t="s">
        <v>11911</v>
      </c>
      <c r="QET14" s="113" t="s">
        <v>11912</v>
      </c>
      <c r="QEU14" s="113" t="s">
        <v>11913</v>
      </c>
      <c r="QEV14" s="113" t="s">
        <v>11914</v>
      </c>
      <c r="QEW14" s="113" t="s">
        <v>11915</v>
      </c>
      <c r="QEX14" s="113" t="s">
        <v>11916</v>
      </c>
      <c r="QEY14" s="113" t="s">
        <v>11917</v>
      </c>
      <c r="QEZ14" s="113" t="s">
        <v>11918</v>
      </c>
      <c r="QFA14" s="113" t="s">
        <v>11919</v>
      </c>
      <c r="QFB14" s="113" t="s">
        <v>11920</v>
      </c>
      <c r="QFC14" s="113" t="s">
        <v>11921</v>
      </c>
      <c r="QFD14" s="113" t="s">
        <v>11922</v>
      </c>
      <c r="QFE14" s="113" t="s">
        <v>11923</v>
      </c>
      <c r="QFF14" s="113" t="s">
        <v>11924</v>
      </c>
      <c r="QFG14" s="113" t="s">
        <v>11925</v>
      </c>
      <c r="QFH14" s="113" t="s">
        <v>11926</v>
      </c>
      <c r="QFI14" s="113" t="s">
        <v>11927</v>
      </c>
      <c r="QFJ14" s="113" t="s">
        <v>11928</v>
      </c>
      <c r="QFK14" s="113" t="s">
        <v>11929</v>
      </c>
      <c r="QFL14" s="113" t="s">
        <v>11930</v>
      </c>
      <c r="QFM14" s="113" t="s">
        <v>11931</v>
      </c>
      <c r="QFN14" s="113" t="s">
        <v>11932</v>
      </c>
      <c r="QFO14" s="113" t="s">
        <v>11933</v>
      </c>
      <c r="QFP14" s="113" t="s">
        <v>11934</v>
      </c>
      <c r="QFQ14" s="113" t="s">
        <v>11935</v>
      </c>
      <c r="QFR14" s="113" t="s">
        <v>11936</v>
      </c>
      <c r="QFS14" s="113" t="s">
        <v>11937</v>
      </c>
      <c r="QFT14" s="113" t="s">
        <v>11938</v>
      </c>
      <c r="QFU14" s="113" t="s">
        <v>11939</v>
      </c>
      <c r="QFV14" s="113" t="s">
        <v>11940</v>
      </c>
      <c r="QFW14" s="113" t="s">
        <v>11941</v>
      </c>
      <c r="QFX14" s="113" t="s">
        <v>11942</v>
      </c>
      <c r="QFY14" s="113" t="s">
        <v>11943</v>
      </c>
      <c r="QFZ14" s="113" t="s">
        <v>11944</v>
      </c>
      <c r="QGA14" s="113" t="s">
        <v>11945</v>
      </c>
      <c r="QGB14" s="113" t="s">
        <v>11946</v>
      </c>
      <c r="QGC14" s="113" t="s">
        <v>11947</v>
      </c>
      <c r="QGD14" s="113" t="s">
        <v>11948</v>
      </c>
      <c r="QGE14" s="113" t="s">
        <v>11949</v>
      </c>
      <c r="QGF14" s="113" t="s">
        <v>11950</v>
      </c>
      <c r="QGG14" s="113" t="s">
        <v>11951</v>
      </c>
      <c r="QGH14" s="113" t="s">
        <v>11952</v>
      </c>
      <c r="QGI14" s="113" t="s">
        <v>11953</v>
      </c>
      <c r="QGJ14" s="113" t="s">
        <v>11954</v>
      </c>
      <c r="QGK14" s="113" t="s">
        <v>11955</v>
      </c>
      <c r="QGL14" s="113" t="s">
        <v>11956</v>
      </c>
      <c r="QGM14" s="113" t="s">
        <v>11957</v>
      </c>
      <c r="QGN14" s="113" t="s">
        <v>11958</v>
      </c>
      <c r="QGO14" s="113" t="s">
        <v>11959</v>
      </c>
      <c r="QGP14" s="113" t="s">
        <v>11960</v>
      </c>
      <c r="QGQ14" s="113" t="s">
        <v>11961</v>
      </c>
      <c r="QGR14" s="113" t="s">
        <v>11962</v>
      </c>
      <c r="QGS14" s="113" t="s">
        <v>11963</v>
      </c>
      <c r="QGT14" s="113" t="s">
        <v>11964</v>
      </c>
      <c r="QGU14" s="113" t="s">
        <v>11965</v>
      </c>
      <c r="QGV14" s="113" t="s">
        <v>11966</v>
      </c>
      <c r="QGW14" s="113" t="s">
        <v>11967</v>
      </c>
      <c r="QGX14" s="113" t="s">
        <v>11968</v>
      </c>
      <c r="QGY14" s="113" t="s">
        <v>11969</v>
      </c>
      <c r="QGZ14" s="113" t="s">
        <v>11970</v>
      </c>
      <c r="QHA14" s="113" t="s">
        <v>11971</v>
      </c>
      <c r="QHB14" s="113" t="s">
        <v>11972</v>
      </c>
      <c r="QHC14" s="113" t="s">
        <v>11973</v>
      </c>
      <c r="QHD14" s="113" t="s">
        <v>11974</v>
      </c>
      <c r="QHE14" s="113" t="s">
        <v>11975</v>
      </c>
      <c r="QHF14" s="113" t="s">
        <v>11976</v>
      </c>
      <c r="QHG14" s="113" t="s">
        <v>11977</v>
      </c>
      <c r="QHH14" s="113" t="s">
        <v>11978</v>
      </c>
      <c r="QHI14" s="113" t="s">
        <v>11979</v>
      </c>
      <c r="QHJ14" s="113" t="s">
        <v>11980</v>
      </c>
      <c r="QHK14" s="113" t="s">
        <v>11981</v>
      </c>
      <c r="QHL14" s="113" t="s">
        <v>11982</v>
      </c>
      <c r="QHM14" s="113" t="s">
        <v>11983</v>
      </c>
      <c r="QHN14" s="113" t="s">
        <v>11984</v>
      </c>
      <c r="QHO14" s="113" t="s">
        <v>11985</v>
      </c>
      <c r="QHP14" s="113" t="s">
        <v>11986</v>
      </c>
      <c r="QHQ14" s="113" t="s">
        <v>11987</v>
      </c>
      <c r="QHR14" s="113" t="s">
        <v>11988</v>
      </c>
      <c r="QHS14" s="113" t="s">
        <v>11989</v>
      </c>
      <c r="QHT14" s="113" t="s">
        <v>11990</v>
      </c>
      <c r="QHU14" s="113" t="s">
        <v>11991</v>
      </c>
      <c r="QHV14" s="113" t="s">
        <v>11992</v>
      </c>
      <c r="QHW14" s="113" t="s">
        <v>11993</v>
      </c>
      <c r="QHX14" s="113" t="s">
        <v>11994</v>
      </c>
      <c r="QHY14" s="113" t="s">
        <v>11995</v>
      </c>
      <c r="QHZ14" s="113" t="s">
        <v>11996</v>
      </c>
      <c r="QIA14" s="113" t="s">
        <v>11997</v>
      </c>
      <c r="QIB14" s="113" t="s">
        <v>11998</v>
      </c>
      <c r="QIC14" s="113" t="s">
        <v>11999</v>
      </c>
      <c r="QID14" s="113" t="s">
        <v>12000</v>
      </c>
      <c r="QIE14" s="113" t="s">
        <v>12001</v>
      </c>
      <c r="QIF14" s="113" t="s">
        <v>12002</v>
      </c>
      <c r="QIG14" s="113" t="s">
        <v>12003</v>
      </c>
      <c r="QIH14" s="113" t="s">
        <v>12004</v>
      </c>
      <c r="QII14" s="113" t="s">
        <v>12005</v>
      </c>
      <c r="QIJ14" s="113" t="s">
        <v>12006</v>
      </c>
      <c r="QIK14" s="113" t="s">
        <v>12007</v>
      </c>
      <c r="QIL14" s="113" t="s">
        <v>12008</v>
      </c>
      <c r="QIM14" s="113" t="s">
        <v>12009</v>
      </c>
      <c r="QIN14" s="113" t="s">
        <v>12010</v>
      </c>
      <c r="QIO14" s="113" t="s">
        <v>12011</v>
      </c>
      <c r="QIP14" s="113" t="s">
        <v>12012</v>
      </c>
      <c r="QIQ14" s="113" t="s">
        <v>12013</v>
      </c>
      <c r="QIR14" s="113" t="s">
        <v>12014</v>
      </c>
      <c r="QIS14" s="113" t="s">
        <v>12015</v>
      </c>
      <c r="QIT14" s="113" t="s">
        <v>12016</v>
      </c>
      <c r="QIU14" s="113" t="s">
        <v>12017</v>
      </c>
      <c r="QIV14" s="113" t="s">
        <v>12018</v>
      </c>
      <c r="QIW14" s="113" t="s">
        <v>12019</v>
      </c>
      <c r="QIX14" s="113" t="s">
        <v>12020</v>
      </c>
      <c r="QIY14" s="113" t="s">
        <v>12021</v>
      </c>
      <c r="QIZ14" s="113" t="s">
        <v>12022</v>
      </c>
      <c r="QJA14" s="113" t="s">
        <v>12023</v>
      </c>
      <c r="QJB14" s="113" t="s">
        <v>12024</v>
      </c>
      <c r="QJC14" s="113" t="s">
        <v>12025</v>
      </c>
      <c r="QJD14" s="113" t="s">
        <v>12026</v>
      </c>
      <c r="QJE14" s="113" t="s">
        <v>12027</v>
      </c>
      <c r="QJF14" s="113" t="s">
        <v>12028</v>
      </c>
      <c r="QJG14" s="113" t="s">
        <v>12029</v>
      </c>
      <c r="QJH14" s="113" t="s">
        <v>12030</v>
      </c>
      <c r="QJI14" s="113" t="s">
        <v>12031</v>
      </c>
      <c r="QJJ14" s="113" t="s">
        <v>12032</v>
      </c>
      <c r="QJK14" s="113" t="s">
        <v>12033</v>
      </c>
      <c r="QJL14" s="113" t="s">
        <v>12034</v>
      </c>
      <c r="QJM14" s="113" t="s">
        <v>12035</v>
      </c>
      <c r="QJN14" s="113" t="s">
        <v>12036</v>
      </c>
      <c r="QJO14" s="113" t="s">
        <v>12037</v>
      </c>
      <c r="QJP14" s="113" t="s">
        <v>12038</v>
      </c>
      <c r="QJQ14" s="113" t="s">
        <v>12039</v>
      </c>
      <c r="QJR14" s="113" t="s">
        <v>12040</v>
      </c>
      <c r="QJS14" s="113" t="s">
        <v>12041</v>
      </c>
      <c r="QJT14" s="113" t="s">
        <v>12042</v>
      </c>
      <c r="QJU14" s="113" t="s">
        <v>12043</v>
      </c>
      <c r="QJV14" s="113" t="s">
        <v>12044</v>
      </c>
      <c r="QJW14" s="113" t="s">
        <v>12045</v>
      </c>
      <c r="QJX14" s="113" t="s">
        <v>12046</v>
      </c>
      <c r="QJY14" s="113" t="s">
        <v>12047</v>
      </c>
      <c r="QJZ14" s="113" t="s">
        <v>12048</v>
      </c>
      <c r="QKA14" s="113" t="s">
        <v>12049</v>
      </c>
      <c r="QKB14" s="113" t="s">
        <v>12050</v>
      </c>
      <c r="QKC14" s="113" t="s">
        <v>12051</v>
      </c>
      <c r="QKD14" s="113" t="s">
        <v>12052</v>
      </c>
      <c r="QKE14" s="113" t="s">
        <v>12053</v>
      </c>
      <c r="QKF14" s="113" t="s">
        <v>12054</v>
      </c>
      <c r="QKG14" s="113" t="s">
        <v>12055</v>
      </c>
      <c r="QKH14" s="113" t="s">
        <v>12056</v>
      </c>
      <c r="QKI14" s="113" t="s">
        <v>12057</v>
      </c>
      <c r="QKJ14" s="113" t="s">
        <v>12058</v>
      </c>
      <c r="QKK14" s="113" t="s">
        <v>12059</v>
      </c>
      <c r="QKL14" s="113" t="s">
        <v>12060</v>
      </c>
      <c r="QKM14" s="113" t="s">
        <v>12061</v>
      </c>
      <c r="QKN14" s="113" t="s">
        <v>12062</v>
      </c>
      <c r="QKO14" s="113" t="s">
        <v>12063</v>
      </c>
      <c r="QKP14" s="113" t="s">
        <v>12064</v>
      </c>
      <c r="QKQ14" s="113" t="s">
        <v>12065</v>
      </c>
      <c r="QKR14" s="113" t="s">
        <v>12066</v>
      </c>
      <c r="QKS14" s="113" t="s">
        <v>12067</v>
      </c>
      <c r="QKT14" s="113" t="s">
        <v>12068</v>
      </c>
      <c r="QKU14" s="113" t="s">
        <v>12069</v>
      </c>
      <c r="QKV14" s="113" t="s">
        <v>12070</v>
      </c>
      <c r="QKW14" s="113" t="s">
        <v>12071</v>
      </c>
      <c r="QKX14" s="113" t="s">
        <v>12072</v>
      </c>
      <c r="QKY14" s="113" t="s">
        <v>12073</v>
      </c>
      <c r="QKZ14" s="113" t="s">
        <v>12074</v>
      </c>
      <c r="QLA14" s="113" t="s">
        <v>12075</v>
      </c>
      <c r="QLB14" s="113" t="s">
        <v>12076</v>
      </c>
      <c r="QLC14" s="113" t="s">
        <v>12077</v>
      </c>
      <c r="QLD14" s="113" t="s">
        <v>12078</v>
      </c>
      <c r="QLE14" s="113" t="s">
        <v>12079</v>
      </c>
      <c r="QLF14" s="113" t="s">
        <v>12080</v>
      </c>
      <c r="QLG14" s="113" t="s">
        <v>12081</v>
      </c>
      <c r="QLH14" s="113" t="s">
        <v>12082</v>
      </c>
      <c r="QLI14" s="113" t="s">
        <v>12083</v>
      </c>
      <c r="QLJ14" s="113" t="s">
        <v>12084</v>
      </c>
      <c r="QLK14" s="113" t="s">
        <v>12085</v>
      </c>
      <c r="QLL14" s="113" t="s">
        <v>12086</v>
      </c>
      <c r="QLM14" s="113" t="s">
        <v>12087</v>
      </c>
      <c r="QLN14" s="113" t="s">
        <v>12088</v>
      </c>
      <c r="QLO14" s="113" t="s">
        <v>12089</v>
      </c>
      <c r="QLP14" s="113" t="s">
        <v>12090</v>
      </c>
      <c r="QLQ14" s="113" t="s">
        <v>12091</v>
      </c>
      <c r="QLR14" s="113" t="s">
        <v>12092</v>
      </c>
      <c r="QLS14" s="113" t="s">
        <v>12093</v>
      </c>
      <c r="QLT14" s="113" t="s">
        <v>12094</v>
      </c>
      <c r="QLU14" s="113" t="s">
        <v>12095</v>
      </c>
      <c r="QLV14" s="113" t="s">
        <v>12096</v>
      </c>
      <c r="QLW14" s="113" t="s">
        <v>12097</v>
      </c>
      <c r="QLX14" s="113" t="s">
        <v>12098</v>
      </c>
      <c r="QLY14" s="113" t="s">
        <v>12099</v>
      </c>
      <c r="QLZ14" s="113" t="s">
        <v>12100</v>
      </c>
      <c r="QMA14" s="113" t="s">
        <v>12101</v>
      </c>
      <c r="QMB14" s="113" t="s">
        <v>12102</v>
      </c>
      <c r="QMC14" s="113" t="s">
        <v>12103</v>
      </c>
      <c r="QMD14" s="113" t="s">
        <v>12104</v>
      </c>
      <c r="QME14" s="113" t="s">
        <v>12105</v>
      </c>
      <c r="QMF14" s="113" t="s">
        <v>12106</v>
      </c>
      <c r="QMG14" s="113" t="s">
        <v>12107</v>
      </c>
      <c r="QMH14" s="113" t="s">
        <v>12108</v>
      </c>
      <c r="QMI14" s="113" t="s">
        <v>12109</v>
      </c>
      <c r="QMJ14" s="113" t="s">
        <v>12110</v>
      </c>
      <c r="QMK14" s="113" t="s">
        <v>12111</v>
      </c>
      <c r="QML14" s="113" t="s">
        <v>12112</v>
      </c>
      <c r="QMM14" s="113" t="s">
        <v>12113</v>
      </c>
      <c r="QMN14" s="113" t="s">
        <v>12114</v>
      </c>
      <c r="QMO14" s="113" t="s">
        <v>12115</v>
      </c>
      <c r="QMP14" s="113" t="s">
        <v>12116</v>
      </c>
      <c r="QMQ14" s="113" t="s">
        <v>12117</v>
      </c>
      <c r="QMR14" s="113" t="s">
        <v>12118</v>
      </c>
      <c r="QMS14" s="113" t="s">
        <v>12119</v>
      </c>
      <c r="QMT14" s="113" t="s">
        <v>12120</v>
      </c>
      <c r="QMU14" s="113" t="s">
        <v>12121</v>
      </c>
      <c r="QMV14" s="113" t="s">
        <v>12122</v>
      </c>
      <c r="QMW14" s="113" t="s">
        <v>12123</v>
      </c>
      <c r="QMX14" s="113" t="s">
        <v>12124</v>
      </c>
      <c r="QMY14" s="113" t="s">
        <v>12125</v>
      </c>
      <c r="QMZ14" s="113" t="s">
        <v>12126</v>
      </c>
      <c r="QNA14" s="113" t="s">
        <v>12127</v>
      </c>
      <c r="QNB14" s="113" t="s">
        <v>12128</v>
      </c>
      <c r="QNC14" s="113" t="s">
        <v>12129</v>
      </c>
      <c r="QND14" s="113" t="s">
        <v>12130</v>
      </c>
      <c r="QNE14" s="113" t="s">
        <v>12131</v>
      </c>
      <c r="QNF14" s="113" t="s">
        <v>12132</v>
      </c>
      <c r="QNG14" s="113" t="s">
        <v>12133</v>
      </c>
      <c r="QNH14" s="113" t="s">
        <v>12134</v>
      </c>
      <c r="QNI14" s="113" t="s">
        <v>12135</v>
      </c>
      <c r="QNJ14" s="113" t="s">
        <v>12136</v>
      </c>
      <c r="QNK14" s="113" t="s">
        <v>12137</v>
      </c>
      <c r="QNL14" s="113" t="s">
        <v>12138</v>
      </c>
      <c r="QNM14" s="113" t="s">
        <v>12139</v>
      </c>
      <c r="QNN14" s="113" t="s">
        <v>12140</v>
      </c>
      <c r="QNO14" s="113" t="s">
        <v>12141</v>
      </c>
      <c r="QNP14" s="113" t="s">
        <v>12142</v>
      </c>
      <c r="QNQ14" s="113" t="s">
        <v>12143</v>
      </c>
      <c r="QNR14" s="113" t="s">
        <v>12144</v>
      </c>
      <c r="QNS14" s="113" t="s">
        <v>12145</v>
      </c>
      <c r="QNT14" s="113" t="s">
        <v>12146</v>
      </c>
      <c r="QNU14" s="113" t="s">
        <v>12147</v>
      </c>
      <c r="QNV14" s="113" t="s">
        <v>12148</v>
      </c>
      <c r="QNW14" s="113" t="s">
        <v>12149</v>
      </c>
      <c r="QNX14" s="113" t="s">
        <v>12150</v>
      </c>
      <c r="QNY14" s="113" t="s">
        <v>12151</v>
      </c>
      <c r="QNZ14" s="113" t="s">
        <v>12152</v>
      </c>
      <c r="QOA14" s="113" t="s">
        <v>12153</v>
      </c>
      <c r="QOB14" s="113" t="s">
        <v>12154</v>
      </c>
      <c r="QOC14" s="113" t="s">
        <v>12155</v>
      </c>
      <c r="QOD14" s="113" t="s">
        <v>12156</v>
      </c>
      <c r="QOE14" s="113" t="s">
        <v>12157</v>
      </c>
      <c r="QOF14" s="113" t="s">
        <v>12158</v>
      </c>
      <c r="QOG14" s="113" t="s">
        <v>12159</v>
      </c>
      <c r="QOH14" s="113" t="s">
        <v>12160</v>
      </c>
      <c r="QOI14" s="113" t="s">
        <v>12161</v>
      </c>
      <c r="QOJ14" s="113" t="s">
        <v>12162</v>
      </c>
      <c r="QOK14" s="113" t="s">
        <v>12163</v>
      </c>
      <c r="QOL14" s="113" t="s">
        <v>12164</v>
      </c>
      <c r="QOM14" s="113" t="s">
        <v>12165</v>
      </c>
      <c r="QON14" s="113" t="s">
        <v>12166</v>
      </c>
      <c r="QOO14" s="113" t="s">
        <v>12167</v>
      </c>
      <c r="QOP14" s="113" t="s">
        <v>12168</v>
      </c>
      <c r="QOQ14" s="113" t="s">
        <v>12169</v>
      </c>
      <c r="QOR14" s="113" t="s">
        <v>12170</v>
      </c>
      <c r="QOS14" s="113" t="s">
        <v>12171</v>
      </c>
      <c r="QOT14" s="113" t="s">
        <v>12172</v>
      </c>
      <c r="QOU14" s="113" t="s">
        <v>12173</v>
      </c>
      <c r="QOV14" s="113" t="s">
        <v>12174</v>
      </c>
      <c r="QOW14" s="113" t="s">
        <v>12175</v>
      </c>
      <c r="QOX14" s="113" t="s">
        <v>12176</v>
      </c>
      <c r="QOY14" s="113" t="s">
        <v>12177</v>
      </c>
      <c r="QOZ14" s="113" t="s">
        <v>12178</v>
      </c>
      <c r="QPA14" s="113" t="s">
        <v>12179</v>
      </c>
      <c r="QPB14" s="113" t="s">
        <v>12180</v>
      </c>
      <c r="QPC14" s="113" t="s">
        <v>12181</v>
      </c>
      <c r="QPD14" s="113" t="s">
        <v>12182</v>
      </c>
      <c r="QPE14" s="113" t="s">
        <v>12183</v>
      </c>
      <c r="QPF14" s="113" t="s">
        <v>12184</v>
      </c>
      <c r="QPG14" s="113" t="s">
        <v>12185</v>
      </c>
      <c r="QPH14" s="113" t="s">
        <v>12186</v>
      </c>
      <c r="QPI14" s="113" t="s">
        <v>12187</v>
      </c>
      <c r="QPJ14" s="113" t="s">
        <v>12188</v>
      </c>
      <c r="QPK14" s="113" t="s">
        <v>12189</v>
      </c>
      <c r="QPL14" s="113" t="s">
        <v>12190</v>
      </c>
      <c r="QPM14" s="113" t="s">
        <v>12191</v>
      </c>
      <c r="QPN14" s="113" t="s">
        <v>12192</v>
      </c>
      <c r="QPO14" s="113" t="s">
        <v>12193</v>
      </c>
      <c r="QPP14" s="113" t="s">
        <v>12194</v>
      </c>
      <c r="QPQ14" s="113" t="s">
        <v>12195</v>
      </c>
      <c r="QPR14" s="113" t="s">
        <v>12196</v>
      </c>
      <c r="QPS14" s="113" t="s">
        <v>12197</v>
      </c>
      <c r="QPT14" s="113" t="s">
        <v>12198</v>
      </c>
      <c r="QPU14" s="113" t="s">
        <v>12199</v>
      </c>
      <c r="QPV14" s="113" t="s">
        <v>12200</v>
      </c>
      <c r="QPW14" s="113" t="s">
        <v>12201</v>
      </c>
      <c r="QPX14" s="113" t="s">
        <v>12202</v>
      </c>
      <c r="QPY14" s="113" t="s">
        <v>12203</v>
      </c>
      <c r="QPZ14" s="113" t="s">
        <v>12204</v>
      </c>
      <c r="QQA14" s="113" t="s">
        <v>12205</v>
      </c>
      <c r="QQB14" s="113" t="s">
        <v>12206</v>
      </c>
      <c r="QQC14" s="113" t="s">
        <v>12207</v>
      </c>
      <c r="QQD14" s="113" t="s">
        <v>12208</v>
      </c>
      <c r="QQE14" s="113" t="s">
        <v>12209</v>
      </c>
      <c r="QQF14" s="113" t="s">
        <v>12210</v>
      </c>
      <c r="QQG14" s="113" t="s">
        <v>12211</v>
      </c>
      <c r="QQH14" s="113" t="s">
        <v>12212</v>
      </c>
      <c r="QQI14" s="113" t="s">
        <v>12213</v>
      </c>
      <c r="QQJ14" s="113" t="s">
        <v>12214</v>
      </c>
      <c r="QQK14" s="113" t="s">
        <v>12215</v>
      </c>
      <c r="QQL14" s="113" t="s">
        <v>12216</v>
      </c>
      <c r="QQM14" s="113" t="s">
        <v>12217</v>
      </c>
      <c r="QQN14" s="113" t="s">
        <v>12218</v>
      </c>
      <c r="QQO14" s="113" t="s">
        <v>12219</v>
      </c>
      <c r="QQP14" s="113" t="s">
        <v>12220</v>
      </c>
      <c r="QQQ14" s="113" t="s">
        <v>12221</v>
      </c>
      <c r="QQR14" s="113" t="s">
        <v>12222</v>
      </c>
      <c r="QQS14" s="113" t="s">
        <v>12223</v>
      </c>
      <c r="QQT14" s="113" t="s">
        <v>12224</v>
      </c>
      <c r="QQU14" s="113" t="s">
        <v>12225</v>
      </c>
      <c r="QQV14" s="113" t="s">
        <v>12226</v>
      </c>
      <c r="QQW14" s="113" t="s">
        <v>12227</v>
      </c>
      <c r="QQX14" s="113" t="s">
        <v>12228</v>
      </c>
      <c r="QQY14" s="113" t="s">
        <v>12229</v>
      </c>
      <c r="QQZ14" s="113" t="s">
        <v>12230</v>
      </c>
      <c r="QRA14" s="113" t="s">
        <v>12231</v>
      </c>
      <c r="QRB14" s="113" t="s">
        <v>12232</v>
      </c>
      <c r="QRC14" s="113" t="s">
        <v>12233</v>
      </c>
      <c r="QRD14" s="113" t="s">
        <v>12234</v>
      </c>
      <c r="QRE14" s="113" t="s">
        <v>12235</v>
      </c>
      <c r="QRF14" s="113" t="s">
        <v>12236</v>
      </c>
      <c r="QRG14" s="113" t="s">
        <v>12237</v>
      </c>
      <c r="QRH14" s="113" t="s">
        <v>12238</v>
      </c>
      <c r="QRI14" s="113" t="s">
        <v>12239</v>
      </c>
      <c r="QRJ14" s="113" t="s">
        <v>12240</v>
      </c>
      <c r="QRK14" s="113" t="s">
        <v>12241</v>
      </c>
      <c r="QRL14" s="113" t="s">
        <v>12242</v>
      </c>
      <c r="QRM14" s="113" t="s">
        <v>12243</v>
      </c>
      <c r="QRN14" s="113" t="s">
        <v>12244</v>
      </c>
      <c r="QRO14" s="113" t="s">
        <v>12245</v>
      </c>
      <c r="QRP14" s="113" t="s">
        <v>12246</v>
      </c>
      <c r="QRQ14" s="113" t="s">
        <v>12247</v>
      </c>
      <c r="QRR14" s="113" t="s">
        <v>12248</v>
      </c>
      <c r="QRS14" s="113" t="s">
        <v>12249</v>
      </c>
      <c r="QRT14" s="113" t="s">
        <v>12250</v>
      </c>
      <c r="QRU14" s="113" t="s">
        <v>12251</v>
      </c>
      <c r="QRV14" s="113" t="s">
        <v>12252</v>
      </c>
      <c r="QRW14" s="113" t="s">
        <v>12253</v>
      </c>
      <c r="QRX14" s="113" t="s">
        <v>12254</v>
      </c>
      <c r="QRY14" s="113" t="s">
        <v>12255</v>
      </c>
      <c r="QRZ14" s="113" t="s">
        <v>12256</v>
      </c>
      <c r="QSA14" s="113" t="s">
        <v>12257</v>
      </c>
      <c r="QSB14" s="113" t="s">
        <v>12258</v>
      </c>
      <c r="QSC14" s="113" t="s">
        <v>12259</v>
      </c>
      <c r="QSD14" s="113" t="s">
        <v>12260</v>
      </c>
      <c r="QSE14" s="113" t="s">
        <v>12261</v>
      </c>
      <c r="QSF14" s="113" t="s">
        <v>12262</v>
      </c>
      <c r="QSG14" s="113" t="s">
        <v>12263</v>
      </c>
      <c r="QSH14" s="113" t="s">
        <v>12264</v>
      </c>
      <c r="QSI14" s="113" t="s">
        <v>12265</v>
      </c>
      <c r="QSJ14" s="113" t="s">
        <v>12266</v>
      </c>
      <c r="QSK14" s="113" t="s">
        <v>12267</v>
      </c>
      <c r="QSL14" s="113" t="s">
        <v>12268</v>
      </c>
      <c r="QSM14" s="113" t="s">
        <v>12269</v>
      </c>
      <c r="QSN14" s="113" t="s">
        <v>12270</v>
      </c>
      <c r="QSO14" s="113" t="s">
        <v>12271</v>
      </c>
      <c r="QSP14" s="113" t="s">
        <v>12272</v>
      </c>
      <c r="QSQ14" s="113" t="s">
        <v>12273</v>
      </c>
      <c r="QSR14" s="113" t="s">
        <v>12274</v>
      </c>
      <c r="QSS14" s="113" t="s">
        <v>12275</v>
      </c>
      <c r="QST14" s="113" t="s">
        <v>12276</v>
      </c>
      <c r="QSU14" s="113" t="s">
        <v>12277</v>
      </c>
      <c r="QSV14" s="113" t="s">
        <v>12278</v>
      </c>
      <c r="QSW14" s="113" t="s">
        <v>12279</v>
      </c>
      <c r="QSX14" s="113" t="s">
        <v>12280</v>
      </c>
      <c r="QSY14" s="113" t="s">
        <v>12281</v>
      </c>
      <c r="QSZ14" s="113" t="s">
        <v>12282</v>
      </c>
      <c r="QTA14" s="113" t="s">
        <v>12283</v>
      </c>
      <c r="QTB14" s="113" t="s">
        <v>12284</v>
      </c>
      <c r="QTC14" s="113" t="s">
        <v>12285</v>
      </c>
      <c r="QTD14" s="113" t="s">
        <v>12286</v>
      </c>
      <c r="QTE14" s="113" t="s">
        <v>12287</v>
      </c>
      <c r="QTF14" s="113" t="s">
        <v>12288</v>
      </c>
      <c r="QTG14" s="113" t="s">
        <v>12289</v>
      </c>
      <c r="QTH14" s="113" t="s">
        <v>12290</v>
      </c>
      <c r="QTI14" s="113" t="s">
        <v>12291</v>
      </c>
      <c r="QTJ14" s="113" t="s">
        <v>12292</v>
      </c>
      <c r="QTK14" s="113" t="s">
        <v>12293</v>
      </c>
      <c r="QTL14" s="113" t="s">
        <v>12294</v>
      </c>
      <c r="QTM14" s="113" t="s">
        <v>12295</v>
      </c>
      <c r="QTN14" s="113" t="s">
        <v>12296</v>
      </c>
      <c r="QTO14" s="113" t="s">
        <v>12297</v>
      </c>
      <c r="QTP14" s="113" t="s">
        <v>12298</v>
      </c>
      <c r="QTQ14" s="113" t="s">
        <v>12299</v>
      </c>
      <c r="QTR14" s="113" t="s">
        <v>12300</v>
      </c>
      <c r="QTS14" s="113" t="s">
        <v>12301</v>
      </c>
      <c r="QTT14" s="113" t="s">
        <v>12302</v>
      </c>
      <c r="QTU14" s="113" t="s">
        <v>12303</v>
      </c>
      <c r="QTV14" s="113" t="s">
        <v>12304</v>
      </c>
      <c r="QTW14" s="113" t="s">
        <v>12305</v>
      </c>
      <c r="QTX14" s="113" t="s">
        <v>12306</v>
      </c>
      <c r="QTY14" s="113" t="s">
        <v>12307</v>
      </c>
      <c r="QTZ14" s="113" t="s">
        <v>12308</v>
      </c>
      <c r="QUA14" s="113" t="s">
        <v>12309</v>
      </c>
      <c r="QUB14" s="113" t="s">
        <v>12310</v>
      </c>
      <c r="QUC14" s="113" t="s">
        <v>12311</v>
      </c>
      <c r="QUD14" s="113" t="s">
        <v>12312</v>
      </c>
      <c r="QUE14" s="113" t="s">
        <v>12313</v>
      </c>
      <c r="QUF14" s="113" t="s">
        <v>12314</v>
      </c>
      <c r="QUG14" s="113" t="s">
        <v>12315</v>
      </c>
      <c r="QUH14" s="113" t="s">
        <v>12316</v>
      </c>
      <c r="QUI14" s="113" t="s">
        <v>12317</v>
      </c>
      <c r="QUJ14" s="113" t="s">
        <v>12318</v>
      </c>
      <c r="QUK14" s="113" t="s">
        <v>12319</v>
      </c>
      <c r="QUL14" s="113" t="s">
        <v>12320</v>
      </c>
      <c r="QUM14" s="113" t="s">
        <v>12321</v>
      </c>
      <c r="QUN14" s="113" t="s">
        <v>12322</v>
      </c>
      <c r="QUO14" s="113" t="s">
        <v>12323</v>
      </c>
      <c r="QUP14" s="113" t="s">
        <v>12324</v>
      </c>
      <c r="QUQ14" s="113" t="s">
        <v>12325</v>
      </c>
      <c r="QUR14" s="113" t="s">
        <v>12326</v>
      </c>
      <c r="QUS14" s="113" t="s">
        <v>12327</v>
      </c>
      <c r="QUT14" s="113" t="s">
        <v>12328</v>
      </c>
      <c r="QUU14" s="113" t="s">
        <v>12329</v>
      </c>
      <c r="QUV14" s="113" t="s">
        <v>12330</v>
      </c>
      <c r="QUW14" s="113" t="s">
        <v>12331</v>
      </c>
      <c r="QUX14" s="113" t="s">
        <v>12332</v>
      </c>
      <c r="QUY14" s="113" t="s">
        <v>12333</v>
      </c>
      <c r="QUZ14" s="113" t="s">
        <v>12334</v>
      </c>
      <c r="QVA14" s="113" t="s">
        <v>12335</v>
      </c>
      <c r="QVB14" s="113" t="s">
        <v>12336</v>
      </c>
      <c r="QVC14" s="113" t="s">
        <v>12337</v>
      </c>
      <c r="QVD14" s="113" t="s">
        <v>12338</v>
      </c>
      <c r="QVE14" s="113" t="s">
        <v>12339</v>
      </c>
      <c r="QVF14" s="113" t="s">
        <v>12340</v>
      </c>
      <c r="QVG14" s="113" t="s">
        <v>12341</v>
      </c>
      <c r="QVH14" s="113" t="s">
        <v>12342</v>
      </c>
      <c r="QVI14" s="113" t="s">
        <v>12343</v>
      </c>
      <c r="QVJ14" s="113" t="s">
        <v>12344</v>
      </c>
      <c r="QVK14" s="113" t="s">
        <v>12345</v>
      </c>
      <c r="QVL14" s="113" t="s">
        <v>12346</v>
      </c>
      <c r="QVM14" s="113" t="s">
        <v>12347</v>
      </c>
      <c r="QVN14" s="113" t="s">
        <v>12348</v>
      </c>
      <c r="QVO14" s="113" t="s">
        <v>12349</v>
      </c>
      <c r="QVP14" s="113" t="s">
        <v>12350</v>
      </c>
      <c r="QVQ14" s="113" t="s">
        <v>12351</v>
      </c>
      <c r="QVR14" s="113" t="s">
        <v>12352</v>
      </c>
      <c r="QVS14" s="113" t="s">
        <v>12353</v>
      </c>
      <c r="QVT14" s="113" t="s">
        <v>12354</v>
      </c>
      <c r="QVU14" s="113" t="s">
        <v>12355</v>
      </c>
      <c r="QVV14" s="113" t="s">
        <v>12356</v>
      </c>
      <c r="QVW14" s="113" t="s">
        <v>12357</v>
      </c>
      <c r="QVX14" s="113" t="s">
        <v>12358</v>
      </c>
      <c r="QVY14" s="113" t="s">
        <v>12359</v>
      </c>
      <c r="QVZ14" s="113" t="s">
        <v>12360</v>
      </c>
      <c r="QWA14" s="113" t="s">
        <v>12361</v>
      </c>
      <c r="QWB14" s="113" t="s">
        <v>12362</v>
      </c>
      <c r="QWC14" s="113" t="s">
        <v>12363</v>
      </c>
      <c r="QWD14" s="113" t="s">
        <v>12364</v>
      </c>
      <c r="QWE14" s="113" t="s">
        <v>12365</v>
      </c>
      <c r="QWF14" s="113" t="s">
        <v>12366</v>
      </c>
      <c r="QWG14" s="113" t="s">
        <v>12367</v>
      </c>
      <c r="QWH14" s="113" t="s">
        <v>12368</v>
      </c>
      <c r="QWI14" s="113" t="s">
        <v>12369</v>
      </c>
      <c r="QWJ14" s="113" t="s">
        <v>12370</v>
      </c>
      <c r="QWK14" s="113" t="s">
        <v>12371</v>
      </c>
      <c r="QWL14" s="113" t="s">
        <v>12372</v>
      </c>
      <c r="QWM14" s="113" t="s">
        <v>12373</v>
      </c>
      <c r="QWN14" s="113" t="s">
        <v>12374</v>
      </c>
      <c r="QWO14" s="113" t="s">
        <v>12375</v>
      </c>
      <c r="QWP14" s="113" t="s">
        <v>12376</v>
      </c>
      <c r="QWQ14" s="113" t="s">
        <v>12377</v>
      </c>
      <c r="QWR14" s="113" t="s">
        <v>12378</v>
      </c>
      <c r="QWS14" s="113" t="s">
        <v>12379</v>
      </c>
      <c r="QWT14" s="113" t="s">
        <v>12380</v>
      </c>
      <c r="QWU14" s="113" t="s">
        <v>12381</v>
      </c>
      <c r="QWV14" s="113" t="s">
        <v>12382</v>
      </c>
      <c r="QWW14" s="113" t="s">
        <v>12383</v>
      </c>
      <c r="QWX14" s="113" t="s">
        <v>12384</v>
      </c>
      <c r="QWY14" s="113" t="s">
        <v>12385</v>
      </c>
      <c r="QWZ14" s="113" t="s">
        <v>12386</v>
      </c>
      <c r="QXA14" s="113" t="s">
        <v>12387</v>
      </c>
      <c r="QXB14" s="113" t="s">
        <v>12388</v>
      </c>
      <c r="QXC14" s="113" t="s">
        <v>12389</v>
      </c>
      <c r="QXD14" s="113" t="s">
        <v>12390</v>
      </c>
      <c r="QXE14" s="113" t="s">
        <v>12391</v>
      </c>
      <c r="QXF14" s="113" t="s">
        <v>12392</v>
      </c>
      <c r="QXG14" s="113" t="s">
        <v>12393</v>
      </c>
      <c r="QXH14" s="113" t="s">
        <v>12394</v>
      </c>
      <c r="QXI14" s="113" t="s">
        <v>12395</v>
      </c>
      <c r="QXJ14" s="113" t="s">
        <v>12396</v>
      </c>
      <c r="QXK14" s="113" t="s">
        <v>12397</v>
      </c>
      <c r="QXL14" s="113" t="s">
        <v>12398</v>
      </c>
      <c r="QXM14" s="113" t="s">
        <v>12399</v>
      </c>
      <c r="QXN14" s="113" t="s">
        <v>12400</v>
      </c>
      <c r="QXO14" s="113" t="s">
        <v>12401</v>
      </c>
      <c r="QXP14" s="113" t="s">
        <v>12402</v>
      </c>
      <c r="QXQ14" s="113" t="s">
        <v>12403</v>
      </c>
      <c r="QXR14" s="113" t="s">
        <v>12404</v>
      </c>
      <c r="QXS14" s="113" t="s">
        <v>12405</v>
      </c>
      <c r="QXT14" s="113" t="s">
        <v>12406</v>
      </c>
      <c r="QXU14" s="113" t="s">
        <v>12407</v>
      </c>
      <c r="QXV14" s="113" t="s">
        <v>12408</v>
      </c>
      <c r="QXW14" s="113" t="s">
        <v>12409</v>
      </c>
      <c r="QXX14" s="113" t="s">
        <v>12410</v>
      </c>
      <c r="QXY14" s="113" t="s">
        <v>12411</v>
      </c>
      <c r="QXZ14" s="113" t="s">
        <v>12412</v>
      </c>
      <c r="QYA14" s="113" t="s">
        <v>12413</v>
      </c>
      <c r="QYB14" s="113" t="s">
        <v>12414</v>
      </c>
      <c r="QYC14" s="113" t="s">
        <v>12415</v>
      </c>
      <c r="QYD14" s="113" t="s">
        <v>12416</v>
      </c>
      <c r="QYE14" s="113" t="s">
        <v>12417</v>
      </c>
      <c r="QYF14" s="113" t="s">
        <v>12418</v>
      </c>
      <c r="QYG14" s="113" t="s">
        <v>12419</v>
      </c>
      <c r="QYH14" s="113" t="s">
        <v>12420</v>
      </c>
      <c r="QYI14" s="113" t="s">
        <v>12421</v>
      </c>
      <c r="QYJ14" s="113" t="s">
        <v>12422</v>
      </c>
      <c r="QYK14" s="113" t="s">
        <v>12423</v>
      </c>
      <c r="QYL14" s="113" t="s">
        <v>12424</v>
      </c>
      <c r="QYM14" s="113" t="s">
        <v>12425</v>
      </c>
      <c r="QYN14" s="113" t="s">
        <v>12426</v>
      </c>
      <c r="QYO14" s="113" t="s">
        <v>12427</v>
      </c>
      <c r="QYP14" s="113" t="s">
        <v>12428</v>
      </c>
      <c r="QYQ14" s="113" t="s">
        <v>12429</v>
      </c>
      <c r="QYR14" s="113" t="s">
        <v>12430</v>
      </c>
      <c r="QYS14" s="113" t="s">
        <v>12431</v>
      </c>
      <c r="QYT14" s="113" t="s">
        <v>12432</v>
      </c>
      <c r="QYU14" s="113" t="s">
        <v>12433</v>
      </c>
      <c r="QYV14" s="113" t="s">
        <v>12434</v>
      </c>
      <c r="QYW14" s="113" t="s">
        <v>12435</v>
      </c>
      <c r="QYX14" s="113" t="s">
        <v>12436</v>
      </c>
      <c r="QYY14" s="113" t="s">
        <v>12437</v>
      </c>
      <c r="QYZ14" s="113" t="s">
        <v>12438</v>
      </c>
      <c r="QZA14" s="113" t="s">
        <v>12439</v>
      </c>
      <c r="QZB14" s="113" t="s">
        <v>12440</v>
      </c>
      <c r="QZC14" s="113" t="s">
        <v>12441</v>
      </c>
      <c r="QZD14" s="113" t="s">
        <v>12442</v>
      </c>
      <c r="QZE14" s="113" t="s">
        <v>12443</v>
      </c>
      <c r="QZF14" s="113" t="s">
        <v>12444</v>
      </c>
      <c r="QZG14" s="113" t="s">
        <v>12445</v>
      </c>
      <c r="QZH14" s="113" t="s">
        <v>12446</v>
      </c>
      <c r="QZI14" s="113" t="s">
        <v>12447</v>
      </c>
      <c r="QZJ14" s="113" t="s">
        <v>12448</v>
      </c>
      <c r="QZK14" s="113" t="s">
        <v>12449</v>
      </c>
      <c r="QZL14" s="113" t="s">
        <v>12450</v>
      </c>
      <c r="QZM14" s="113" t="s">
        <v>12451</v>
      </c>
      <c r="QZN14" s="113" t="s">
        <v>12452</v>
      </c>
      <c r="QZO14" s="113" t="s">
        <v>12453</v>
      </c>
      <c r="QZP14" s="113" t="s">
        <v>12454</v>
      </c>
      <c r="QZQ14" s="113" t="s">
        <v>12455</v>
      </c>
      <c r="QZR14" s="113" t="s">
        <v>12456</v>
      </c>
      <c r="QZS14" s="113" t="s">
        <v>12457</v>
      </c>
      <c r="QZT14" s="113" t="s">
        <v>12458</v>
      </c>
      <c r="QZU14" s="113" t="s">
        <v>12459</v>
      </c>
      <c r="QZV14" s="113" t="s">
        <v>12460</v>
      </c>
      <c r="QZW14" s="113" t="s">
        <v>12461</v>
      </c>
      <c r="QZX14" s="113" t="s">
        <v>12462</v>
      </c>
      <c r="QZY14" s="113" t="s">
        <v>12463</v>
      </c>
      <c r="QZZ14" s="113" t="s">
        <v>12464</v>
      </c>
      <c r="RAA14" s="113" t="s">
        <v>12465</v>
      </c>
      <c r="RAB14" s="113" t="s">
        <v>12466</v>
      </c>
      <c r="RAC14" s="113" t="s">
        <v>12467</v>
      </c>
      <c r="RAD14" s="113" t="s">
        <v>12468</v>
      </c>
      <c r="RAE14" s="113" t="s">
        <v>12469</v>
      </c>
      <c r="RAF14" s="113" t="s">
        <v>12470</v>
      </c>
      <c r="RAG14" s="113" t="s">
        <v>12471</v>
      </c>
      <c r="RAH14" s="113" t="s">
        <v>12472</v>
      </c>
      <c r="RAI14" s="113" t="s">
        <v>12473</v>
      </c>
      <c r="RAJ14" s="113" t="s">
        <v>12474</v>
      </c>
      <c r="RAK14" s="113" t="s">
        <v>12475</v>
      </c>
      <c r="RAL14" s="113" t="s">
        <v>12476</v>
      </c>
      <c r="RAM14" s="113" t="s">
        <v>12477</v>
      </c>
      <c r="RAN14" s="113" t="s">
        <v>12478</v>
      </c>
      <c r="RAO14" s="113" t="s">
        <v>12479</v>
      </c>
      <c r="RAP14" s="113" t="s">
        <v>12480</v>
      </c>
      <c r="RAQ14" s="113" t="s">
        <v>12481</v>
      </c>
      <c r="RAR14" s="113" t="s">
        <v>12482</v>
      </c>
      <c r="RAS14" s="113" t="s">
        <v>12483</v>
      </c>
      <c r="RAT14" s="113" t="s">
        <v>12484</v>
      </c>
      <c r="RAU14" s="113" t="s">
        <v>12485</v>
      </c>
      <c r="RAV14" s="113" t="s">
        <v>12486</v>
      </c>
      <c r="RAW14" s="113" t="s">
        <v>12487</v>
      </c>
      <c r="RAX14" s="113" t="s">
        <v>12488</v>
      </c>
      <c r="RAY14" s="113" t="s">
        <v>12489</v>
      </c>
      <c r="RAZ14" s="113" t="s">
        <v>12490</v>
      </c>
      <c r="RBA14" s="113" t="s">
        <v>12491</v>
      </c>
      <c r="RBB14" s="113" t="s">
        <v>12492</v>
      </c>
      <c r="RBC14" s="113" t="s">
        <v>12493</v>
      </c>
      <c r="RBD14" s="113" t="s">
        <v>12494</v>
      </c>
      <c r="RBE14" s="113" t="s">
        <v>12495</v>
      </c>
      <c r="RBF14" s="113" t="s">
        <v>12496</v>
      </c>
      <c r="RBG14" s="113" t="s">
        <v>12497</v>
      </c>
      <c r="RBH14" s="113" t="s">
        <v>12498</v>
      </c>
      <c r="RBI14" s="113" t="s">
        <v>12499</v>
      </c>
      <c r="RBJ14" s="113" t="s">
        <v>12500</v>
      </c>
      <c r="RBK14" s="113" t="s">
        <v>12501</v>
      </c>
      <c r="RBL14" s="113" t="s">
        <v>12502</v>
      </c>
      <c r="RBM14" s="113" t="s">
        <v>12503</v>
      </c>
      <c r="RBN14" s="113" t="s">
        <v>12504</v>
      </c>
      <c r="RBO14" s="113" t="s">
        <v>12505</v>
      </c>
      <c r="RBP14" s="113" t="s">
        <v>12506</v>
      </c>
      <c r="RBQ14" s="113" t="s">
        <v>12507</v>
      </c>
      <c r="RBR14" s="113" t="s">
        <v>12508</v>
      </c>
      <c r="RBS14" s="113" t="s">
        <v>12509</v>
      </c>
      <c r="RBT14" s="113" t="s">
        <v>12510</v>
      </c>
      <c r="RBU14" s="113" t="s">
        <v>12511</v>
      </c>
      <c r="RBV14" s="113" t="s">
        <v>12512</v>
      </c>
      <c r="RBW14" s="113" t="s">
        <v>12513</v>
      </c>
      <c r="RBX14" s="113" t="s">
        <v>12514</v>
      </c>
      <c r="RBY14" s="113" t="s">
        <v>12515</v>
      </c>
      <c r="RBZ14" s="113" t="s">
        <v>12516</v>
      </c>
      <c r="RCA14" s="113" t="s">
        <v>12517</v>
      </c>
      <c r="RCB14" s="113" t="s">
        <v>12518</v>
      </c>
      <c r="RCC14" s="113" t="s">
        <v>12519</v>
      </c>
      <c r="RCD14" s="113" t="s">
        <v>12520</v>
      </c>
      <c r="RCE14" s="113" t="s">
        <v>12521</v>
      </c>
      <c r="RCF14" s="113" t="s">
        <v>12522</v>
      </c>
      <c r="RCG14" s="113" t="s">
        <v>12523</v>
      </c>
      <c r="RCH14" s="113" t="s">
        <v>12524</v>
      </c>
      <c r="RCI14" s="113" t="s">
        <v>12525</v>
      </c>
      <c r="RCJ14" s="113" t="s">
        <v>12526</v>
      </c>
      <c r="RCK14" s="113" t="s">
        <v>12527</v>
      </c>
      <c r="RCL14" s="113" t="s">
        <v>12528</v>
      </c>
      <c r="RCM14" s="113" t="s">
        <v>12529</v>
      </c>
      <c r="RCN14" s="113" t="s">
        <v>12530</v>
      </c>
      <c r="RCO14" s="113" t="s">
        <v>12531</v>
      </c>
      <c r="RCP14" s="113" t="s">
        <v>12532</v>
      </c>
      <c r="RCQ14" s="113" t="s">
        <v>12533</v>
      </c>
      <c r="RCR14" s="113" t="s">
        <v>12534</v>
      </c>
      <c r="RCS14" s="113" t="s">
        <v>12535</v>
      </c>
      <c r="RCT14" s="113" t="s">
        <v>12536</v>
      </c>
      <c r="RCU14" s="113" t="s">
        <v>12537</v>
      </c>
      <c r="RCV14" s="113" t="s">
        <v>12538</v>
      </c>
      <c r="RCW14" s="113" t="s">
        <v>12539</v>
      </c>
      <c r="RCX14" s="113" t="s">
        <v>12540</v>
      </c>
      <c r="RCY14" s="113" t="s">
        <v>12541</v>
      </c>
      <c r="RCZ14" s="113" t="s">
        <v>12542</v>
      </c>
      <c r="RDA14" s="113" t="s">
        <v>12543</v>
      </c>
      <c r="RDB14" s="113" t="s">
        <v>12544</v>
      </c>
      <c r="RDC14" s="113" t="s">
        <v>12545</v>
      </c>
      <c r="RDD14" s="113" t="s">
        <v>12546</v>
      </c>
      <c r="RDE14" s="113" t="s">
        <v>12547</v>
      </c>
      <c r="RDF14" s="113" t="s">
        <v>12548</v>
      </c>
      <c r="RDG14" s="113" t="s">
        <v>12549</v>
      </c>
      <c r="RDH14" s="113" t="s">
        <v>12550</v>
      </c>
      <c r="RDI14" s="113" t="s">
        <v>12551</v>
      </c>
      <c r="RDJ14" s="113" t="s">
        <v>12552</v>
      </c>
      <c r="RDK14" s="113" t="s">
        <v>12553</v>
      </c>
      <c r="RDL14" s="113" t="s">
        <v>12554</v>
      </c>
      <c r="RDM14" s="113" t="s">
        <v>12555</v>
      </c>
      <c r="RDN14" s="113" t="s">
        <v>12556</v>
      </c>
      <c r="RDO14" s="113" t="s">
        <v>12557</v>
      </c>
      <c r="RDP14" s="113" t="s">
        <v>12558</v>
      </c>
      <c r="RDQ14" s="113" t="s">
        <v>12559</v>
      </c>
      <c r="RDR14" s="113" t="s">
        <v>12560</v>
      </c>
      <c r="RDS14" s="113" t="s">
        <v>12561</v>
      </c>
      <c r="RDT14" s="113" t="s">
        <v>12562</v>
      </c>
      <c r="RDU14" s="113" t="s">
        <v>12563</v>
      </c>
      <c r="RDV14" s="113" t="s">
        <v>12564</v>
      </c>
      <c r="RDW14" s="113" t="s">
        <v>12565</v>
      </c>
      <c r="RDX14" s="113" t="s">
        <v>12566</v>
      </c>
      <c r="RDY14" s="113" t="s">
        <v>12567</v>
      </c>
      <c r="RDZ14" s="113" t="s">
        <v>12568</v>
      </c>
      <c r="REA14" s="113" t="s">
        <v>12569</v>
      </c>
      <c r="REB14" s="113" t="s">
        <v>12570</v>
      </c>
      <c r="REC14" s="113" t="s">
        <v>12571</v>
      </c>
      <c r="RED14" s="113" t="s">
        <v>12572</v>
      </c>
      <c r="REE14" s="113" t="s">
        <v>12573</v>
      </c>
      <c r="REF14" s="113" t="s">
        <v>12574</v>
      </c>
      <c r="REG14" s="113" t="s">
        <v>12575</v>
      </c>
      <c r="REH14" s="113" t="s">
        <v>12576</v>
      </c>
      <c r="REI14" s="113" t="s">
        <v>12577</v>
      </c>
      <c r="REJ14" s="113" t="s">
        <v>12578</v>
      </c>
      <c r="REK14" s="113" t="s">
        <v>12579</v>
      </c>
      <c r="REL14" s="113" t="s">
        <v>12580</v>
      </c>
      <c r="REM14" s="113" t="s">
        <v>12581</v>
      </c>
      <c r="REN14" s="113" t="s">
        <v>12582</v>
      </c>
      <c r="REO14" s="113" t="s">
        <v>12583</v>
      </c>
      <c r="REP14" s="113" t="s">
        <v>12584</v>
      </c>
      <c r="REQ14" s="113" t="s">
        <v>12585</v>
      </c>
      <c r="RER14" s="113" t="s">
        <v>12586</v>
      </c>
      <c r="RES14" s="113" t="s">
        <v>12587</v>
      </c>
      <c r="RET14" s="113" t="s">
        <v>12588</v>
      </c>
      <c r="REU14" s="113" t="s">
        <v>12589</v>
      </c>
      <c r="REV14" s="113" t="s">
        <v>12590</v>
      </c>
      <c r="REW14" s="113" t="s">
        <v>12591</v>
      </c>
      <c r="REX14" s="113" t="s">
        <v>12592</v>
      </c>
      <c r="REY14" s="113" t="s">
        <v>12593</v>
      </c>
      <c r="REZ14" s="113" t="s">
        <v>12594</v>
      </c>
      <c r="RFA14" s="113" t="s">
        <v>12595</v>
      </c>
      <c r="RFB14" s="113" t="s">
        <v>12596</v>
      </c>
      <c r="RFC14" s="113" t="s">
        <v>12597</v>
      </c>
      <c r="RFD14" s="113" t="s">
        <v>12598</v>
      </c>
      <c r="RFE14" s="113" t="s">
        <v>12599</v>
      </c>
      <c r="RFF14" s="113" t="s">
        <v>12600</v>
      </c>
      <c r="RFG14" s="113" t="s">
        <v>12601</v>
      </c>
      <c r="RFH14" s="113" t="s">
        <v>12602</v>
      </c>
      <c r="RFI14" s="113" t="s">
        <v>12603</v>
      </c>
      <c r="RFJ14" s="113" t="s">
        <v>12604</v>
      </c>
      <c r="RFK14" s="113" t="s">
        <v>12605</v>
      </c>
      <c r="RFL14" s="113" t="s">
        <v>12606</v>
      </c>
      <c r="RFM14" s="113" t="s">
        <v>12607</v>
      </c>
      <c r="RFN14" s="113" t="s">
        <v>12608</v>
      </c>
      <c r="RFO14" s="113" t="s">
        <v>12609</v>
      </c>
      <c r="RFP14" s="113" t="s">
        <v>12610</v>
      </c>
      <c r="RFQ14" s="113" t="s">
        <v>12611</v>
      </c>
      <c r="RFR14" s="113" t="s">
        <v>12612</v>
      </c>
      <c r="RFS14" s="113" t="s">
        <v>12613</v>
      </c>
      <c r="RFT14" s="113" t="s">
        <v>12614</v>
      </c>
      <c r="RFU14" s="113" t="s">
        <v>12615</v>
      </c>
      <c r="RFV14" s="113" t="s">
        <v>12616</v>
      </c>
      <c r="RFW14" s="113" t="s">
        <v>12617</v>
      </c>
      <c r="RFX14" s="113" t="s">
        <v>12618</v>
      </c>
      <c r="RFY14" s="113" t="s">
        <v>12619</v>
      </c>
      <c r="RFZ14" s="113" t="s">
        <v>12620</v>
      </c>
      <c r="RGA14" s="113" t="s">
        <v>12621</v>
      </c>
      <c r="RGB14" s="113" t="s">
        <v>12622</v>
      </c>
      <c r="RGC14" s="113" t="s">
        <v>12623</v>
      </c>
      <c r="RGD14" s="113" t="s">
        <v>12624</v>
      </c>
      <c r="RGE14" s="113" t="s">
        <v>12625</v>
      </c>
      <c r="RGF14" s="113" t="s">
        <v>12626</v>
      </c>
      <c r="RGG14" s="113" t="s">
        <v>12627</v>
      </c>
      <c r="RGH14" s="113" t="s">
        <v>12628</v>
      </c>
      <c r="RGI14" s="113" t="s">
        <v>12629</v>
      </c>
      <c r="RGJ14" s="113" t="s">
        <v>12630</v>
      </c>
      <c r="RGK14" s="113" t="s">
        <v>12631</v>
      </c>
      <c r="RGL14" s="113" t="s">
        <v>12632</v>
      </c>
      <c r="RGM14" s="113" t="s">
        <v>12633</v>
      </c>
      <c r="RGN14" s="113" t="s">
        <v>12634</v>
      </c>
      <c r="RGO14" s="113" t="s">
        <v>12635</v>
      </c>
      <c r="RGP14" s="113" t="s">
        <v>12636</v>
      </c>
      <c r="RGQ14" s="113" t="s">
        <v>12637</v>
      </c>
      <c r="RGR14" s="113" t="s">
        <v>12638</v>
      </c>
      <c r="RGS14" s="113" t="s">
        <v>12639</v>
      </c>
      <c r="RGT14" s="113" t="s">
        <v>12640</v>
      </c>
      <c r="RGU14" s="113" t="s">
        <v>12641</v>
      </c>
      <c r="RGV14" s="113" t="s">
        <v>12642</v>
      </c>
      <c r="RGW14" s="113" t="s">
        <v>12643</v>
      </c>
      <c r="RGX14" s="113" t="s">
        <v>12644</v>
      </c>
      <c r="RGY14" s="113" t="s">
        <v>12645</v>
      </c>
      <c r="RGZ14" s="113" t="s">
        <v>12646</v>
      </c>
      <c r="RHA14" s="113" t="s">
        <v>12647</v>
      </c>
      <c r="RHB14" s="113" t="s">
        <v>12648</v>
      </c>
      <c r="RHC14" s="113" t="s">
        <v>12649</v>
      </c>
      <c r="RHD14" s="113" t="s">
        <v>12650</v>
      </c>
      <c r="RHE14" s="113" t="s">
        <v>12651</v>
      </c>
      <c r="RHF14" s="113" t="s">
        <v>12652</v>
      </c>
      <c r="RHG14" s="113" t="s">
        <v>12653</v>
      </c>
      <c r="RHH14" s="113" t="s">
        <v>12654</v>
      </c>
      <c r="RHI14" s="113" t="s">
        <v>12655</v>
      </c>
      <c r="RHJ14" s="113" t="s">
        <v>12656</v>
      </c>
      <c r="RHK14" s="113" t="s">
        <v>12657</v>
      </c>
      <c r="RHL14" s="113" t="s">
        <v>12658</v>
      </c>
      <c r="RHM14" s="113" t="s">
        <v>12659</v>
      </c>
      <c r="RHN14" s="113" t="s">
        <v>12660</v>
      </c>
      <c r="RHO14" s="113" t="s">
        <v>12661</v>
      </c>
      <c r="RHP14" s="113" t="s">
        <v>12662</v>
      </c>
      <c r="RHQ14" s="113" t="s">
        <v>12663</v>
      </c>
      <c r="RHR14" s="113" t="s">
        <v>12664</v>
      </c>
      <c r="RHS14" s="113" t="s">
        <v>12665</v>
      </c>
      <c r="RHT14" s="113" t="s">
        <v>12666</v>
      </c>
      <c r="RHU14" s="113" t="s">
        <v>12667</v>
      </c>
      <c r="RHV14" s="113" t="s">
        <v>12668</v>
      </c>
      <c r="RHW14" s="113" t="s">
        <v>12669</v>
      </c>
      <c r="RHX14" s="113" t="s">
        <v>12670</v>
      </c>
      <c r="RHY14" s="113" t="s">
        <v>12671</v>
      </c>
      <c r="RHZ14" s="113" t="s">
        <v>12672</v>
      </c>
      <c r="RIA14" s="113" t="s">
        <v>12673</v>
      </c>
      <c r="RIB14" s="113" t="s">
        <v>12674</v>
      </c>
      <c r="RIC14" s="113" t="s">
        <v>12675</v>
      </c>
      <c r="RID14" s="113" t="s">
        <v>12676</v>
      </c>
      <c r="RIE14" s="113" t="s">
        <v>12677</v>
      </c>
      <c r="RIF14" s="113" t="s">
        <v>12678</v>
      </c>
      <c r="RIG14" s="113" t="s">
        <v>12679</v>
      </c>
      <c r="RIH14" s="113" t="s">
        <v>12680</v>
      </c>
      <c r="RII14" s="113" t="s">
        <v>12681</v>
      </c>
      <c r="RIJ14" s="113" t="s">
        <v>12682</v>
      </c>
      <c r="RIK14" s="113" t="s">
        <v>12683</v>
      </c>
      <c r="RIL14" s="113" t="s">
        <v>12684</v>
      </c>
      <c r="RIM14" s="113" t="s">
        <v>12685</v>
      </c>
      <c r="RIN14" s="113" t="s">
        <v>12686</v>
      </c>
      <c r="RIO14" s="113" t="s">
        <v>12687</v>
      </c>
      <c r="RIP14" s="113" t="s">
        <v>12688</v>
      </c>
      <c r="RIQ14" s="113" t="s">
        <v>12689</v>
      </c>
      <c r="RIR14" s="113" t="s">
        <v>12690</v>
      </c>
      <c r="RIS14" s="113" t="s">
        <v>12691</v>
      </c>
      <c r="RIT14" s="113" t="s">
        <v>12692</v>
      </c>
      <c r="RIU14" s="113" t="s">
        <v>12693</v>
      </c>
      <c r="RIV14" s="113" t="s">
        <v>12694</v>
      </c>
      <c r="RIW14" s="113" t="s">
        <v>12695</v>
      </c>
      <c r="RIX14" s="113" t="s">
        <v>12696</v>
      </c>
      <c r="RIY14" s="113" t="s">
        <v>12697</v>
      </c>
      <c r="RIZ14" s="113" t="s">
        <v>12698</v>
      </c>
      <c r="RJA14" s="113" t="s">
        <v>12699</v>
      </c>
      <c r="RJB14" s="113" t="s">
        <v>12700</v>
      </c>
      <c r="RJC14" s="113" t="s">
        <v>12701</v>
      </c>
      <c r="RJD14" s="113" t="s">
        <v>12702</v>
      </c>
      <c r="RJE14" s="113" t="s">
        <v>12703</v>
      </c>
      <c r="RJF14" s="113" t="s">
        <v>12704</v>
      </c>
      <c r="RJG14" s="113" t="s">
        <v>12705</v>
      </c>
      <c r="RJH14" s="113" t="s">
        <v>12706</v>
      </c>
      <c r="RJI14" s="113" t="s">
        <v>12707</v>
      </c>
      <c r="RJJ14" s="113" t="s">
        <v>12708</v>
      </c>
      <c r="RJK14" s="113" t="s">
        <v>12709</v>
      </c>
      <c r="RJL14" s="113" t="s">
        <v>12710</v>
      </c>
      <c r="RJM14" s="113" t="s">
        <v>12711</v>
      </c>
      <c r="RJN14" s="113" t="s">
        <v>12712</v>
      </c>
      <c r="RJO14" s="113" t="s">
        <v>12713</v>
      </c>
      <c r="RJP14" s="113" t="s">
        <v>12714</v>
      </c>
      <c r="RJQ14" s="113" t="s">
        <v>12715</v>
      </c>
      <c r="RJR14" s="113" t="s">
        <v>12716</v>
      </c>
      <c r="RJS14" s="113" t="s">
        <v>12717</v>
      </c>
      <c r="RJT14" s="113" t="s">
        <v>12718</v>
      </c>
      <c r="RJU14" s="113" t="s">
        <v>12719</v>
      </c>
      <c r="RJV14" s="113" t="s">
        <v>12720</v>
      </c>
      <c r="RJW14" s="113" t="s">
        <v>12721</v>
      </c>
      <c r="RJX14" s="113" t="s">
        <v>12722</v>
      </c>
      <c r="RJY14" s="113" t="s">
        <v>12723</v>
      </c>
      <c r="RJZ14" s="113" t="s">
        <v>12724</v>
      </c>
      <c r="RKA14" s="113" t="s">
        <v>12725</v>
      </c>
      <c r="RKB14" s="113" t="s">
        <v>12726</v>
      </c>
      <c r="RKC14" s="113" t="s">
        <v>12727</v>
      </c>
      <c r="RKD14" s="113" t="s">
        <v>12728</v>
      </c>
      <c r="RKE14" s="113" t="s">
        <v>12729</v>
      </c>
      <c r="RKF14" s="113" t="s">
        <v>12730</v>
      </c>
      <c r="RKG14" s="113" t="s">
        <v>12731</v>
      </c>
      <c r="RKH14" s="113" t="s">
        <v>12732</v>
      </c>
      <c r="RKI14" s="113" t="s">
        <v>12733</v>
      </c>
      <c r="RKJ14" s="113" t="s">
        <v>12734</v>
      </c>
      <c r="RKK14" s="113" t="s">
        <v>12735</v>
      </c>
      <c r="RKL14" s="113" t="s">
        <v>12736</v>
      </c>
      <c r="RKM14" s="113" t="s">
        <v>12737</v>
      </c>
      <c r="RKN14" s="113" t="s">
        <v>12738</v>
      </c>
      <c r="RKO14" s="113" t="s">
        <v>12739</v>
      </c>
      <c r="RKP14" s="113" t="s">
        <v>12740</v>
      </c>
      <c r="RKQ14" s="113" t="s">
        <v>12741</v>
      </c>
      <c r="RKR14" s="113" t="s">
        <v>12742</v>
      </c>
      <c r="RKS14" s="113" t="s">
        <v>12743</v>
      </c>
      <c r="RKT14" s="113" t="s">
        <v>12744</v>
      </c>
      <c r="RKU14" s="113" t="s">
        <v>12745</v>
      </c>
      <c r="RKV14" s="113" t="s">
        <v>12746</v>
      </c>
      <c r="RKW14" s="113" t="s">
        <v>12747</v>
      </c>
      <c r="RKX14" s="113" t="s">
        <v>12748</v>
      </c>
      <c r="RKY14" s="113" t="s">
        <v>12749</v>
      </c>
      <c r="RKZ14" s="113" t="s">
        <v>12750</v>
      </c>
      <c r="RLA14" s="113" t="s">
        <v>12751</v>
      </c>
      <c r="RLB14" s="113" t="s">
        <v>12752</v>
      </c>
      <c r="RLC14" s="113" t="s">
        <v>12753</v>
      </c>
      <c r="RLD14" s="113" t="s">
        <v>12754</v>
      </c>
      <c r="RLE14" s="113" t="s">
        <v>12755</v>
      </c>
      <c r="RLF14" s="113" t="s">
        <v>12756</v>
      </c>
      <c r="RLG14" s="113" t="s">
        <v>12757</v>
      </c>
      <c r="RLH14" s="113" t="s">
        <v>12758</v>
      </c>
      <c r="RLI14" s="113" t="s">
        <v>12759</v>
      </c>
      <c r="RLJ14" s="113" t="s">
        <v>12760</v>
      </c>
      <c r="RLK14" s="113" t="s">
        <v>12761</v>
      </c>
      <c r="RLL14" s="113" t="s">
        <v>12762</v>
      </c>
      <c r="RLM14" s="113" t="s">
        <v>12763</v>
      </c>
      <c r="RLN14" s="113" t="s">
        <v>12764</v>
      </c>
      <c r="RLO14" s="113" t="s">
        <v>12765</v>
      </c>
      <c r="RLP14" s="113" t="s">
        <v>12766</v>
      </c>
      <c r="RLQ14" s="113" t="s">
        <v>12767</v>
      </c>
      <c r="RLR14" s="113" t="s">
        <v>12768</v>
      </c>
      <c r="RLS14" s="113" t="s">
        <v>12769</v>
      </c>
      <c r="RLT14" s="113" t="s">
        <v>12770</v>
      </c>
      <c r="RLU14" s="113" t="s">
        <v>12771</v>
      </c>
      <c r="RLV14" s="113" t="s">
        <v>12772</v>
      </c>
      <c r="RLW14" s="113" t="s">
        <v>12773</v>
      </c>
      <c r="RLX14" s="113" t="s">
        <v>12774</v>
      </c>
      <c r="RLY14" s="113" t="s">
        <v>12775</v>
      </c>
      <c r="RLZ14" s="113" t="s">
        <v>12776</v>
      </c>
      <c r="RMA14" s="113" t="s">
        <v>12777</v>
      </c>
      <c r="RMB14" s="113" t="s">
        <v>12778</v>
      </c>
      <c r="RMC14" s="113" t="s">
        <v>12779</v>
      </c>
      <c r="RMD14" s="113" t="s">
        <v>12780</v>
      </c>
      <c r="RME14" s="113" t="s">
        <v>12781</v>
      </c>
      <c r="RMF14" s="113" t="s">
        <v>12782</v>
      </c>
      <c r="RMG14" s="113" t="s">
        <v>12783</v>
      </c>
      <c r="RMH14" s="113" t="s">
        <v>12784</v>
      </c>
      <c r="RMI14" s="113" t="s">
        <v>12785</v>
      </c>
      <c r="RMJ14" s="113" t="s">
        <v>12786</v>
      </c>
      <c r="RMK14" s="113" t="s">
        <v>12787</v>
      </c>
      <c r="RML14" s="113" t="s">
        <v>12788</v>
      </c>
      <c r="RMM14" s="113" t="s">
        <v>12789</v>
      </c>
      <c r="RMN14" s="113" t="s">
        <v>12790</v>
      </c>
      <c r="RMO14" s="113" t="s">
        <v>12791</v>
      </c>
      <c r="RMP14" s="113" t="s">
        <v>12792</v>
      </c>
      <c r="RMQ14" s="113" t="s">
        <v>12793</v>
      </c>
      <c r="RMR14" s="113" t="s">
        <v>12794</v>
      </c>
      <c r="RMS14" s="113" t="s">
        <v>12795</v>
      </c>
      <c r="RMT14" s="113" t="s">
        <v>12796</v>
      </c>
      <c r="RMU14" s="113" t="s">
        <v>12797</v>
      </c>
      <c r="RMV14" s="113" t="s">
        <v>12798</v>
      </c>
      <c r="RMW14" s="113" t="s">
        <v>12799</v>
      </c>
      <c r="RMX14" s="113" t="s">
        <v>12800</v>
      </c>
      <c r="RMY14" s="113" t="s">
        <v>12801</v>
      </c>
      <c r="RMZ14" s="113" t="s">
        <v>12802</v>
      </c>
      <c r="RNA14" s="113" t="s">
        <v>12803</v>
      </c>
      <c r="RNB14" s="113" t="s">
        <v>12804</v>
      </c>
      <c r="RNC14" s="113" t="s">
        <v>12805</v>
      </c>
      <c r="RND14" s="113" t="s">
        <v>12806</v>
      </c>
      <c r="RNE14" s="113" t="s">
        <v>12807</v>
      </c>
      <c r="RNF14" s="113" t="s">
        <v>12808</v>
      </c>
      <c r="RNG14" s="113" t="s">
        <v>12809</v>
      </c>
      <c r="RNH14" s="113" t="s">
        <v>12810</v>
      </c>
      <c r="RNI14" s="113" t="s">
        <v>12811</v>
      </c>
      <c r="RNJ14" s="113" t="s">
        <v>12812</v>
      </c>
      <c r="RNK14" s="113" t="s">
        <v>12813</v>
      </c>
      <c r="RNL14" s="113" t="s">
        <v>12814</v>
      </c>
      <c r="RNM14" s="113" t="s">
        <v>12815</v>
      </c>
      <c r="RNN14" s="113" t="s">
        <v>12816</v>
      </c>
      <c r="RNO14" s="113" t="s">
        <v>12817</v>
      </c>
      <c r="RNP14" s="113" t="s">
        <v>12818</v>
      </c>
      <c r="RNQ14" s="113" t="s">
        <v>12819</v>
      </c>
      <c r="RNR14" s="113" t="s">
        <v>12820</v>
      </c>
      <c r="RNS14" s="113" t="s">
        <v>12821</v>
      </c>
      <c r="RNT14" s="113" t="s">
        <v>12822</v>
      </c>
      <c r="RNU14" s="113" t="s">
        <v>12823</v>
      </c>
      <c r="RNV14" s="113" t="s">
        <v>12824</v>
      </c>
      <c r="RNW14" s="113" t="s">
        <v>12825</v>
      </c>
      <c r="RNX14" s="113" t="s">
        <v>12826</v>
      </c>
      <c r="RNY14" s="113" t="s">
        <v>12827</v>
      </c>
      <c r="RNZ14" s="113" t="s">
        <v>12828</v>
      </c>
      <c r="ROA14" s="113" t="s">
        <v>12829</v>
      </c>
      <c r="ROB14" s="113" t="s">
        <v>12830</v>
      </c>
      <c r="ROC14" s="113" t="s">
        <v>12831</v>
      </c>
      <c r="ROD14" s="113" t="s">
        <v>12832</v>
      </c>
      <c r="ROE14" s="113" t="s">
        <v>12833</v>
      </c>
      <c r="ROF14" s="113" t="s">
        <v>12834</v>
      </c>
      <c r="ROG14" s="113" t="s">
        <v>12835</v>
      </c>
      <c r="ROH14" s="113" t="s">
        <v>12836</v>
      </c>
      <c r="ROI14" s="113" t="s">
        <v>12837</v>
      </c>
      <c r="ROJ14" s="113" t="s">
        <v>12838</v>
      </c>
      <c r="ROK14" s="113" t="s">
        <v>12839</v>
      </c>
      <c r="ROL14" s="113" t="s">
        <v>12840</v>
      </c>
      <c r="ROM14" s="113" t="s">
        <v>12841</v>
      </c>
      <c r="RON14" s="113" t="s">
        <v>12842</v>
      </c>
      <c r="ROO14" s="113" t="s">
        <v>12843</v>
      </c>
      <c r="ROP14" s="113" t="s">
        <v>12844</v>
      </c>
      <c r="ROQ14" s="113" t="s">
        <v>12845</v>
      </c>
      <c r="ROR14" s="113" t="s">
        <v>12846</v>
      </c>
      <c r="ROS14" s="113" t="s">
        <v>12847</v>
      </c>
      <c r="ROT14" s="113" t="s">
        <v>12848</v>
      </c>
      <c r="ROU14" s="113" t="s">
        <v>12849</v>
      </c>
      <c r="ROV14" s="113" t="s">
        <v>12850</v>
      </c>
      <c r="ROW14" s="113" t="s">
        <v>12851</v>
      </c>
      <c r="ROX14" s="113" t="s">
        <v>12852</v>
      </c>
      <c r="ROY14" s="113" t="s">
        <v>12853</v>
      </c>
      <c r="ROZ14" s="113" t="s">
        <v>12854</v>
      </c>
      <c r="RPA14" s="113" t="s">
        <v>12855</v>
      </c>
      <c r="RPB14" s="113" t="s">
        <v>12856</v>
      </c>
      <c r="RPC14" s="113" t="s">
        <v>12857</v>
      </c>
      <c r="RPD14" s="113" t="s">
        <v>12858</v>
      </c>
      <c r="RPE14" s="113" t="s">
        <v>12859</v>
      </c>
      <c r="RPF14" s="113" t="s">
        <v>12860</v>
      </c>
      <c r="RPG14" s="113" t="s">
        <v>12861</v>
      </c>
      <c r="RPH14" s="113" t="s">
        <v>12862</v>
      </c>
      <c r="RPI14" s="113" t="s">
        <v>12863</v>
      </c>
      <c r="RPJ14" s="113" t="s">
        <v>12864</v>
      </c>
      <c r="RPK14" s="113" t="s">
        <v>12865</v>
      </c>
      <c r="RPL14" s="113" t="s">
        <v>12866</v>
      </c>
      <c r="RPM14" s="113" t="s">
        <v>12867</v>
      </c>
      <c r="RPN14" s="113" t="s">
        <v>12868</v>
      </c>
      <c r="RPO14" s="113" t="s">
        <v>12869</v>
      </c>
      <c r="RPP14" s="113" t="s">
        <v>12870</v>
      </c>
      <c r="RPQ14" s="113" t="s">
        <v>12871</v>
      </c>
      <c r="RPR14" s="113" t="s">
        <v>12872</v>
      </c>
      <c r="RPS14" s="113" t="s">
        <v>12873</v>
      </c>
      <c r="RPT14" s="113" t="s">
        <v>12874</v>
      </c>
      <c r="RPU14" s="113" t="s">
        <v>12875</v>
      </c>
      <c r="RPV14" s="113" t="s">
        <v>12876</v>
      </c>
      <c r="RPW14" s="113" t="s">
        <v>12877</v>
      </c>
      <c r="RPX14" s="113" t="s">
        <v>12878</v>
      </c>
      <c r="RPY14" s="113" t="s">
        <v>12879</v>
      </c>
      <c r="RPZ14" s="113" t="s">
        <v>12880</v>
      </c>
      <c r="RQA14" s="113" t="s">
        <v>12881</v>
      </c>
      <c r="RQB14" s="113" t="s">
        <v>12882</v>
      </c>
      <c r="RQC14" s="113" t="s">
        <v>12883</v>
      </c>
      <c r="RQD14" s="113" t="s">
        <v>12884</v>
      </c>
      <c r="RQE14" s="113" t="s">
        <v>12885</v>
      </c>
      <c r="RQF14" s="113" t="s">
        <v>12886</v>
      </c>
      <c r="RQG14" s="113" t="s">
        <v>12887</v>
      </c>
      <c r="RQH14" s="113" t="s">
        <v>12888</v>
      </c>
      <c r="RQI14" s="113" t="s">
        <v>12889</v>
      </c>
      <c r="RQJ14" s="113" t="s">
        <v>12890</v>
      </c>
      <c r="RQK14" s="113" t="s">
        <v>12891</v>
      </c>
      <c r="RQL14" s="113" t="s">
        <v>12892</v>
      </c>
      <c r="RQM14" s="113" t="s">
        <v>12893</v>
      </c>
      <c r="RQN14" s="113" t="s">
        <v>12894</v>
      </c>
      <c r="RQO14" s="113" t="s">
        <v>12895</v>
      </c>
      <c r="RQP14" s="113" t="s">
        <v>12896</v>
      </c>
      <c r="RQQ14" s="113" t="s">
        <v>12897</v>
      </c>
      <c r="RQR14" s="113" t="s">
        <v>12898</v>
      </c>
      <c r="RQS14" s="113" t="s">
        <v>12899</v>
      </c>
      <c r="RQT14" s="113" t="s">
        <v>12900</v>
      </c>
      <c r="RQU14" s="113" t="s">
        <v>12901</v>
      </c>
      <c r="RQV14" s="113" t="s">
        <v>12902</v>
      </c>
      <c r="RQW14" s="113" t="s">
        <v>12903</v>
      </c>
      <c r="RQX14" s="113" t="s">
        <v>12904</v>
      </c>
      <c r="RQY14" s="113" t="s">
        <v>12905</v>
      </c>
      <c r="RQZ14" s="113" t="s">
        <v>12906</v>
      </c>
      <c r="RRA14" s="113" t="s">
        <v>12907</v>
      </c>
      <c r="RRB14" s="113" t="s">
        <v>12908</v>
      </c>
      <c r="RRC14" s="113" t="s">
        <v>12909</v>
      </c>
      <c r="RRD14" s="113" t="s">
        <v>12910</v>
      </c>
      <c r="RRE14" s="113" t="s">
        <v>12911</v>
      </c>
      <c r="RRF14" s="113" t="s">
        <v>12912</v>
      </c>
      <c r="RRG14" s="113" t="s">
        <v>12913</v>
      </c>
      <c r="RRH14" s="113" t="s">
        <v>12914</v>
      </c>
      <c r="RRI14" s="113" t="s">
        <v>12915</v>
      </c>
      <c r="RRJ14" s="113" t="s">
        <v>12916</v>
      </c>
      <c r="RRK14" s="113" t="s">
        <v>12917</v>
      </c>
      <c r="RRL14" s="113" t="s">
        <v>12918</v>
      </c>
      <c r="RRM14" s="113" t="s">
        <v>12919</v>
      </c>
      <c r="RRN14" s="113" t="s">
        <v>12920</v>
      </c>
      <c r="RRO14" s="113" t="s">
        <v>12921</v>
      </c>
      <c r="RRP14" s="113" t="s">
        <v>12922</v>
      </c>
      <c r="RRQ14" s="113" t="s">
        <v>12923</v>
      </c>
      <c r="RRR14" s="113" t="s">
        <v>12924</v>
      </c>
      <c r="RRS14" s="113" t="s">
        <v>12925</v>
      </c>
      <c r="RRT14" s="113" t="s">
        <v>12926</v>
      </c>
      <c r="RRU14" s="113" t="s">
        <v>12927</v>
      </c>
      <c r="RRV14" s="113" t="s">
        <v>12928</v>
      </c>
      <c r="RRW14" s="113" t="s">
        <v>12929</v>
      </c>
      <c r="RRX14" s="113" t="s">
        <v>12930</v>
      </c>
      <c r="RRY14" s="113" t="s">
        <v>12931</v>
      </c>
      <c r="RRZ14" s="113" t="s">
        <v>12932</v>
      </c>
      <c r="RSA14" s="113" t="s">
        <v>12933</v>
      </c>
      <c r="RSB14" s="113" t="s">
        <v>12934</v>
      </c>
      <c r="RSC14" s="113" t="s">
        <v>12935</v>
      </c>
      <c r="RSD14" s="113" t="s">
        <v>12936</v>
      </c>
      <c r="RSE14" s="113" t="s">
        <v>12937</v>
      </c>
      <c r="RSF14" s="113" t="s">
        <v>12938</v>
      </c>
      <c r="RSG14" s="113" t="s">
        <v>12939</v>
      </c>
      <c r="RSH14" s="113" t="s">
        <v>12940</v>
      </c>
      <c r="RSI14" s="113" t="s">
        <v>12941</v>
      </c>
      <c r="RSJ14" s="113" t="s">
        <v>12942</v>
      </c>
      <c r="RSK14" s="113" t="s">
        <v>12943</v>
      </c>
      <c r="RSL14" s="113" t="s">
        <v>12944</v>
      </c>
      <c r="RSM14" s="113" t="s">
        <v>12945</v>
      </c>
      <c r="RSN14" s="113" t="s">
        <v>12946</v>
      </c>
      <c r="RSO14" s="113" t="s">
        <v>12947</v>
      </c>
      <c r="RSP14" s="113" t="s">
        <v>12948</v>
      </c>
      <c r="RSQ14" s="113" t="s">
        <v>12949</v>
      </c>
      <c r="RSR14" s="113" t="s">
        <v>12950</v>
      </c>
      <c r="RSS14" s="113" t="s">
        <v>12951</v>
      </c>
      <c r="RST14" s="113" t="s">
        <v>12952</v>
      </c>
      <c r="RSU14" s="113" t="s">
        <v>12953</v>
      </c>
      <c r="RSV14" s="113" t="s">
        <v>12954</v>
      </c>
      <c r="RSW14" s="113" t="s">
        <v>12955</v>
      </c>
      <c r="RSX14" s="113" t="s">
        <v>12956</v>
      </c>
      <c r="RSY14" s="113" t="s">
        <v>12957</v>
      </c>
      <c r="RSZ14" s="113" t="s">
        <v>12958</v>
      </c>
      <c r="RTA14" s="113" t="s">
        <v>12959</v>
      </c>
      <c r="RTB14" s="113" t="s">
        <v>12960</v>
      </c>
      <c r="RTC14" s="113" t="s">
        <v>12961</v>
      </c>
      <c r="RTD14" s="113" t="s">
        <v>12962</v>
      </c>
      <c r="RTE14" s="113" t="s">
        <v>12963</v>
      </c>
      <c r="RTF14" s="113" t="s">
        <v>12964</v>
      </c>
      <c r="RTG14" s="113" t="s">
        <v>12965</v>
      </c>
      <c r="RTH14" s="113" t="s">
        <v>12966</v>
      </c>
      <c r="RTI14" s="113" t="s">
        <v>12967</v>
      </c>
      <c r="RTJ14" s="113" t="s">
        <v>12968</v>
      </c>
      <c r="RTK14" s="113" t="s">
        <v>12969</v>
      </c>
      <c r="RTL14" s="113" t="s">
        <v>12970</v>
      </c>
      <c r="RTM14" s="113" t="s">
        <v>12971</v>
      </c>
      <c r="RTN14" s="113" t="s">
        <v>12972</v>
      </c>
      <c r="RTO14" s="113" t="s">
        <v>12973</v>
      </c>
      <c r="RTP14" s="113" t="s">
        <v>12974</v>
      </c>
      <c r="RTQ14" s="113" t="s">
        <v>12975</v>
      </c>
      <c r="RTR14" s="113" t="s">
        <v>12976</v>
      </c>
      <c r="RTS14" s="113" t="s">
        <v>12977</v>
      </c>
      <c r="RTT14" s="113" t="s">
        <v>12978</v>
      </c>
      <c r="RTU14" s="113" t="s">
        <v>12979</v>
      </c>
      <c r="RTV14" s="113" t="s">
        <v>12980</v>
      </c>
      <c r="RTW14" s="113" t="s">
        <v>12981</v>
      </c>
      <c r="RTX14" s="113" t="s">
        <v>12982</v>
      </c>
      <c r="RTY14" s="113" t="s">
        <v>12983</v>
      </c>
      <c r="RTZ14" s="113" t="s">
        <v>12984</v>
      </c>
      <c r="RUA14" s="113" t="s">
        <v>12985</v>
      </c>
      <c r="RUB14" s="113" t="s">
        <v>12986</v>
      </c>
      <c r="RUC14" s="113" t="s">
        <v>12987</v>
      </c>
      <c r="RUD14" s="113" t="s">
        <v>12988</v>
      </c>
      <c r="RUE14" s="113" t="s">
        <v>12989</v>
      </c>
      <c r="RUF14" s="113" t="s">
        <v>12990</v>
      </c>
      <c r="RUG14" s="113" t="s">
        <v>12991</v>
      </c>
      <c r="RUH14" s="113" t="s">
        <v>12992</v>
      </c>
      <c r="RUI14" s="113" t="s">
        <v>12993</v>
      </c>
      <c r="RUJ14" s="113" t="s">
        <v>12994</v>
      </c>
      <c r="RUK14" s="113" t="s">
        <v>12995</v>
      </c>
      <c r="RUL14" s="113" t="s">
        <v>12996</v>
      </c>
      <c r="RUM14" s="113" t="s">
        <v>12997</v>
      </c>
      <c r="RUN14" s="113" t="s">
        <v>12998</v>
      </c>
      <c r="RUO14" s="113" t="s">
        <v>12999</v>
      </c>
      <c r="RUP14" s="113" t="s">
        <v>13000</v>
      </c>
      <c r="RUQ14" s="113" t="s">
        <v>13001</v>
      </c>
      <c r="RUR14" s="113" t="s">
        <v>13002</v>
      </c>
      <c r="RUS14" s="113" t="s">
        <v>13003</v>
      </c>
      <c r="RUT14" s="113" t="s">
        <v>13004</v>
      </c>
      <c r="RUU14" s="113" t="s">
        <v>13005</v>
      </c>
      <c r="RUV14" s="113" t="s">
        <v>13006</v>
      </c>
      <c r="RUW14" s="113" t="s">
        <v>13007</v>
      </c>
      <c r="RUX14" s="113" t="s">
        <v>13008</v>
      </c>
      <c r="RUY14" s="113" t="s">
        <v>13009</v>
      </c>
      <c r="RUZ14" s="113" t="s">
        <v>13010</v>
      </c>
      <c r="RVA14" s="113" t="s">
        <v>13011</v>
      </c>
      <c r="RVB14" s="113" t="s">
        <v>13012</v>
      </c>
      <c r="RVC14" s="113" t="s">
        <v>13013</v>
      </c>
      <c r="RVD14" s="113" t="s">
        <v>13014</v>
      </c>
      <c r="RVE14" s="113" t="s">
        <v>13015</v>
      </c>
      <c r="RVF14" s="113" t="s">
        <v>13016</v>
      </c>
      <c r="RVG14" s="113" t="s">
        <v>13017</v>
      </c>
      <c r="RVH14" s="113" t="s">
        <v>13018</v>
      </c>
      <c r="RVI14" s="113" t="s">
        <v>13019</v>
      </c>
      <c r="RVJ14" s="113" t="s">
        <v>13020</v>
      </c>
      <c r="RVK14" s="113" t="s">
        <v>13021</v>
      </c>
      <c r="RVL14" s="113" t="s">
        <v>13022</v>
      </c>
      <c r="RVM14" s="113" t="s">
        <v>13023</v>
      </c>
      <c r="RVN14" s="113" t="s">
        <v>13024</v>
      </c>
      <c r="RVO14" s="113" t="s">
        <v>13025</v>
      </c>
      <c r="RVP14" s="113" t="s">
        <v>13026</v>
      </c>
      <c r="RVQ14" s="113" t="s">
        <v>13027</v>
      </c>
      <c r="RVR14" s="113" t="s">
        <v>13028</v>
      </c>
      <c r="RVS14" s="113" t="s">
        <v>13029</v>
      </c>
      <c r="RVT14" s="113" t="s">
        <v>13030</v>
      </c>
      <c r="RVU14" s="113" t="s">
        <v>13031</v>
      </c>
      <c r="RVV14" s="113" t="s">
        <v>13032</v>
      </c>
      <c r="RVW14" s="113" t="s">
        <v>13033</v>
      </c>
      <c r="RVX14" s="113" t="s">
        <v>13034</v>
      </c>
      <c r="RVY14" s="113" t="s">
        <v>13035</v>
      </c>
      <c r="RVZ14" s="113" t="s">
        <v>13036</v>
      </c>
      <c r="RWA14" s="113" t="s">
        <v>13037</v>
      </c>
      <c r="RWB14" s="113" t="s">
        <v>13038</v>
      </c>
      <c r="RWC14" s="113" t="s">
        <v>13039</v>
      </c>
      <c r="RWD14" s="113" t="s">
        <v>13040</v>
      </c>
      <c r="RWE14" s="113" t="s">
        <v>13041</v>
      </c>
      <c r="RWF14" s="113" t="s">
        <v>13042</v>
      </c>
      <c r="RWG14" s="113" t="s">
        <v>13043</v>
      </c>
      <c r="RWH14" s="113" t="s">
        <v>13044</v>
      </c>
      <c r="RWI14" s="113" t="s">
        <v>13045</v>
      </c>
      <c r="RWJ14" s="113" t="s">
        <v>13046</v>
      </c>
      <c r="RWK14" s="113" t="s">
        <v>13047</v>
      </c>
      <c r="RWL14" s="113" t="s">
        <v>13048</v>
      </c>
      <c r="RWM14" s="113" t="s">
        <v>13049</v>
      </c>
      <c r="RWN14" s="113" t="s">
        <v>13050</v>
      </c>
      <c r="RWO14" s="113" t="s">
        <v>13051</v>
      </c>
      <c r="RWP14" s="113" t="s">
        <v>13052</v>
      </c>
      <c r="RWQ14" s="113" t="s">
        <v>13053</v>
      </c>
      <c r="RWR14" s="113" t="s">
        <v>13054</v>
      </c>
      <c r="RWS14" s="113" t="s">
        <v>13055</v>
      </c>
      <c r="RWT14" s="113" t="s">
        <v>13056</v>
      </c>
      <c r="RWU14" s="113" t="s">
        <v>13057</v>
      </c>
      <c r="RWV14" s="113" t="s">
        <v>13058</v>
      </c>
      <c r="RWW14" s="113" t="s">
        <v>13059</v>
      </c>
      <c r="RWX14" s="113" t="s">
        <v>13060</v>
      </c>
      <c r="RWY14" s="113" t="s">
        <v>13061</v>
      </c>
      <c r="RWZ14" s="113" t="s">
        <v>13062</v>
      </c>
      <c r="RXA14" s="113" t="s">
        <v>13063</v>
      </c>
      <c r="RXB14" s="113" t="s">
        <v>13064</v>
      </c>
      <c r="RXC14" s="113" t="s">
        <v>13065</v>
      </c>
      <c r="RXD14" s="113" t="s">
        <v>13066</v>
      </c>
      <c r="RXE14" s="113" t="s">
        <v>13067</v>
      </c>
      <c r="RXF14" s="113" t="s">
        <v>13068</v>
      </c>
      <c r="RXG14" s="113" t="s">
        <v>13069</v>
      </c>
      <c r="RXH14" s="113" t="s">
        <v>13070</v>
      </c>
      <c r="RXI14" s="113" t="s">
        <v>13071</v>
      </c>
      <c r="RXJ14" s="113" t="s">
        <v>13072</v>
      </c>
      <c r="RXK14" s="113" t="s">
        <v>13073</v>
      </c>
      <c r="RXL14" s="113" t="s">
        <v>13074</v>
      </c>
      <c r="RXM14" s="113" t="s">
        <v>13075</v>
      </c>
      <c r="RXN14" s="113" t="s">
        <v>13076</v>
      </c>
      <c r="RXO14" s="113" t="s">
        <v>13077</v>
      </c>
      <c r="RXP14" s="113" t="s">
        <v>13078</v>
      </c>
      <c r="RXQ14" s="113" t="s">
        <v>13079</v>
      </c>
      <c r="RXR14" s="113" t="s">
        <v>13080</v>
      </c>
      <c r="RXS14" s="113" t="s">
        <v>13081</v>
      </c>
      <c r="RXT14" s="113" t="s">
        <v>13082</v>
      </c>
      <c r="RXU14" s="113" t="s">
        <v>13083</v>
      </c>
      <c r="RXV14" s="113" t="s">
        <v>13084</v>
      </c>
      <c r="RXW14" s="113" t="s">
        <v>13085</v>
      </c>
      <c r="RXX14" s="113" t="s">
        <v>13086</v>
      </c>
      <c r="RXY14" s="113" t="s">
        <v>13087</v>
      </c>
      <c r="RXZ14" s="113" t="s">
        <v>13088</v>
      </c>
      <c r="RYA14" s="113" t="s">
        <v>13089</v>
      </c>
      <c r="RYB14" s="113" t="s">
        <v>13090</v>
      </c>
      <c r="RYC14" s="113" t="s">
        <v>13091</v>
      </c>
      <c r="RYD14" s="113" t="s">
        <v>13092</v>
      </c>
      <c r="RYE14" s="113" t="s">
        <v>13093</v>
      </c>
      <c r="RYF14" s="113" t="s">
        <v>13094</v>
      </c>
      <c r="RYG14" s="113" t="s">
        <v>13095</v>
      </c>
      <c r="RYH14" s="113" t="s">
        <v>13096</v>
      </c>
      <c r="RYI14" s="113" t="s">
        <v>13097</v>
      </c>
      <c r="RYJ14" s="113" t="s">
        <v>13098</v>
      </c>
      <c r="RYK14" s="113" t="s">
        <v>13099</v>
      </c>
      <c r="RYL14" s="113" t="s">
        <v>13100</v>
      </c>
      <c r="RYM14" s="113" t="s">
        <v>13101</v>
      </c>
      <c r="RYN14" s="113" t="s">
        <v>13102</v>
      </c>
      <c r="RYO14" s="113" t="s">
        <v>13103</v>
      </c>
      <c r="RYP14" s="113" t="s">
        <v>13104</v>
      </c>
      <c r="RYQ14" s="113" t="s">
        <v>13105</v>
      </c>
      <c r="RYR14" s="113" t="s">
        <v>13106</v>
      </c>
      <c r="RYS14" s="113" t="s">
        <v>13107</v>
      </c>
      <c r="RYT14" s="113" t="s">
        <v>13108</v>
      </c>
      <c r="RYU14" s="113" t="s">
        <v>13109</v>
      </c>
      <c r="RYV14" s="113" t="s">
        <v>13110</v>
      </c>
      <c r="RYW14" s="113" t="s">
        <v>13111</v>
      </c>
      <c r="RYX14" s="113" t="s">
        <v>13112</v>
      </c>
      <c r="RYY14" s="113" t="s">
        <v>13113</v>
      </c>
      <c r="RYZ14" s="113" t="s">
        <v>13114</v>
      </c>
      <c r="RZA14" s="113" t="s">
        <v>13115</v>
      </c>
      <c r="RZB14" s="113" t="s">
        <v>13116</v>
      </c>
      <c r="RZC14" s="113" t="s">
        <v>13117</v>
      </c>
      <c r="RZD14" s="113" t="s">
        <v>13118</v>
      </c>
      <c r="RZE14" s="113" t="s">
        <v>13119</v>
      </c>
      <c r="RZF14" s="113" t="s">
        <v>13120</v>
      </c>
      <c r="RZG14" s="113" t="s">
        <v>13121</v>
      </c>
      <c r="RZH14" s="113" t="s">
        <v>13122</v>
      </c>
      <c r="RZI14" s="113" t="s">
        <v>13123</v>
      </c>
      <c r="RZJ14" s="113" t="s">
        <v>13124</v>
      </c>
      <c r="RZK14" s="113" t="s">
        <v>13125</v>
      </c>
      <c r="RZL14" s="113" t="s">
        <v>13126</v>
      </c>
      <c r="RZM14" s="113" t="s">
        <v>13127</v>
      </c>
      <c r="RZN14" s="113" t="s">
        <v>13128</v>
      </c>
      <c r="RZO14" s="113" t="s">
        <v>13129</v>
      </c>
      <c r="RZP14" s="113" t="s">
        <v>13130</v>
      </c>
      <c r="RZQ14" s="113" t="s">
        <v>13131</v>
      </c>
      <c r="RZR14" s="113" t="s">
        <v>13132</v>
      </c>
      <c r="RZS14" s="113" t="s">
        <v>13133</v>
      </c>
      <c r="RZT14" s="113" t="s">
        <v>13134</v>
      </c>
      <c r="RZU14" s="113" t="s">
        <v>13135</v>
      </c>
      <c r="RZV14" s="113" t="s">
        <v>13136</v>
      </c>
      <c r="RZW14" s="113" t="s">
        <v>13137</v>
      </c>
      <c r="RZX14" s="113" t="s">
        <v>13138</v>
      </c>
      <c r="RZY14" s="113" t="s">
        <v>13139</v>
      </c>
      <c r="RZZ14" s="113" t="s">
        <v>13140</v>
      </c>
      <c r="SAA14" s="113" t="s">
        <v>13141</v>
      </c>
      <c r="SAB14" s="113" t="s">
        <v>13142</v>
      </c>
      <c r="SAC14" s="113" t="s">
        <v>13143</v>
      </c>
      <c r="SAD14" s="113" t="s">
        <v>13144</v>
      </c>
      <c r="SAE14" s="113" t="s">
        <v>13145</v>
      </c>
      <c r="SAF14" s="113" t="s">
        <v>13146</v>
      </c>
      <c r="SAG14" s="113" t="s">
        <v>13147</v>
      </c>
      <c r="SAH14" s="113" t="s">
        <v>13148</v>
      </c>
      <c r="SAI14" s="113" t="s">
        <v>13149</v>
      </c>
      <c r="SAJ14" s="113" t="s">
        <v>13150</v>
      </c>
      <c r="SAK14" s="113" t="s">
        <v>13151</v>
      </c>
      <c r="SAL14" s="113" t="s">
        <v>13152</v>
      </c>
      <c r="SAM14" s="113" t="s">
        <v>13153</v>
      </c>
      <c r="SAN14" s="113" t="s">
        <v>13154</v>
      </c>
      <c r="SAO14" s="113" t="s">
        <v>13155</v>
      </c>
      <c r="SAP14" s="113" t="s">
        <v>13156</v>
      </c>
      <c r="SAQ14" s="113" t="s">
        <v>13157</v>
      </c>
      <c r="SAR14" s="113" t="s">
        <v>13158</v>
      </c>
      <c r="SAS14" s="113" t="s">
        <v>13159</v>
      </c>
      <c r="SAT14" s="113" t="s">
        <v>13160</v>
      </c>
      <c r="SAU14" s="113" t="s">
        <v>13161</v>
      </c>
      <c r="SAV14" s="113" t="s">
        <v>13162</v>
      </c>
      <c r="SAW14" s="113" t="s">
        <v>13163</v>
      </c>
      <c r="SAX14" s="113" t="s">
        <v>13164</v>
      </c>
      <c r="SAY14" s="113" t="s">
        <v>13165</v>
      </c>
      <c r="SAZ14" s="113" t="s">
        <v>13166</v>
      </c>
      <c r="SBA14" s="113" t="s">
        <v>13167</v>
      </c>
      <c r="SBB14" s="113" t="s">
        <v>13168</v>
      </c>
      <c r="SBC14" s="113" t="s">
        <v>13169</v>
      </c>
      <c r="SBD14" s="113" t="s">
        <v>13170</v>
      </c>
      <c r="SBE14" s="113" t="s">
        <v>13171</v>
      </c>
      <c r="SBF14" s="113" t="s">
        <v>13172</v>
      </c>
      <c r="SBG14" s="113" t="s">
        <v>13173</v>
      </c>
      <c r="SBH14" s="113" t="s">
        <v>13174</v>
      </c>
      <c r="SBI14" s="113" t="s">
        <v>13175</v>
      </c>
      <c r="SBJ14" s="113" t="s">
        <v>13176</v>
      </c>
      <c r="SBK14" s="113" t="s">
        <v>13177</v>
      </c>
      <c r="SBL14" s="113" t="s">
        <v>13178</v>
      </c>
      <c r="SBM14" s="113" t="s">
        <v>13179</v>
      </c>
      <c r="SBN14" s="113" t="s">
        <v>13180</v>
      </c>
      <c r="SBO14" s="113" t="s">
        <v>13181</v>
      </c>
      <c r="SBP14" s="113" t="s">
        <v>13182</v>
      </c>
      <c r="SBQ14" s="113" t="s">
        <v>13183</v>
      </c>
      <c r="SBR14" s="113" t="s">
        <v>13184</v>
      </c>
      <c r="SBS14" s="113" t="s">
        <v>13185</v>
      </c>
      <c r="SBT14" s="113" t="s">
        <v>13186</v>
      </c>
      <c r="SBU14" s="113" t="s">
        <v>13187</v>
      </c>
      <c r="SBV14" s="113" t="s">
        <v>13188</v>
      </c>
      <c r="SBW14" s="113" t="s">
        <v>13189</v>
      </c>
      <c r="SBX14" s="113" t="s">
        <v>13190</v>
      </c>
      <c r="SBY14" s="113" t="s">
        <v>13191</v>
      </c>
      <c r="SBZ14" s="113" t="s">
        <v>13192</v>
      </c>
      <c r="SCA14" s="113" t="s">
        <v>13193</v>
      </c>
      <c r="SCB14" s="113" t="s">
        <v>13194</v>
      </c>
      <c r="SCC14" s="113" t="s">
        <v>13195</v>
      </c>
      <c r="SCD14" s="113" t="s">
        <v>13196</v>
      </c>
      <c r="SCE14" s="113" t="s">
        <v>13197</v>
      </c>
      <c r="SCF14" s="113" t="s">
        <v>13198</v>
      </c>
      <c r="SCG14" s="113" t="s">
        <v>13199</v>
      </c>
      <c r="SCH14" s="113" t="s">
        <v>13200</v>
      </c>
      <c r="SCI14" s="113" t="s">
        <v>13201</v>
      </c>
      <c r="SCJ14" s="113" t="s">
        <v>13202</v>
      </c>
      <c r="SCK14" s="113" t="s">
        <v>13203</v>
      </c>
      <c r="SCL14" s="113" t="s">
        <v>13204</v>
      </c>
      <c r="SCM14" s="113" t="s">
        <v>13205</v>
      </c>
      <c r="SCN14" s="113" t="s">
        <v>13206</v>
      </c>
      <c r="SCO14" s="113" t="s">
        <v>13207</v>
      </c>
      <c r="SCP14" s="113" t="s">
        <v>13208</v>
      </c>
      <c r="SCQ14" s="113" t="s">
        <v>13209</v>
      </c>
      <c r="SCR14" s="113" t="s">
        <v>13210</v>
      </c>
      <c r="SCS14" s="113" t="s">
        <v>13211</v>
      </c>
      <c r="SCT14" s="113" t="s">
        <v>13212</v>
      </c>
      <c r="SCU14" s="113" t="s">
        <v>13213</v>
      </c>
      <c r="SCV14" s="113" t="s">
        <v>13214</v>
      </c>
      <c r="SCW14" s="113" t="s">
        <v>13215</v>
      </c>
      <c r="SCX14" s="113" t="s">
        <v>13216</v>
      </c>
      <c r="SCY14" s="113" t="s">
        <v>13217</v>
      </c>
      <c r="SCZ14" s="113" t="s">
        <v>13218</v>
      </c>
      <c r="SDA14" s="113" t="s">
        <v>13219</v>
      </c>
      <c r="SDB14" s="113" t="s">
        <v>13220</v>
      </c>
      <c r="SDC14" s="113" t="s">
        <v>13221</v>
      </c>
      <c r="SDD14" s="113" t="s">
        <v>13222</v>
      </c>
      <c r="SDE14" s="113" t="s">
        <v>13223</v>
      </c>
      <c r="SDF14" s="113" t="s">
        <v>13224</v>
      </c>
      <c r="SDG14" s="113" t="s">
        <v>13225</v>
      </c>
      <c r="SDH14" s="113" t="s">
        <v>13226</v>
      </c>
      <c r="SDI14" s="113" t="s">
        <v>13227</v>
      </c>
      <c r="SDJ14" s="113" t="s">
        <v>13228</v>
      </c>
      <c r="SDK14" s="113" t="s">
        <v>13229</v>
      </c>
      <c r="SDL14" s="113" t="s">
        <v>13230</v>
      </c>
      <c r="SDM14" s="113" t="s">
        <v>13231</v>
      </c>
      <c r="SDN14" s="113" t="s">
        <v>13232</v>
      </c>
      <c r="SDO14" s="113" t="s">
        <v>13233</v>
      </c>
      <c r="SDP14" s="113" t="s">
        <v>13234</v>
      </c>
      <c r="SDQ14" s="113" t="s">
        <v>13235</v>
      </c>
      <c r="SDR14" s="113" t="s">
        <v>13236</v>
      </c>
      <c r="SDS14" s="113" t="s">
        <v>13237</v>
      </c>
      <c r="SDT14" s="113" t="s">
        <v>13238</v>
      </c>
      <c r="SDU14" s="113" t="s">
        <v>13239</v>
      </c>
      <c r="SDV14" s="113" t="s">
        <v>13240</v>
      </c>
      <c r="SDW14" s="113" t="s">
        <v>13241</v>
      </c>
      <c r="SDX14" s="113" t="s">
        <v>13242</v>
      </c>
      <c r="SDY14" s="113" t="s">
        <v>13243</v>
      </c>
      <c r="SDZ14" s="113" t="s">
        <v>13244</v>
      </c>
      <c r="SEA14" s="113" t="s">
        <v>13245</v>
      </c>
      <c r="SEB14" s="113" t="s">
        <v>13246</v>
      </c>
      <c r="SEC14" s="113" t="s">
        <v>13247</v>
      </c>
      <c r="SED14" s="113" t="s">
        <v>13248</v>
      </c>
      <c r="SEE14" s="113" t="s">
        <v>13249</v>
      </c>
      <c r="SEF14" s="113" t="s">
        <v>13250</v>
      </c>
      <c r="SEG14" s="113" t="s">
        <v>13251</v>
      </c>
      <c r="SEH14" s="113" t="s">
        <v>13252</v>
      </c>
      <c r="SEI14" s="113" t="s">
        <v>13253</v>
      </c>
      <c r="SEJ14" s="113" t="s">
        <v>13254</v>
      </c>
      <c r="SEK14" s="113" t="s">
        <v>13255</v>
      </c>
      <c r="SEL14" s="113" t="s">
        <v>13256</v>
      </c>
      <c r="SEM14" s="113" t="s">
        <v>13257</v>
      </c>
      <c r="SEN14" s="113" t="s">
        <v>13258</v>
      </c>
      <c r="SEO14" s="113" t="s">
        <v>13259</v>
      </c>
      <c r="SEP14" s="113" t="s">
        <v>13260</v>
      </c>
      <c r="SEQ14" s="113" t="s">
        <v>13261</v>
      </c>
      <c r="SER14" s="113" t="s">
        <v>13262</v>
      </c>
      <c r="SES14" s="113" t="s">
        <v>13263</v>
      </c>
      <c r="SET14" s="113" t="s">
        <v>13264</v>
      </c>
      <c r="SEU14" s="113" t="s">
        <v>13265</v>
      </c>
      <c r="SEV14" s="113" t="s">
        <v>13266</v>
      </c>
      <c r="SEW14" s="113" t="s">
        <v>13267</v>
      </c>
      <c r="SEX14" s="113" t="s">
        <v>13268</v>
      </c>
      <c r="SEY14" s="113" t="s">
        <v>13269</v>
      </c>
      <c r="SEZ14" s="113" t="s">
        <v>13270</v>
      </c>
      <c r="SFA14" s="113" t="s">
        <v>13271</v>
      </c>
      <c r="SFB14" s="113" t="s">
        <v>13272</v>
      </c>
      <c r="SFC14" s="113" t="s">
        <v>13273</v>
      </c>
      <c r="SFD14" s="113" t="s">
        <v>13274</v>
      </c>
      <c r="SFE14" s="113" t="s">
        <v>13275</v>
      </c>
      <c r="SFF14" s="113" t="s">
        <v>13276</v>
      </c>
      <c r="SFG14" s="113" t="s">
        <v>13277</v>
      </c>
      <c r="SFH14" s="113" t="s">
        <v>13278</v>
      </c>
      <c r="SFI14" s="113" t="s">
        <v>13279</v>
      </c>
      <c r="SFJ14" s="113" t="s">
        <v>13280</v>
      </c>
      <c r="SFK14" s="113" t="s">
        <v>13281</v>
      </c>
      <c r="SFL14" s="113" t="s">
        <v>13282</v>
      </c>
      <c r="SFM14" s="113" t="s">
        <v>13283</v>
      </c>
      <c r="SFN14" s="113" t="s">
        <v>13284</v>
      </c>
      <c r="SFO14" s="113" t="s">
        <v>13285</v>
      </c>
      <c r="SFP14" s="113" t="s">
        <v>13286</v>
      </c>
      <c r="SFQ14" s="113" t="s">
        <v>13287</v>
      </c>
      <c r="SFR14" s="113" t="s">
        <v>13288</v>
      </c>
      <c r="SFS14" s="113" t="s">
        <v>13289</v>
      </c>
      <c r="SFT14" s="113" t="s">
        <v>13290</v>
      </c>
      <c r="SFU14" s="113" t="s">
        <v>13291</v>
      </c>
      <c r="SFV14" s="113" t="s">
        <v>13292</v>
      </c>
      <c r="SFW14" s="113" t="s">
        <v>13293</v>
      </c>
      <c r="SFX14" s="113" t="s">
        <v>13294</v>
      </c>
      <c r="SFY14" s="113" t="s">
        <v>13295</v>
      </c>
      <c r="SFZ14" s="113" t="s">
        <v>13296</v>
      </c>
      <c r="SGA14" s="113" t="s">
        <v>13297</v>
      </c>
      <c r="SGB14" s="113" t="s">
        <v>13298</v>
      </c>
      <c r="SGC14" s="113" t="s">
        <v>13299</v>
      </c>
      <c r="SGD14" s="113" t="s">
        <v>13300</v>
      </c>
      <c r="SGE14" s="113" t="s">
        <v>13301</v>
      </c>
      <c r="SGF14" s="113" t="s">
        <v>13302</v>
      </c>
      <c r="SGG14" s="113" t="s">
        <v>13303</v>
      </c>
      <c r="SGH14" s="113" t="s">
        <v>13304</v>
      </c>
      <c r="SGI14" s="113" t="s">
        <v>13305</v>
      </c>
      <c r="SGJ14" s="113" t="s">
        <v>13306</v>
      </c>
      <c r="SGK14" s="113" t="s">
        <v>13307</v>
      </c>
      <c r="SGL14" s="113" t="s">
        <v>13308</v>
      </c>
      <c r="SGM14" s="113" t="s">
        <v>13309</v>
      </c>
      <c r="SGN14" s="113" t="s">
        <v>13310</v>
      </c>
      <c r="SGO14" s="113" t="s">
        <v>13311</v>
      </c>
      <c r="SGP14" s="113" t="s">
        <v>13312</v>
      </c>
      <c r="SGQ14" s="113" t="s">
        <v>13313</v>
      </c>
      <c r="SGR14" s="113" t="s">
        <v>13314</v>
      </c>
      <c r="SGS14" s="113" t="s">
        <v>13315</v>
      </c>
      <c r="SGT14" s="113" t="s">
        <v>13316</v>
      </c>
      <c r="SGU14" s="113" t="s">
        <v>13317</v>
      </c>
      <c r="SGV14" s="113" t="s">
        <v>13318</v>
      </c>
      <c r="SGW14" s="113" t="s">
        <v>13319</v>
      </c>
      <c r="SGX14" s="113" t="s">
        <v>13320</v>
      </c>
      <c r="SGY14" s="113" t="s">
        <v>13321</v>
      </c>
      <c r="SGZ14" s="113" t="s">
        <v>13322</v>
      </c>
      <c r="SHA14" s="113" t="s">
        <v>13323</v>
      </c>
      <c r="SHB14" s="113" t="s">
        <v>13324</v>
      </c>
      <c r="SHC14" s="113" t="s">
        <v>13325</v>
      </c>
      <c r="SHD14" s="113" t="s">
        <v>13326</v>
      </c>
      <c r="SHE14" s="113" t="s">
        <v>13327</v>
      </c>
      <c r="SHF14" s="113" t="s">
        <v>13328</v>
      </c>
      <c r="SHG14" s="113" t="s">
        <v>13329</v>
      </c>
      <c r="SHH14" s="113" t="s">
        <v>13330</v>
      </c>
      <c r="SHI14" s="113" t="s">
        <v>13331</v>
      </c>
      <c r="SHJ14" s="113" t="s">
        <v>13332</v>
      </c>
      <c r="SHK14" s="113" t="s">
        <v>13333</v>
      </c>
      <c r="SHL14" s="113" t="s">
        <v>13334</v>
      </c>
      <c r="SHM14" s="113" t="s">
        <v>13335</v>
      </c>
      <c r="SHN14" s="113" t="s">
        <v>13336</v>
      </c>
      <c r="SHO14" s="113" t="s">
        <v>13337</v>
      </c>
      <c r="SHP14" s="113" t="s">
        <v>13338</v>
      </c>
      <c r="SHQ14" s="113" t="s">
        <v>13339</v>
      </c>
      <c r="SHR14" s="113" t="s">
        <v>13340</v>
      </c>
      <c r="SHS14" s="113" t="s">
        <v>13341</v>
      </c>
      <c r="SHT14" s="113" t="s">
        <v>13342</v>
      </c>
      <c r="SHU14" s="113" t="s">
        <v>13343</v>
      </c>
      <c r="SHV14" s="113" t="s">
        <v>13344</v>
      </c>
      <c r="SHW14" s="113" t="s">
        <v>13345</v>
      </c>
      <c r="SHX14" s="113" t="s">
        <v>13346</v>
      </c>
      <c r="SHY14" s="113" t="s">
        <v>13347</v>
      </c>
      <c r="SHZ14" s="113" t="s">
        <v>13348</v>
      </c>
      <c r="SIA14" s="113" t="s">
        <v>13349</v>
      </c>
      <c r="SIB14" s="113" t="s">
        <v>13350</v>
      </c>
      <c r="SIC14" s="113" t="s">
        <v>13351</v>
      </c>
      <c r="SID14" s="113" t="s">
        <v>13352</v>
      </c>
      <c r="SIE14" s="113" t="s">
        <v>13353</v>
      </c>
      <c r="SIF14" s="113" t="s">
        <v>13354</v>
      </c>
      <c r="SIG14" s="113" t="s">
        <v>13355</v>
      </c>
      <c r="SIH14" s="113" t="s">
        <v>13356</v>
      </c>
      <c r="SII14" s="113" t="s">
        <v>13357</v>
      </c>
      <c r="SIJ14" s="113" t="s">
        <v>13358</v>
      </c>
      <c r="SIK14" s="113" t="s">
        <v>13359</v>
      </c>
      <c r="SIL14" s="113" t="s">
        <v>13360</v>
      </c>
      <c r="SIM14" s="113" t="s">
        <v>13361</v>
      </c>
      <c r="SIN14" s="113" t="s">
        <v>13362</v>
      </c>
      <c r="SIO14" s="113" t="s">
        <v>13363</v>
      </c>
      <c r="SIP14" s="113" t="s">
        <v>13364</v>
      </c>
      <c r="SIQ14" s="113" t="s">
        <v>13365</v>
      </c>
      <c r="SIR14" s="113" t="s">
        <v>13366</v>
      </c>
      <c r="SIS14" s="113" t="s">
        <v>13367</v>
      </c>
      <c r="SIT14" s="113" t="s">
        <v>13368</v>
      </c>
      <c r="SIU14" s="113" t="s">
        <v>13369</v>
      </c>
      <c r="SIV14" s="113" t="s">
        <v>13370</v>
      </c>
      <c r="SIW14" s="113" t="s">
        <v>13371</v>
      </c>
      <c r="SIX14" s="113" t="s">
        <v>13372</v>
      </c>
      <c r="SIY14" s="113" t="s">
        <v>13373</v>
      </c>
      <c r="SIZ14" s="113" t="s">
        <v>13374</v>
      </c>
      <c r="SJA14" s="113" t="s">
        <v>13375</v>
      </c>
      <c r="SJB14" s="113" t="s">
        <v>13376</v>
      </c>
      <c r="SJC14" s="113" t="s">
        <v>13377</v>
      </c>
      <c r="SJD14" s="113" t="s">
        <v>13378</v>
      </c>
      <c r="SJE14" s="113" t="s">
        <v>13379</v>
      </c>
      <c r="SJF14" s="113" t="s">
        <v>13380</v>
      </c>
      <c r="SJG14" s="113" t="s">
        <v>13381</v>
      </c>
      <c r="SJH14" s="113" t="s">
        <v>13382</v>
      </c>
      <c r="SJI14" s="113" t="s">
        <v>13383</v>
      </c>
      <c r="SJJ14" s="113" t="s">
        <v>13384</v>
      </c>
      <c r="SJK14" s="113" t="s">
        <v>13385</v>
      </c>
      <c r="SJL14" s="113" t="s">
        <v>13386</v>
      </c>
      <c r="SJM14" s="113" t="s">
        <v>13387</v>
      </c>
      <c r="SJN14" s="113" t="s">
        <v>13388</v>
      </c>
      <c r="SJO14" s="113" t="s">
        <v>13389</v>
      </c>
      <c r="SJP14" s="113" t="s">
        <v>13390</v>
      </c>
      <c r="SJQ14" s="113" t="s">
        <v>13391</v>
      </c>
      <c r="SJR14" s="113" t="s">
        <v>13392</v>
      </c>
      <c r="SJS14" s="113" t="s">
        <v>13393</v>
      </c>
      <c r="SJT14" s="113" t="s">
        <v>13394</v>
      </c>
      <c r="SJU14" s="113" t="s">
        <v>13395</v>
      </c>
      <c r="SJV14" s="113" t="s">
        <v>13396</v>
      </c>
      <c r="SJW14" s="113" t="s">
        <v>13397</v>
      </c>
      <c r="SJX14" s="113" t="s">
        <v>13398</v>
      </c>
      <c r="SJY14" s="113" t="s">
        <v>13399</v>
      </c>
      <c r="SJZ14" s="113" t="s">
        <v>13400</v>
      </c>
      <c r="SKA14" s="113" t="s">
        <v>13401</v>
      </c>
      <c r="SKB14" s="113" t="s">
        <v>13402</v>
      </c>
      <c r="SKC14" s="113" t="s">
        <v>13403</v>
      </c>
      <c r="SKD14" s="113" t="s">
        <v>13404</v>
      </c>
      <c r="SKE14" s="113" t="s">
        <v>13405</v>
      </c>
      <c r="SKF14" s="113" t="s">
        <v>13406</v>
      </c>
      <c r="SKG14" s="113" t="s">
        <v>13407</v>
      </c>
      <c r="SKH14" s="113" t="s">
        <v>13408</v>
      </c>
      <c r="SKI14" s="113" t="s">
        <v>13409</v>
      </c>
      <c r="SKJ14" s="113" t="s">
        <v>13410</v>
      </c>
      <c r="SKK14" s="113" t="s">
        <v>13411</v>
      </c>
      <c r="SKL14" s="113" t="s">
        <v>13412</v>
      </c>
      <c r="SKM14" s="113" t="s">
        <v>13413</v>
      </c>
      <c r="SKN14" s="113" t="s">
        <v>13414</v>
      </c>
      <c r="SKO14" s="113" t="s">
        <v>13415</v>
      </c>
      <c r="SKP14" s="113" t="s">
        <v>13416</v>
      </c>
      <c r="SKQ14" s="113" t="s">
        <v>13417</v>
      </c>
      <c r="SKR14" s="113" t="s">
        <v>13418</v>
      </c>
      <c r="SKS14" s="113" t="s">
        <v>13419</v>
      </c>
      <c r="SKT14" s="113" t="s">
        <v>13420</v>
      </c>
      <c r="SKU14" s="113" t="s">
        <v>13421</v>
      </c>
      <c r="SKV14" s="113" t="s">
        <v>13422</v>
      </c>
      <c r="SKW14" s="113" t="s">
        <v>13423</v>
      </c>
      <c r="SKX14" s="113" t="s">
        <v>13424</v>
      </c>
      <c r="SKY14" s="113" t="s">
        <v>13425</v>
      </c>
      <c r="SKZ14" s="113" t="s">
        <v>13426</v>
      </c>
      <c r="SLA14" s="113" t="s">
        <v>13427</v>
      </c>
      <c r="SLB14" s="113" t="s">
        <v>13428</v>
      </c>
      <c r="SLC14" s="113" t="s">
        <v>13429</v>
      </c>
      <c r="SLD14" s="113" t="s">
        <v>13430</v>
      </c>
      <c r="SLE14" s="113" t="s">
        <v>13431</v>
      </c>
      <c r="SLF14" s="113" t="s">
        <v>13432</v>
      </c>
      <c r="SLG14" s="113" t="s">
        <v>13433</v>
      </c>
      <c r="SLH14" s="113" t="s">
        <v>13434</v>
      </c>
      <c r="SLI14" s="113" t="s">
        <v>13435</v>
      </c>
      <c r="SLJ14" s="113" t="s">
        <v>13436</v>
      </c>
      <c r="SLK14" s="113" t="s">
        <v>13437</v>
      </c>
      <c r="SLL14" s="113" t="s">
        <v>13438</v>
      </c>
      <c r="SLM14" s="113" t="s">
        <v>13439</v>
      </c>
      <c r="SLN14" s="113" t="s">
        <v>13440</v>
      </c>
      <c r="SLO14" s="113" t="s">
        <v>13441</v>
      </c>
      <c r="SLP14" s="113" t="s">
        <v>13442</v>
      </c>
      <c r="SLQ14" s="113" t="s">
        <v>13443</v>
      </c>
      <c r="SLR14" s="113" t="s">
        <v>13444</v>
      </c>
      <c r="SLS14" s="113" t="s">
        <v>13445</v>
      </c>
      <c r="SLT14" s="113" t="s">
        <v>13446</v>
      </c>
      <c r="SLU14" s="113" t="s">
        <v>13447</v>
      </c>
      <c r="SLV14" s="113" t="s">
        <v>13448</v>
      </c>
      <c r="SLW14" s="113" t="s">
        <v>13449</v>
      </c>
      <c r="SLX14" s="113" t="s">
        <v>13450</v>
      </c>
      <c r="SLY14" s="113" t="s">
        <v>13451</v>
      </c>
      <c r="SLZ14" s="113" t="s">
        <v>13452</v>
      </c>
      <c r="SMA14" s="113" t="s">
        <v>13453</v>
      </c>
      <c r="SMB14" s="113" t="s">
        <v>13454</v>
      </c>
      <c r="SMC14" s="113" t="s">
        <v>13455</v>
      </c>
      <c r="SMD14" s="113" t="s">
        <v>13456</v>
      </c>
      <c r="SME14" s="113" t="s">
        <v>13457</v>
      </c>
      <c r="SMF14" s="113" t="s">
        <v>13458</v>
      </c>
      <c r="SMG14" s="113" t="s">
        <v>13459</v>
      </c>
      <c r="SMH14" s="113" t="s">
        <v>13460</v>
      </c>
      <c r="SMI14" s="113" t="s">
        <v>13461</v>
      </c>
      <c r="SMJ14" s="113" t="s">
        <v>13462</v>
      </c>
      <c r="SMK14" s="113" t="s">
        <v>13463</v>
      </c>
      <c r="SML14" s="113" t="s">
        <v>13464</v>
      </c>
      <c r="SMM14" s="113" t="s">
        <v>13465</v>
      </c>
      <c r="SMN14" s="113" t="s">
        <v>13466</v>
      </c>
      <c r="SMO14" s="113" t="s">
        <v>13467</v>
      </c>
      <c r="SMP14" s="113" t="s">
        <v>13468</v>
      </c>
      <c r="SMQ14" s="113" t="s">
        <v>13469</v>
      </c>
      <c r="SMR14" s="113" t="s">
        <v>13470</v>
      </c>
      <c r="SMS14" s="113" t="s">
        <v>13471</v>
      </c>
      <c r="SMT14" s="113" t="s">
        <v>13472</v>
      </c>
      <c r="SMU14" s="113" t="s">
        <v>13473</v>
      </c>
      <c r="SMV14" s="113" t="s">
        <v>13474</v>
      </c>
      <c r="SMW14" s="113" t="s">
        <v>13475</v>
      </c>
      <c r="SMX14" s="113" t="s">
        <v>13476</v>
      </c>
      <c r="SMY14" s="113" t="s">
        <v>13477</v>
      </c>
      <c r="SMZ14" s="113" t="s">
        <v>13478</v>
      </c>
      <c r="SNA14" s="113" t="s">
        <v>13479</v>
      </c>
      <c r="SNB14" s="113" t="s">
        <v>13480</v>
      </c>
      <c r="SNC14" s="113" t="s">
        <v>13481</v>
      </c>
      <c r="SND14" s="113" t="s">
        <v>13482</v>
      </c>
      <c r="SNE14" s="113" t="s">
        <v>13483</v>
      </c>
      <c r="SNF14" s="113" t="s">
        <v>13484</v>
      </c>
      <c r="SNG14" s="113" t="s">
        <v>13485</v>
      </c>
      <c r="SNH14" s="113" t="s">
        <v>13486</v>
      </c>
      <c r="SNI14" s="113" t="s">
        <v>13487</v>
      </c>
      <c r="SNJ14" s="113" t="s">
        <v>13488</v>
      </c>
      <c r="SNK14" s="113" t="s">
        <v>13489</v>
      </c>
      <c r="SNL14" s="113" t="s">
        <v>13490</v>
      </c>
      <c r="SNM14" s="113" t="s">
        <v>13491</v>
      </c>
      <c r="SNN14" s="113" t="s">
        <v>13492</v>
      </c>
      <c r="SNO14" s="113" t="s">
        <v>13493</v>
      </c>
      <c r="SNP14" s="113" t="s">
        <v>13494</v>
      </c>
      <c r="SNQ14" s="113" t="s">
        <v>13495</v>
      </c>
      <c r="SNR14" s="113" t="s">
        <v>13496</v>
      </c>
      <c r="SNS14" s="113" t="s">
        <v>13497</v>
      </c>
      <c r="SNT14" s="113" t="s">
        <v>13498</v>
      </c>
      <c r="SNU14" s="113" t="s">
        <v>13499</v>
      </c>
      <c r="SNV14" s="113" t="s">
        <v>13500</v>
      </c>
      <c r="SNW14" s="113" t="s">
        <v>13501</v>
      </c>
      <c r="SNX14" s="113" t="s">
        <v>13502</v>
      </c>
      <c r="SNY14" s="113" t="s">
        <v>13503</v>
      </c>
      <c r="SNZ14" s="113" t="s">
        <v>13504</v>
      </c>
      <c r="SOA14" s="113" t="s">
        <v>13505</v>
      </c>
      <c r="SOB14" s="113" t="s">
        <v>13506</v>
      </c>
      <c r="SOC14" s="113" t="s">
        <v>13507</v>
      </c>
      <c r="SOD14" s="113" t="s">
        <v>13508</v>
      </c>
      <c r="SOE14" s="113" t="s">
        <v>13509</v>
      </c>
      <c r="SOF14" s="113" t="s">
        <v>13510</v>
      </c>
      <c r="SOG14" s="113" t="s">
        <v>13511</v>
      </c>
      <c r="SOH14" s="113" t="s">
        <v>13512</v>
      </c>
      <c r="SOI14" s="113" t="s">
        <v>13513</v>
      </c>
      <c r="SOJ14" s="113" t="s">
        <v>13514</v>
      </c>
      <c r="SOK14" s="113" t="s">
        <v>13515</v>
      </c>
      <c r="SOL14" s="113" t="s">
        <v>13516</v>
      </c>
      <c r="SOM14" s="113" t="s">
        <v>13517</v>
      </c>
      <c r="SON14" s="113" t="s">
        <v>13518</v>
      </c>
      <c r="SOO14" s="113" t="s">
        <v>13519</v>
      </c>
      <c r="SOP14" s="113" t="s">
        <v>13520</v>
      </c>
      <c r="SOQ14" s="113" t="s">
        <v>13521</v>
      </c>
      <c r="SOR14" s="113" t="s">
        <v>13522</v>
      </c>
      <c r="SOS14" s="113" t="s">
        <v>13523</v>
      </c>
      <c r="SOT14" s="113" t="s">
        <v>13524</v>
      </c>
      <c r="SOU14" s="113" t="s">
        <v>13525</v>
      </c>
      <c r="SOV14" s="113" t="s">
        <v>13526</v>
      </c>
      <c r="SOW14" s="113" t="s">
        <v>13527</v>
      </c>
      <c r="SOX14" s="113" t="s">
        <v>13528</v>
      </c>
      <c r="SOY14" s="113" t="s">
        <v>13529</v>
      </c>
      <c r="SOZ14" s="113" t="s">
        <v>13530</v>
      </c>
      <c r="SPA14" s="113" t="s">
        <v>13531</v>
      </c>
      <c r="SPB14" s="113" t="s">
        <v>13532</v>
      </c>
      <c r="SPC14" s="113" t="s">
        <v>13533</v>
      </c>
      <c r="SPD14" s="113" t="s">
        <v>13534</v>
      </c>
      <c r="SPE14" s="113" t="s">
        <v>13535</v>
      </c>
      <c r="SPF14" s="113" t="s">
        <v>13536</v>
      </c>
      <c r="SPG14" s="113" t="s">
        <v>13537</v>
      </c>
      <c r="SPH14" s="113" t="s">
        <v>13538</v>
      </c>
      <c r="SPI14" s="113" t="s">
        <v>13539</v>
      </c>
      <c r="SPJ14" s="113" t="s">
        <v>13540</v>
      </c>
      <c r="SPK14" s="113" t="s">
        <v>13541</v>
      </c>
      <c r="SPL14" s="113" t="s">
        <v>13542</v>
      </c>
      <c r="SPM14" s="113" t="s">
        <v>13543</v>
      </c>
      <c r="SPN14" s="113" t="s">
        <v>13544</v>
      </c>
      <c r="SPO14" s="113" t="s">
        <v>13545</v>
      </c>
      <c r="SPP14" s="113" t="s">
        <v>13546</v>
      </c>
      <c r="SPQ14" s="113" t="s">
        <v>13547</v>
      </c>
      <c r="SPR14" s="113" t="s">
        <v>13548</v>
      </c>
      <c r="SPS14" s="113" t="s">
        <v>13549</v>
      </c>
      <c r="SPT14" s="113" t="s">
        <v>13550</v>
      </c>
      <c r="SPU14" s="113" t="s">
        <v>13551</v>
      </c>
      <c r="SPV14" s="113" t="s">
        <v>13552</v>
      </c>
      <c r="SPW14" s="113" t="s">
        <v>13553</v>
      </c>
      <c r="SPX14" s="113" t="s">
        <v>13554</v>
      </c>
      <c r="SPY14" s="113" t="s">
        <v>13555</v>
      </c>
      <c r="SPZ14" s="113" t="s">
        <v>13556</v>
      </c>
      <c r="SQA14" s="113" t="s">
        <v>13557</v>
      </c>
      <c r="SQB14" s="113" t="s">
        <v>13558</v>
      </c>
      <c r="SQC14" s="113" t="s">
        <v>13559</v>
      </c>
      <c r="SQD14" s="113" t="s">
        <v>13560</v>
      </c>
      <c r="SQE14" s="113" t="s">
        <v>13561</v>
      </c>
      <c r="SQF14" s="113" t="s">
        <v>13562</v>
      </c>
      <c r="SQG14" s="113" t="s">
        <v>13563</v>
      </c>
      <c r="SQH14" s="113" t="s">
        <v>13564</v>
      </c>
      <c r="SQI14" s="113" t="s">
        <v>13565</v>
      </c>
      <c r="SQJ14" s="113" t="s">
        <v>13566</v>
      </c>
      <c r="SQK14" s="113" t="s">
        <v>13567</v>
      </c>
      <c r="SQL14" s="113" t="s">
        <v>13568</v>
      </c>
      <c r="SQM14" s="113" t="s">
        <v>13569</v>
      </c>
      <c r="SQN14" s="113" t="s">
        <v>13570</v>
      </c>
      <c r="SQO14" s="113" t="s">
        <v>13571</v>
      </c>
      <c r="SQP14" s="113" t="s">
        <v>13572</v>
      </c>
      <c r="SQQ14" s="113" t="s">
        <v>13573</v>
      </c>
      <c r="SQR14" s="113" t="s">
        <v>13574</v>
      </c>
      <c r="SQS14" s="113" t="s">
        <v>13575</v>
      </c>
      <c r="SQT14" s="113" t="s">
        <v>13576</v>
      </c>
      <c r="SQU14" s="113" t="s">
        <v>13577</v>
      </c>
      <c r="SQV14" s="113" t="s">
        <v>13578</v>
      </c>
      <c r="SQW14" s="113" t="s">
        <v>13579</v>
      </c>
      <c r="SQX14" s="113" t="s">
        <v>13580</v>
      </c>
      <c r="SQY14" s="113" t="s">
        <v>13581</v>
      </c>
      <c r="SQZ14" s="113" t="s">
        <v>13582</v>
      </c>
      <c r="SRA14" s="113" t="s">
        <v>13583</v>
      </c>
      <c r="SRB14" s="113" t="s">
        <v>13584</v>
      </c>
      <c r="SRC14" s="113" t="s">
        <v>13585</v>
      </c>
      <c r="SRD14" s="113" t="s">
        <v>13586</v>
      </c>
      <c r="SRE14" s="113" t="s">
        <v>13587</v>
      </c>
      <c r="SRF14" s="113" t="s">
        <v>13588</v>
      </c>
      <c r="SRG14" s="113" t="s">
        <v>13589</v>
      </c>
      <c r="SRH14" s="113" t="s">
        <v>13590</v>
      </c>
      <c r="SRI14" s="113" t="s">
        <v>13591</v>
      </c>
      <c r="SRJ14" s="113" t="s">
        <v>13592</v>
      </c>
      <c r="SRK14" s="113" t="s">
        <v>13593</v>
      </c>
      <c r="SRL14" s="113" t="s">
        <v>13594</v>
      </c>
      <c r="SRM14" s="113" t="s">
        <v>13595</v>
      </c>
      <c r="SRN14" s="113" t="s">
        <v>13596</v>
      </c>
      <c r="SRO14" s="113" t="s">
        <v>13597</v>
      </c>
      <c r="SRP14" s="113" t="s">
        <v>13598</v>
      </c>
      <c r="SRQ14" s="113" t="s">
        <v>13599</v>
      </c>
      <c r="SRR14" s="113" t="s">
        <v>13600</v>
      </c>
      <c r="SRS14" s="113" t="s">
        <v>13601</v>
      </c>
      <c r="SRT14" s="113" t="s">
        <v>13602</v>
      </c>
      <c r="SRU14" s="113" t="s">
        <v>13603</v>
      </c>
      <c r="SRV14" s="113" t="s">
        <v>13604</v>
      </c>
      <c r="SRW14" s="113" t="s">
        <v>13605</v>
      </c>
      <c r="SRX14" s="113" t="s">
        <v>13606</v>
      </c>
      <c r="SRY14" s="113" t="s">
        <v>13607</v>
      </c>
      <c r="SRZ14" s="113" t="s">
        <v>13608</v>
      </c>
      <c r="SSA14" s="113" t="s">
        <v>13609</v>
      </c>
      <c r="SSB14" s="113" t="s">
        <v>13610</v>
      </c>
      <c r="SSC14" s="113" t="s">
        <v>13611</v>
      </c>
      <c r="SSD14" s="113" t="s">
        <v>13612</v>
      </c>
      <c r="SSE14" s="113" t="s">
        <v>13613</v>
      </c>
      <c r="SSF14" s="113" t="s">
        <v>13614</v>
      </c>
      <c r="SSG14" s="113" t="s">
        <v>13615</v>
      </c>
      <c r="SSH14" s="113" t="s">
        <v>13616</v>
      </c>
      <c r="SSI14" s="113" t="s">
        <v>13617</v>
      </c>
      <c r="SSJ14" s="113" t="s">
        <v>13618</v>
      </c>
      <c r="SSK14" s="113" t="s">
        <v>13619</v>
      </c>
      <c r="SSL14" s="113" t="s">
        <v>13620</v>
      </c>
      <c r="SSM14" s="113" t="s">
        <v>13621</v>
      </c>
      <c r="SSN14" s="113" t="s">
        <v>13622</v>
      </c>
      <c r="SSO14" s="113" t="s">
        <v>13623</v>
      </c>
      <c r="SSP14" s="113" t="s">
        <v>13624</v>
      </c>
      <c r="SSQ14" s="113" t="s">
        <v>13625</v>
      </c>
      <c r="SSR14" s="113" t="s">
        <v>13626</v>
      </c>
      <c r="SSS14" s="113" t="s">
        <v>13627</v>
      </c>
      <c r="SST14" s="113" t="s">
        <v>13628</v>
      </c>
      <c r="SSU14" s="113" t="s">
        <v>13629</v>
      </c>
      <c r="SSV14" s="113" t="s">
        <v>13630</v>
      </c>
      <c r="SSW14" s="113" t="s">
        <v>13631</v>
      </c>
      <c r="SSX14" s="113" t="s">
        <v>13632</v>
      </c>
      <c r="SSY14" s="113" t="s">
        <v>13633</v>
      </c>
      <c r="SSZ14" s="113" t="s">
        <v>13634</v>
      </c>
      <c r="STA14" s="113" t="s">
        <v>13635</v>
      </c>
      <c r="STB14" s="113" t="s">
        <v>13636</v>
      </c>
      <c r="STC14" s="113" t="s">
        <v>13637</v>
      </c>
      <c r="STD14" s="113" t="s">
        <v>13638</v>
      </c>
      <c r="STE14" s="113" t="s">
        <v>13639</v>
      </c>
      <c r="STF14" s="113" t="s">
        <v>13640</v>
      </c>
      <c r="STG14" s="113" t="s">
        <v>13641</v>
      </c>
      <c r="STH14" s="113" t="s">
        <v>13642</v>
      </c>
      <c r="STI14" s="113" t="s">
        <v>13643</v>
      </c>
      <c r="STJ14" s="113" t="s">
        <v>13644</v>
      </c>
      <c r="STK14" s="113" t="s">
        <v>13645</v>
      </c>
      <c r="STL14" s="113" t="s">
        <v>13646</v>
      </c>
      <c r="STM14" s="113" t="s">
        <v>13647</v>
      </c>
      <c r="STN14" s="113" t="s">
        <v>13648</v>
      </c>
      <c r="STO14" s="113" t="s">
        <v>13649</v>
      </c>
      <c r="STP14" s="113" t="s">
        <v>13650</v>
      </c>
      <c r="STQ14" s="113" t="s">
        <v>13651</v>
      </c>
      <c r="STR14" s="113" t="s">
        <v>13652</v>
      </c>
      <c r="STS14" s="113" t="s">
        <v>13653</v>
      </c>
      <c r="STT14" s="113" t="s">
        <v>13654</v>
      </c>
      <c r="STU14" s="113" t="s">
        <v>13655</v>
      </c>
      <c r="STV14" s="113" t="s">
        <v>13656</v>
      </c>
      <c r="STW14" s="113" t="s">
        <v>13657</v>
      </c>
      <c r="STX14" s="113" t="s">
        <v>13658</v>
      </c>
      <c r="STY14" s="113" t="s">
        <v>13659</v>
      </c>
      <c r="STZ14" s="113" t="s">
        <v>13660</v>
      </c>
      <c r="SUA14" s="113" t="s">
        <v>13661</v>
      </c>
      <c r="SUB14" s="113" t="s">
        <v>13662</v>
      </c>
      <c r="SUC14" s="113" t="s">
        <v>13663</v>
      </c>
      <c r="SUD14" s="113" t="s">
        <v>13664</v>
      </c>
      <c r="SUE14" s="113" t="s">
        <v>13665</v>
      </c>
      <c r="SUF14" s="113" t="s">
        <v>13666</v>
      </c>
      <c r="SUG14" s="113" t="s">
        <v>13667</v>
      </c>
      <c r="SUH14" s="113" t="s">
        <v>13668</v>
      </c>
      <c r="SUI14" s="113" t="s">
        <v>13669</v>
      </c>
      <c r="SUJ14" s="113" t="s">
        <v>13670</v>
      </c>
      <c r="SUK14" s="113" t="s">
        <v>13671</v>
      </c>
      <c r="SUL14" s="113" t="s">
        <v>13672</v>
      </c>
      <c r="SUM14" s="113" t="s">
        <v>13673</v>
      </c>
      <c r="SUN14" s="113" t="s">
        <v>13674</v>
      </c>
      <c r="SUO14" s="113" t="s">
        <v>13675</v>
      </c>
      <c r="SUP14" s="113" t="s">
        <v>13676</v>
      </c>
      <c r="SUQ14" s="113" t="s">
        <v>13677</v>
      </c>
      <c r="SUR14" s="113" t="s">
        <v>13678</v>
      </c>
      <c r="SUS14" s="113" t="s">
        <v>13679</v>
      </c>
      <c r="SUT14" s="113" t="s">
        <v>13680</v>
      </c>
      <c r="SUU14" s="113" t="s">
        <v>13681</v>
      </c>
      <c r="SUV14" s="113" t="s">
        <v>13682</v>
      </c>
      <c r="SUW14" s="113" t="s">
        <v>13683</v>
      </c>
      <c r="SUX14" s="113" t="s">
        <v>13684</v>
      </c>
      <c r="SUY14" s="113" t="s">
        <v>13685</v>
      </c>
      <c r="SUZ14" s="113" t="s">
        <v>13686</v>
      </c>
      <c r="SVA14" s="113" t="s">
        <v>13687</v>
      </c>
      <c r="SVB14" s="113" t="s">
        <v>13688</v>
      </c>
      <c r="SVC14" s="113" t="s">
        <v>13689</v>
      </c>
      <c r="SVD14" s="113" t="s">
        <v>13690</v>
      </c>
      <c r="SVE14" s="113" t="s">
        <v>13691</v>
      </c>
      <c r="SVF14" s="113" t="s">
        <v>13692</v>
      </c>
      <c r="SVG14" s="113" t="s">
        <v>13693</v>
      </c>
      <c r="SVH14" s="113" t="s">
        <v>13694</v>
      </c>
      <c r="SVI14" s="113" t="s">
        <v>13695</v>
      </c>
      <c r="SVJ14" s="113" t="s">
        <v>13696</v>
      </c>
      <c r="SVK14" s="113" t="s">
        <v>13697</v>
      </c>
      <c r="SVL14" s="113" t="s">
        <v>13698</v>
      </c>
      <c r="SVM14" s="113" t="s">
        <v>13699</v>
      </c>
      <c r="SVN14" s="113" t="s">
        <v>13700</v>
      </c>
      <c r="SVO14" s="113" t="s">
        <v>13701</v>
      </c>
      <c r="SVP14" s="113" t="s">
        <v>13702</v>
      </c>
      <c r="SVQ14" s="113" t="s">
        <v>13703</v>
      </c>
      <c r="SVR14" s="113" t="s">
        <v>13704</v>
      </c>
      <c r="SVS14" s="113" t="s">
        <v>13705</v>
      </c>
      <c r="SVT14" s="113" t="s">
        <v>13706</v>
      </c>
      <c r="SVU14" s="113" t="s">
        <v>13707</v>
      </c>
      <c r="SVV14" s="113" t="s">
        <v>13708</v>
      </c>
      <c r="SVW14" s="113" t="s">
        <v>13709</v>
      </c>
      <c r="SVX14" s="113" t="s">
        <v>13710</v>
      </c>
      <c r="SVY14" s="113" t="s">
        <v>13711</v>
      </c>
      <c r="SVZ14" s="113" t="s">
        <v>13712</v>
      </c>
      <c r="SWA14" s="113" t="s">
        <v>13713</v>
      </c>
      <c r="SWB14" s="113" t="s">
        <v>13714</v>
      </c>
      <c r="SWC14" s="113" t="s">
        <v>13715</v>
      </c>
      <c r="SWD14" s="113" t="s">
        <v>13716</v>
      </c>
      <c r="SWE14" s="113" t="s">
        <v>13717</v>
      </c>
      <c r="SWF14" s="113" t="s">
        <v>13718</v>
      </c>
      <c r="SWG14" s="113" t="s">
        <v>13719</v>
      </c>
      <c r="SWH14" s="113" t="s">
        <v>13720</v>
      </c>
      <c r="SWI14" s="113" t="s">
        <v>13721</v>
      </c>
      <c r="SWJ14" s="113" t="s">
        <v>13722</v>
      </c>
      <c r="SWK14" s="113" t="s">
        <v>13723</v>
      </c>
      <c r="SWL14" s="113" t="s">
        <v>13724</v>
      </c>
      <c r="SWM14" s="113" t="s">
        <v>13725</v>
      </c>
      <c r="SWN14" s="113" t="s">
        <v>13726</v>
      </c>
      <c r="SWO14" s="113" t="s">
        <v>13727</v>
      </c>
      <c r="SWP14" s="113" t="s">
        <v>13728</v>
      </c>
      <c r="SWQ14" s="113" t="s">
        <v>13729</v>
      </c>
      <c r="SWR14" s="113" t="s">
        <v>13730</v>
      </c>
      <c r="SWS14" s="113" t="s">
        <v>13731</v>
      </c>
      <c r="SWT14" s="113" t="s">
        <v>13732</v>
      </c>
      <c r="SWU14" s="113" t="s">
        <v>13733</v>
      </c>
      <c r="SWV14" s="113" t="s">
        <v>13734</v>
      </c>
      <c r="SWW14" s="113" t="s">
        <v>13735</v>
      </c>
      <c r="SWX14" s="113" t="s">
        <v>13736</v>
      </c>
      <c r="SWY14" s="113" t="s">
        <v>13737</v>
      </c>
      <c r="SWZ14" s="113" t="s">
        <v>13738</v>
      </c>
      <c r="SXA14" s="113" t="s">
        <v>13739</v>
      </c>
      <c r="SXB14" s="113" t="s">
        <v>13740</v>
      </c>
      <c r="SXC14" s="113" t="s">
        <v>13741</v>
      </c>
      <c r="SXD14" s="113" t="s">
        <v>13742</v>
      </c>
      <c r="SXE14" s="113" t="s">
        <v>13743</v>
      </c>
      <c r="SXF14" s="113" t="s">
        <v>13744</v>
      </c>
      <c r="SXG14" s="113" t="s">
        <v>13745</v>
      </c>
      <c r="SXH14" s="113" t="s">
        <v>13746</v>
      </c>
      <c r="SXI14" s="113" t="s">
        <v>13747</v>
      </c>
      <c r="SXJ14" s="113" t="s">
        <v>13748</v>
      </c>
      <c r="SXK14" s="113" t="s">
        <v>13749</v>
      </c>
      <c r="SXL14" s="113" t="s">
        <v>13750</v>
      </c>
      <c r="SXM14" s="113" t="s">
        <v>13751</v>
      </c>
      <c r="SXN14" s="113" t="s">
        <v>13752</v>
      </c>
      <c r="SXO14" s="113" t="s">
        <v>13753</v>
      </c>
      <c r="SXP14" s="113" t="s">
        <v>13754</v>
      </c>
      <c r="SXQ14" s="113" t="s">
        <v>13755</v>
      </c>
      <c r="SXR14" s="113" t="s">
        <v>13756</v>
      </c>
      <c r="SXS14" s="113" t="s">
        <v>13757</v>
      </c>
      <c r="SXT14" s="113" t="s">
        <v>13758</v>
      </c>
      <c r="SXU14" s="113" t="s">
        <v>13759</v>
      </c>
      <c r="SXV14" s="113" t="s">
        <v>13760</v>
      </c>
      <c r="SXW14" s="113" t="s">
        <v>13761</v>
      </c>
      <c r="SXX14" s="113" t="s">
        <v>13762</v>
      </c>
      <c r="SXY14" s="113" t="s">
        <v>13763</v>
      </c>
      <c r="SXZ14" s="113" t="s">
        <v>13764</v>
      </c>
      <c r="SYA14" s="113" t="s">
        <v>13765</v>
      </c>
      <c r="SYB14" s="113" t="s">
        <v>13766</v>
      </c>
      <c r="SYC14" s="113" t="s">
        <v>13767</v>
      </c>
      <c r="SYD14" s="113" t="s">
        <v>13768</v>
      </c>
      <c r="SYE14" s="113" t="s">
        <v>13769</v>
      </c>
      <c r="SYF14" s="113" t="s">
        <v>13770</v>
      </c>
      <c r="SYG14" s="113" t="s">
        <v>13771</v>
      </c>
      <c r="SYH14" s="113" t="s">
        <v>13772</v>
      </c>
      <c r="SYI14" s="113" t="s">
        <v>13773</v>
      </c>
      <c r="SYJ14" s="113" t="s">
        <v>13774</v>
      </c>
      <c r="SYK14" s="113" t="s">
        <v>13775</v>
      </c>
      <c r="SYL14" s="113" t="s">
        <v>13776</v>
      </c>
      <c r="SYM14" s="113" t="s">
        <v>13777</v>
      </c>
      <c r="SYN14" s="113" t="s">
        <v>13778</v>
      </c>
      <c r="SYO14" s="113" t="s">
        <v>13779</v>
      </c>
      <c r="SYP14" s="113" t="s">
        <v>13780</v>
      </c>
      <c r="SYQ14" s="113" t="s">
        <v>13781</v>
      </c>
      <c r="SYR14" s="113" t="s">
        <v>13782</v>
      </c>
      <c r="SYS14" s="113" t="s">
        <v>13783</v>
      </c>
      <c r="SYT14" s="113" t="s">
        <v>13784</v>
      </c>
      <c r="SYU14" s="113" t="s">
        <v>13785</v>
      </c>
      <c r="SYV14" s="113" t="s">
        <v>13786</v>
      </c>
      <c r="SYW14" s="113" t="s">
        <v>13787</v>
      </c>
      <c r="SYX14" s="113" t="s">
        <v>13788</v>
      </c>
      <c r="SYY14" s="113" t="s">
        <v>13789</v>
      </c>
      <c r="SYZ14" s="113" t="s">
        <v>13790</v>
      </c>
      <c r="SZA14" s="113" t="s">
        <v>13791</v>
      </c>
      <c r="SZB14" s="113" t="s">
        <v>13792</v>
      </c>
      <c r="SZC14" s="113" t="s">
        <v>13793</v>
      </c>
      <c r="SZD14" s="113" t="s">
        <v>13794</v>
      </c>
      <c r="SZE14" s="113" t="s">
        <v>13795</v>
      </c>
      <c r="SZF14" s="113" t="s">
        <v>13796</v>
      </c>
      <c r="SZG14" s="113" t="s">
        <v>13797</v>
      </c>
      <c r="SZH14" s="113" t="s">
        <v>13798</v>
      </c>
      <c r="SZI14" s="113" t="s">
        <v>13799</v>
      </c>
      <c r="SZJ14" s="113" t="s">
        <v>13800</v>
      </c>
      <c r="SZK14" s="113" t="s">
        <v>13801</v>
      </c>
      <c r="SZL14" s="113" t="s">
        <v>13802</v>
      </c>
      <c r="SZM14" s="113" t="s">
        <v>13803</v>
      </c>
      <c r="SZN14" s="113" t="s">
        <v>13804</v>
      </c>
      <c r="SZO14" s="113" t="s">
        <v>13805</v>
      </c>
      <c r="SZP14" s="113" t="s">
        <v>13806</v>
      </c>
      <c r="SZQ14" s="113" t="s">
        <v>13807</v>
      </c>
      <c r="SZR14" s="113" t="s">
        <v>13808</v>
      </c>
      <c r="SZS14" s="113" t="s">
        <v>13809</v>
      </c>
      <c r="SZT14" s="113" t="s">
        <v>13810</v>
      </c>
      <c r="SZU14" s="113" t="s">
        <v>13811</v>
      </c>
      <c r="SZV14" s="113" t="s">
        <v>13812</v>
      </c>
      <c r="SZW14" s="113" t="s">
        <v>13813</v>
      </c>
      <c r="SZX14" s="113" t="s">
        <v>13814</v>
      </c>
      <c r="SZY14" s="113" t="s">
        <v>13815</v>
      </c>
      <c r="SZZ14" s="113" t="s">
        <v>13816</v>
      </c>
      <c r="TAA14" s="113" t="s">
        <v>13817</v>
      </c>
      <c r="TAB14" s="113" t="s">
        <v>13818</v>
      </c>
      <c r="TAC14" s="113" t="s">
        <v>13819</v>
      </c>
      <c r="TAD14" s="113" t="s">
        <v>13820</v>
      </c>
      <c r="TAE14" s="113" t="s">
        <v>13821</v>
      </c>
      <c r="TAF14" s="113" t="s">
        <v>13822</v>
      </c>
      <c r="TAG14" s="113" t="s">
        <v>13823</v>
      </c>
      <c r="TAH14" s="113" t="s">
        <v>13824</v>
      </c>
      <c r="TAI14" s="113" t="s">
        <v>13825</v>
      </c>
      <c r="TAJ14" s="113" t="s">
        <v>13826</v>
      </c>
      <c r="TAK14" s="113" t="s">
        <v>13827</v>
      </c>
      <c r="TAL14" s="113" t="s">
        <v>13828</v>
      </c>
      <c r="TAM14" s="113" t="s">
        <v>13829</v>
      </c>
      <c r="TAN14" s="113" t="s">
        <v>13830</v>
      </c>
      <c r="TAO14" s="113" t="s">
        <v>13831</v>
      </c>
      <c r="TAP14" s="113" t="s">
        <v>13832</v>
      </c>
      <c r="TAQ14" s="113" t="s">
        <v>13833</v>
      </c>
      <c r="TAR14" s="113" t="s">
        <v>13834</v>
      </c>
      <c r="TAS14" s="113" t="s">
        <v>13835</v>
      </c>
      <c r="TAT14" s="113" t="s">
        <v>13836</v>
      </c>
      <c r="TAU14" s="113" t="s">
        <v>13837</v>
      </c>
      <c r="TAV14" s="113" t="s">
        <v>13838</v>
      </c>
      <c r="TAW14" s="113" t="s">
        <v>13839</v>
      </c>
      <c r="TAX14" s="113" t="s">
        <v>13840</v>
      </c>
      <c r="TAY14" s="113" t="s">
        <v>13841</v>
      </c>
      <c r="TAZ14" s="113" t="s">
        <v>13842</v>
      </c>
      <c r="TBA14" s="113" t="s">
        <v>13843</v>
      </c>
      <c r="TBB14" s="113" t="s">
        <v>13844</v>
      </c>
      <c r="TBC14" s="113" t="s">
        <v>13845</v>
      </c>
      <c r="TBD14" s="113" t="s">
        <v>13846</v>
      </c>
      <c r="TBE14" s="113" t="s">
        <v>13847</v>
      </c>
      <c r="TBF14" s="113" t="s">
        <v>13848</v>
      </c>
      <c r="TBG14" s="113" t="s">
        <v>13849</v>
      </c>
      <c r="TBH14" s="113" t="s">
        <v>13850</v>
      </c>
      <c r="TBI14" s="113" t="s">
        <v>13851</v>
      </c>
      <c r="TBJ14" s="113" t="s">
        <v>13852</v>
      </c>
      <c r="TBK14" s="113" t="s">
        <v>13853</v>
      </c>
      <c r="TBL14" s="113" t="s">
        <v>13854</v>
      </c>
      <c r="TBM14" s="113" t="s">
        <v>13855</v>
      </c>
      <c r="TBN14" s="113" t="s">
        <v>13856</v>
      </c>
      <c r="TBO14" s="113" t="s">
        <v>13857</v>
      </c>
      <c r="TBP14" s="113" t="s">
        <v>13858</v>
      </c>
      <c r="TBQ14" s="113" t="s">
        <v>13859</v>
      </c>
      <c r="TBR14" s="113" t="s">
        <v>13860</v>
      </c>
      <c r="TBS14" s="113" t="s">
        <v>13861</v>
      </c>
      <c r="TBT14" s="113" t="s">
        <v>13862</v>
      </c>
      <c r="TBU14" s="113" t="s">
        <v>13863</v>
      </c>
      <c r="TBV14" s="113" t="s">
        <v>13864</v>
      </c>
      <c r="TBW14" s="113" t="s">
        <v>13865</v>
      </c>
      <c r="TBX14" s="113" t="s">
        <v>13866</v>
      </c>
      <c r="TBY14" s="113" t="s">
        <v>13867</v>
      </c>
      <c r="TBZ14" s="113" t="s">
        <v>13868</v>
      </c>
      <c r="TCA14" s="113" t="s">
        <v>13869</v>
      </c>
      <c r="TCB14" s="113" t="s">
        <v>13870</v>
      </c>
      <c r="TCC14" s="113" t="s">
        <v>13871</v>
      </c>
      <c r="TCD14" s="113" t="s">
        <v>13872</v>
      </c>
      <c r="TCE14" s="113" t="s">
        <v>13873</v>
      </c>
      <c r="TCF14" s="113" t="s">
        <v>13874</v>
      </c>
      <c r="TCG14" s="113" t="s">
        <v>13875</v>
      </c>
      <c r="TCH14" s="113" t="s">
        <v>13876</v>
      </c>
      <c r="TCI14" s="113" t="s">
        <v>13877</v>
      </c>
      <c r="TCJ14" s="113" t="s">
        <v>13878</v>
      </c>
      <c r="TCK14" s="113" t="s">
        <v>13879</v>
      </c>
      <c r="TCL14" s="113" t="s">
        <v>13880</v>
      </c>
      <c r="TCM14" s="113" t="s">
        <v>13881</v>
      </c>
      <c r="TCN14" s="113" t="s">
        <v>13882</v>
      </c>
      <c r="TCO14" s="113" t="s">
        <v>13883</v>
      </c>
      <c r="TCP14" s="113" t="s">
        <v>13884</v>
      </c>
      <c r="TCQ14" s="113" t="s">
        <v>13885</v>
      </c>
      <c r="TCR14" s="113" t="s">
        <v>13886</v>
      </c>
      <c r="TCS14" s="113" t="s">
        <v>13887</v>
      </c>
      <c r="TCT14" s="113" t="s">
        <v>13888</v>
      </c>
      <c r="TCU14" s="113" t="s">
        <v>13889</v>
      </c>
      <c r="TCV14" s="113" t="s">
        <v>13890</v>
      </c>
      <c r="TCW14" s="113" t="s">
        <v>13891</v>
      </c>
      <c r="TCX14" s="113" t="s">
        <v>13892</v>
      </c>
      <c r="TCY14" s="113" t="s">
        <v>13893</v>
      </c>
      <c r="TCZ14" s="113" t="s">
        <v>13894</v>
      </c>
      <c r="TDA14" s="113" t="s">
        <v>13895</v>
      </c>
      <c r="TDB14" s="113" t="s">
        <v>13896</v>
      </c>
      <c r="TDC14" s="113" t="s">
        <v>13897</v>
      </c>
      <c r="TDD14" s="113" t="s">
        <v>13898</v>
      </c>
      <c r="TDE14" s="113" t="s">
        <v>13899</v>
      </c>
      <c r="TDF14" s="113" t="s">
        <v>13900</v>
      </c>
      <c r="TDG14" s="113" t="s">
        <v>13901</v>
      </c>
      <c r="TDH14" s="113" t="s">
        <v>13902</v>
      </c>
      <c r="TDI14" s="113" t="s">
        <v>13903</v>
      </c>
      <c r="TDJ14" s="113" t="s">
        <v>13904</v>
      </c>
      <c r="TDK14" s="113" t="s">
        <v>13905</v>
      </c>
      <c r="TDL14" s="113" t="s">
        <v>13906</v>
      </c>
      <c r="TDM14" s="113" t="s">
        <v>13907</v>
      </c>
      <c r="TDN14" s="113" t="s">
        <v>13908</v>
      </c>
      <c r="TDO14" s="113" t="s">
        <v>13909</v>
      </c>
      <c r="TDP14" s="113" t="s">
        <v>13910</v>
      </c>
      <c r="TDQ14" s="113" t="s">
        <v>13911</v>
      </c>
      <c r="TDR14" s="113" t="s">
        <v>13912</v>
      </c>
      <c r="TDS14" s="113" t="s">
        <v>13913</v>
      </c>
      <c r="TDT14" s="113" t="s">
        <v>13914</v>
      </c>
      <c r="TDU14" s="113" t="s">
        <v>13915</v>
      </c>
      <c r="TDV14" s="113" t="s">
        <v>13916</v>
      </c>
      <c r="TDW14" s="113" t="s">
        <v>13917</v>
      </c>
      <c r="TDX14" s="113" t="s">
        <v>13918</v>
      </c>
      <c r="TDY14" s="113" t="s">
        <v>13919</v>
      </c>
      <c r="TDZ14" s="113" t="s">
        <v>13920</v>
      </c>
      <c r="TEA14" s="113" t="s">
        <v>13921</v>
      </c>
      <c r="TEB14" s="113" t="s">
        <v>13922</v>
      </c>
      <c r="TEC14" s="113" t="s">
        <v>13923</v>
      </c>
      <c r="TED14" s="113" t="s">
        <v>13924</v>
      </c>
      <c r="TEE14" s="113" t="s">
        <v>13925</v>
      </c>
      <c r="TEF14" s="113" t="s">
        <v>13926</v>
      </c>
      <c r="TEG14" s="113" t="s">
        <v>13927</v>
      </c>
      <c r="TEH14" s="113" t="s">
        <v>13928</v>
      </c>
      <c r="TEI14" s="113" t="s">
        <v>13929</v>
      </c>
      <c r="TEJ14" s="113" t="s">
        <v>13930</v>
      </c>
      <c r="TEK14" s="113" t="s">
        <v>13931</v>
      </c>
      <c r="TEL14" s="113" t="s">
        <v>13932</v>
      </c>
      <c r="TEM14" s="113" t="s">
        <v>13933</v>
      </c>
      <c r="TEN14" s="113" t="s">
        <v>13934</v>
      </c>
      <c r="TEO14" s="113" t="s">
        <v>13935</v>
      </c>
      <c r="TEP14" s="113" t="s">
        <v>13936</v>
      </c>
      <c r="TEQ14" s="113" t="s">
        <v>13937</v>
      </c>
      <c r="TER14" s="113" t="s">
        <v>13938</v>
      </c>
      <c r="TES14" s="113" t="s">
        <v>13939</v>
      </c>
      <c r="TET14" s="113" t="s">
        <v>13940</v>
      </c>
      <c r="TEU14" s="113" t="s">
        <v>13941</v>
      </c>
      <c r="TEV14" s="113" t="s">
        <v>13942</v>
      </c>
      <c r="TEW14" s="113" t="s">
        <v>13943</v>
      </c>
      <c r="TEX14" s="113" t="s">
        <v>13944</v>
      </c>
      <c r="TEY14" s="113" t="s">
        <v>13945</v>
      </c>
      <c r="TEZ14" s="113" t="s">
        <v>13946</v>
      </c>
      <c r="TFA14" s="113" t="s">
        <v>13947</v>
      </c>
      <c r="TFB14" s="113" t="s">
        <v>13948</v>
      </c>
      <c r="TFC14" s="113" t="s">
        <v>13949</v>
      </c>
      <c r="TFD14" s="113" t="s">
        <v>13950</v>
      </c>
      <c r="TFE14" s="113" t="s">
        <v>13951</v>
      </c>
      <c r="TFF14" s="113" t="s">
        <v>13952</v>
      </c>
      <c r="TFG14" s="113" t="s">
        <v>13953</v>
      </c>
      <c r="TFH14" s="113" t="s">
        <v>13954</v>
      </c>
      <c r="TFI14" s="113" t="s">
        <v>13955</v>
      </c>
      <c r="TFJ14" s="113" t="s">
        <v>13956</v>
      </c>
      <c r="TFK14" s="113" t="s">
        <v>13957</v>
      </c>
      <c r="TFL14" s="113" t="s">
        <v>13958</v>
      </c>
      <c r="TFM14" s="113" t="s">
        <v>13959</v>
      </c>
      <c r="TFN14" s="113" t="s">
        <v>13960</v>
      </c>
      <c r="TFO14" s="113" t="s">
        <v>13961</v>
      </c>
      <c r="TFP14" s="113" t="s">
        <v>13962</v>
      </c>
      <c r="TFQ14" s="113" t="s">
        <v>13963</v>
      </c>
      <c r="TFR14" s="113" t="s">
        <v>13964</v>
      </c>
      <c r="TFS14" s="113" t="s">
        <v>13965</v>
      </c>
      <c r="TFT14" s="113" t="s">
        <v>13966</v>
      </c>
      <c r="TFU14" s="113" t="s">
        <v>13967</v>
      </c>
      <c r="TFV14" s="113" t="s">
        <v>13968</v>
      </c>
      <c r="TFW14" s="113" t="s">
        <v>13969</v>
      </c>
      <c r="TFX14" s="113" t="s">
        <v>13970</v>
      </c>
      <c r="TFY14" s="113" t="s">
        <v>13971</v>
      </c>
      <c r="TFZ14" s="113" t="s">
        <v>13972</v>
      </c>
      <c r="TGA14" s="113" t="s">
        <v>13973</v>
      </c>
      <c r="TGB14" s="113" t="s">
        <v>13974</v>
      </c>
      <c r="TGC14" s="113" t="s">
        <v>13975</v>
      </c>
      <c r="TGD14" s="113" t="s">
        <v>13976</v>
      </c>
      <c r="TGE14" s="113" t="s">
        <v>13977</v>
      </c>
      <c r="TGF14" s="113" t="s">
        <v>13978</v>
      </c>
      <c r="TGG14" s="113" t="s">
        <v>13979</v>
      </c>
      <c r="TGH14" s="113" t="s">
        <v>13980</v>
      </c>
      <c r="TGI14" s="113" t="s">
        <v>13981</v>
      </c>
      <c r="TGJ14" s="113" t="s">
        <v>13982</v>
      </c>
      <c r="TGK14" s="113" t="s">
        <v>13983</v>
      </c>
      <c r="TGL14" s="113" t="s">
        <v>13984</v>
      </c>
      <c r="TGM14" s="113" t="s">
        <v>13985</v>
      </c>
      <c r="TGN14" s="113" t="s">
        <v>13986</v>
      </c>
      <c r="TGO14" s="113" t="s">
        <v>13987</v>
      </c>
      <c r="TGP14" s="113" t="s">
        <v>13988</v>
      </c>
      <c r="TGQ14" s="113" t="s">
        <v>13989</v>
      </c>
      <c r="TGR14" s="113" t="s">
        <v>13990</v>
      </c>
      <c r="TGS14" s="113" t="s">
        <v>13991</v>
      </c>
      <c r="TGT14" s="113" t="s">
        <v>13992</v>
      </c>
      <c r="TGU14" s="113" t="s">
        <v>13993</v>
      </c>
      <c r="TGV14" s="113" t="s">
        <v>13994</v>
      </c>
      <c r="TGW14" s="113" t="s">
        <v>13995</v>
      </c>
      <c r="TGX14" s="113" t="s">
        <v>13996</v>
      </c>
      <c r="TGY14" s="113" t="s">
        <v>13997</v>
      </c>
      <c r="TGZ14" s="113" t="s">
        <v>13998</v>
      </c>
      <c r="THA14" s="113" t="s">
        <v>13999</v>
      </c>
      <c r="THB14" s="113" t="s">
        <v>14000</v>
      </c>
      <c r="THC14" s="113" t="s">
        <v>14001</v>
      </c>
      <c r="THD14" s="113" t="s">
        <v>14002</v>
      </c>
      <c r="THE14" s="113" t="s">
        <v>14003</v>
      </c>
      <c r="THF14" s="113" t="s">
        <v>14004</v>
      </c>
      <c r="THG14" s="113" t="s">
        <v>14005</v>
      </c>
      <c r="THH14" s="113" t="s">
        <v>14006</v>
      </c>
      <c r="THI14" s="113" t="s">
        <v>14007</v>
      </c>
      <c r="THJ14" s="113" t="s">
        <v>14008</v>
      </c>
      <c r="THK14" s="113" t="s">
        <v>14009</v>
      </c>
      <c r="THL14" s="113" t="s">
        <v>14010</v>
      </c>
      <c r="THM14" s="113" t="s">
        <v>14011</v>
      </c>
      <c r="THN14" s="113" t="s">
        <v>14012</v>
      </c>
      <c r="THO14" s="113" t="s">
        <v>14013</v>
      </c>
      <c r="THP14" s="113" t="s">
        <v>14014</v>
      </c>
      <c r="THQ14" s="113" t="s">
        <v>14015</v>
      </c>
      <c r="THR14" s="113" t="s">
        <v>14016</v>
      </c>
      <c r="THS14" s="113" t="s">
        <v>14017</v>
      </c>
      <c r="THT14" s="113" t="s">
        <v>14018</v>
      </c>
      <c r="THU14" s="113" t="s">
        <v>14019</v>
      </c>
      <c r="THV14" s="113" t="s">
        <v>14020</v>
      </c>
      <c r="THW14" s="113" t="s">
        <v>14021</v>
      </c>
      <c r="THX14" s="113" t="s">
        <v>14022</v>
      </c>
      <c r="THY14" s="113" t="s">
        <v>14023</v>
      </c>
      <c r="THZ14" s="113" t="s">
        <v>14024</v>
      </c>
      <c r="TIA14" s="113" t="s">
        <v>14025</v>
      </c>
      <c r="TIB14" s="113" t="s">
        <v>14026</v>
      </c>
      <c r="TIC14" s="113" t="s">
        <v>14027</v>
      </c>
      <c r="TID14" s="113" t="s">
        <v>14028</v>
      </c>
      <c r="TIE14" s="113" t="s">
        <v>14029</v>
      </c>
      <c r="TIF14" s="113" t="s">
        <v>14030</v>
      </c>
      <c r="TIG14" s="113" t="s">
        <v>14031</v>
      </c>
      <c r="TIH14" s="113" t="s">
        <v>14032</v>
      </c>
      <c r="TII14" s="113" t="s">
        <v>14033</v>
      </c>
      <c r="TIJ14" s="113" t="s">
        <v>14034</v>
      </c>
      <c r="TIK14" s="113" t="s">
        <v>14035</v>
      </c>
      <c r="TIL14" s="113" t="s">
        <v>14036</v>
      </c>
      <c r="TIM14" s="113" t="s">
        <v>14037</v>
      </c>
      <c r="TIN14" s="113" t="s">
        <v>14038</v>
      </c>
      <c r="TIO14" s="113" t="s">
        <v>14039</v>
      </c>
      <c r="TIP14" s="113" t="s">
        <v>14040</v>
      </c>
      <c r="TIQ14" s="113" t="s">
        <v>14041</v>
      </c>
      <c r="TIR14" s="113" t="s">
        <v>14042</v>
      </c>
      <c r="TIS14" s="113" t="s">
        <v>14043</v>
      </c>
      <c r="TIT14" s="113" t="s">
        <v>14044</v>
      </c>
      <c r="TIU14" s="113" t="s">
        <v>14045</v>
      </c>
      <c r="TIV14" s="113" t="s">
        <v>14046</v>
      </c>
      <c r="TIW14" s="113" t="s">
        <v>14047</v>
      </c>
      <c r="TIX14" s="113" t="s">
        <v>14048</v>
      </c>
      <c r="TIY14" s="113" t="s">
        <v>14049</v>
      </c>
      <c r="TIZ14" s="113" t="s">
        <v>14050</v>
      </c>
      <c r="TJA14" s="113" t="s">
        <v>14051</v>
      </c>
      <c r="TJB14" s="113" t="s">
        <v>14052</v>
      </c>
      <c r="TJC14" s="113" t="s">
        <v>14053</v>
      </c>
      <c r="TJD14" s="113" t="s">
        <v>14054</v>
      </c>
      <c r="TJE14" s="113" t="s">
        <v>14055</v>
      </c>
      <c r="TJF14" s="113" t="s">
        <v>14056</v>
      </c>
      <c r="TJG14" s="113" t="s">
        <v>14057</v>
      </c>
      <c r="TJH14" s="113" t="s">
        <v>14058</v>
      </c>
      <c r="TJI14" s="113" t="s">
        <v>14059</v>
      </c>
      <c r="TJJ14" s="113" t="s">
        <v>14060</v>
      </c>
      <c r="TJK14" s="113" t="s">
        <v>14061</v>
      </c>
      <c r="TJL14" s="113" t="s">
        <v>14062</v>
      </c>
      <c r="TJM14" s="113" t="s">
        <v>14063</v>
      </c>
      <c r="TJN14" s="113" t="s">
        <v>14064</v>
      </c>
      <c r="TJO14" s="113" t="s">
        <v>14065</v>
      </c>
      <c r="TJP14" s="113" t="s">
        <v>14066</v>
      </c>
      <c r="TJQ14" s="113" t="s">
        <v>14067</v>
      </c>
      <c r="TJR14" s="113" t="s">
        <v>14068</v>
      </c>
      <c r="TJS14" s="113" t="s">
        <v>14069</v>
      </c>
      <c r="TJT14" s="113" t="s">
        <v>14070</v>
      </c>
      <c r="TJU14" s="113" t="s">
        <v>14071</v>
      </c>
      <c r="TJV14" s="113" t="s">
        <v>14072</v>
      </c>
      <c r="TJW14" s="113" t="s">
        <v>14073</v>
      </c>
      <c r="TJX14" s="113" t="s">
        <v>14074</v>
      </c>
      <c r="TJY14" s="113" t="s">
        <v>14075</v>
      </c>
      <c r="TJZ14" s="113" t="s">
        <v>14076</v>
      </c>
      <c r="TKA14" s="113" t="s">
        <v>14077</v>
      </c>
      <c r="TKB14" s="113" t="s">
        <v>14078</v>
      </c>
      <c r="TKC14" s="113" t="s">
        <v>14079</v>
      </c>
      <c r="TKD14" s="113" t="s">
        <v>14080</v>
      </c>
      <c r="TKE14" s="113" t="s">
        <v>14081</v>
      </c>
      <c r="TKF14" s="113" t="s">
        <v>14082</v>
      </c>
      <c r="TKG14" s="113" t="s">
        <v>14083</v>
      </c>
      <c r="TKH14" s="113" t="s">
        <v>14084</v>
      </c>
      <c r="TKI14" s="113" t="s">
        <v>14085</v>
      </c>
      <c r="TKJ14" s="113" t="s">
        <v>14086</v>
      </c>
      <c r="TKK14" s="113" t="s">
        <v>14087</v>
      </c>
      <c r="TKL14" s="113" t="s">
        <v>14088</v>
      </c>
      <c r="TKM14" s="113" t="s">
        <v>14089</v>
      </c>
      <c r="TKN14" s="113" t="s">
        <v>14090</v>
      </c>
      <c r="TKO14" s="113" t="s">
        <v>14091</v>
      </c>
      <c r="TKP14" s="113" t="s">
        <v>14092</v>
      </c>
      <c r="TKQ14" s="113" t="s">
        <v>14093</v>
      </c>
      <c r="TKR14" s="113" t="s">
        <v>14094</v>
      </c>
      <c r="TKS14" s="113" t="s">
        <v>14095</v>
      </c>
      <c r="TKT14" s="113" t="s">
        <v>14096</v>
      </c>
      <c r="TKU14" s="113" t="s">
        <v>14097</v>
      </c>
      <c r="TKV14" s="113" t="s">
        <v>14098</v>
      </c>
      <c r="TKW14" s="113" t="s">
        <v>14099</v>
      </c>
      <c r="TKX14" s="113" t="s">
        <v>14100</v>
      </c>
      <c r="TKY14" s="113" t="s">
        <v>14101</v>
      </c>
      <c r="TKZ14" s="113" t="s">
        <v>14102</v>
      </c>
      <c r="TLA14" s="113" t="s">
        <v>14103</v>
      </c>
      <c r="TLB14" s="113" t="s">
        <v>14104</v>
      </c>
      <c r="TLC14" s="113" t="s">
        <v>14105</v>
      </c>
      <c r="TLD14" s="113" t="s">
        <v>14106</v>
      </c>
      <c r="TLE14" s="113" t="s">
        <v>14107</v>
      </c>
      <c r="TLF14" s="113" t="s">
        <v>14108</v>
      </c>
      <c r="TLG14" s="113" t="s">
        <v>14109</v>
      </c>
      <c r="TLH14" s="113" t="s">
        <v>14110</v>
      </c>
      <c r="TLI14" s="113" t="s">
        <v>14111</v>
      </c>
      <c r="TLJ14" s="113" t="s">
        <v>14112</v>
      </c>
      <c r="TLK14" s="113" t="s">
        <v>14113</v>
      </c>
      <c r="TLL14" s="113" t="s">
        <v>14114</v>
      </c>
      <c r="TLM14" s="113" t="s">
        <v>14115</v>
      </c>
      <c r="TLN14" s="113" t="s">
        <v>14116</v>
      </c>
      <c r="TLO14" s="113" t="s">
        <v>14117</v>
      </c>
      <c r="TLP14" s="113" t="s">
        <v>14118</v>
      </c>
      <c r="TLQ14" s="113" t="s">
        <v>14119</v>
      </c>
      <c r="TLR14" s="113" t="s">
        <v>14120</v>
      </c>
      <c r="TLS14" s="113" t="s">
        <v>14121</v>
      </c>
      <c r="TLT14" s="113" t="s">
        <v>14122</v>
      </c>
      <c r="TLU14" s="113" t="s">
        <v>14123</v>
      </c>
      <c r="TLV14" s="113" t="s">
        <v>14124</v>
      </c>
      <c r="TLW14" s="113" t="s">
        <v>14125</v>
      </c>
      <c r="TLX14" s="113" t="s">
        <v>14126</v>
      </c>
      <c r="TLY14" s="113" t="s">
        <v>14127</v>
      </c>
      <c r="TLZ14" s="113" t="s">
        <v>14128</v>
      </c>
      <c r="TMA14" s="113" t="s">
        <v>14129</v>
      </c>
      <c r="TMB14" s="113" t="s">
        <v>14130</v>
      </c>
      <c r="TMC14" s="113" t="s">
        <v>14131</v>
      </c>
      <c r="TMD14" s="113" t="s">
        <v>14132</v>
      </c>
      <c r="TME14" s="113" t="s">
        <v>14133</v>
      </c>
      <c r="TMF14" s="113" t="s">
        <v>14134</v>
      </c>
      <c r="TMG14" s="113" t="s">
        <v>14135</v>
      </c>
      <c r="TMH14" s="113" t="s">
        <v>14136</v>
      </c>
      <c r="TMI14" s="113" t="s">
        <v>14137</v>
      </c>
      <c r="TMJ14" s="113" t="s">
        <v>14138</v>
      </c>
      <c r="TMK14" s="113" t="s">
        <v>14139</v>
      </c>
      <c r="TML14" s="113" t="s">
        <v>14140</v>
      </c>
      <c r="TMM14" s="113" t="s">
        <v>14141</v>
      </c>
      <c r="TMN14" s="113" t="s">
        <v>14142</v>
      </c>
      <c r="TMO14" s="113" t="s">
        <v>14143</v>
      </c>
      <c r="TMP14" s="113" t="s">
        <v>14144</v>
      </c>
      <c r="TMQ14" s="113" t="s">
        <v>14145</v>
      </c>
      <c r="TMR14" s="113" t="s">
        <v>14146</v>
      </c>
      <c r="TMS14" s="113" t="s">
        <v>14147</v>
      </c>
      <c r="TMT14" s="113" t="s">
        <v>14148</v>
      </c>
      <c r="TMU14" s="113" t="s">
        <v>14149</v>
      </c>
      <c r="TMV14" s="113" t="s">
        <v>14150</v>
      </c>
      <c r="TMW14" s="113" t="s">
        <v>14151</v>
      </c>
      <c r="TMX14" s="113" t="s">
        <v>14152</v>
      </c>
      <c r="TMY14" s="113" t="s">
        <v>14153</v>
      </c>
      <c r="TMZ14" s="113" t="s">
        <v>14154</v>
      </c>
      <c r="TNA14" s="113" t="s">
        <v>14155</v>
      </c>
      <c r="TNB14" s="113" t="s">
        <v>14156</v>
      </c>
      <c r="TNC14" s="113" t="s">
        <v>14157</v>
      </c>
      <c r="TND14" s="113" t="s">
        <v>14158</v>
      </c>
      <c r="TNE14" s="113" t="s">
        <v>14159</v>
      </c>
      <c r="TNF14" s="113" t="s">
        <v>14160</v>
      </c>
      <c r="TNG14" s="113" t="s">
        <v>14161</v>
      </c>
      <c r="TNH14" s="113" t="s">
        <v>14162</v>
      </c>
      <c r="TNI14" s="113" t="s">
        <v>14163</v>
      </c>
      <c r="TNJ14" s="113" t="s">
        <v>14164</v>
      </c>
      <c r="TNK14" s="113" t="s">
        <v>14165</v>
      </c>
      <c r="TNL14" s="113" t="s">
        <v>14166</v>
      </c>
      <c r="TNM14" s="113" t="s">
        <v>14167</v>
      </c>
      <c r="TNN14" s="113" t="s">
        <v>14168</v>
      </c>
      <c r="TNO14" s="113" t="s">
        <v>14169</v>
      </c>
      <c r="TNP14" s="113" t="s">
        <v>14170</v>
      </c>
      <c r="TNQ14" s="113" t="s">
        <v>14171</v>
      </c>
      <c r="TNR14" s="113" t="s">
        <v>14172</v>
      </c>
      <c r="TNS14" s="113" t="s">
        <v>14173</v>
      </c>
      <c r="TNT14" s="113" t="s">
        <v>14174</v>
      </c>
      <c r="TNU14" s="113" t="s">
        <v>14175</v>
      </c>
      <c r="TNV14" s="113" t="s">
        <v>14176</v>
      </c>
      <c r="TNW14" s="113" t="s">
        <v>14177</v>
      </c>
      <c r="TNX14" s="113" t="s">
        <v>14178</v>
      </c>
      <c r="TNY14" s="113" t="s">
        <v>14179</v>
      </c>
      <c r="TNZ14" s="113" t="s">
        <v>14180</v>
      </c>
      <c r="TOA14" s="113" t="s">
        <v>14181</v>
      </c>
      <c r="TOB14" s="113" t="s">
        <v>14182</v>
      </c>
      <c r="TOC14" s="113" t="s">
        <v>14183</v>
      </c>
      <c r="TOD14" s="113" t="s">
        <v>14184</v>
      </c>
      <c r="TOE14" s="113" t="s">
        <v>14185</v>
      </c>
      <c r="TOF14" s="113" t="s">
        <v>14186</v>
      </c>
      <c r="TOG14" s="113" t="s">
        <v>14187</v>
      </c>
      <c r="TOH14" s="113" t="s">
        <v>14188</v>
      </c>
      <c r="TOI14" s="113" t="s">
        <v>14189</v>
      </c>
      <c r="TOJ14" s="113" t="s">
        <v>14190</v>
      </c>
      <c r="TOK14" s="113" t="s">
        <v>14191</v>
      </c>
      <c r="TOL14" s="113" t="s">
        <v>14192</v>
      </c>
      <c r="TOM14" s="113" t="s">
        <v>14193</v>
      </c>
      <c r="TON14" s="113" t="s">
        <v>14194</v>
      </c>
      <c r="TOO14" s="113" t="s">
        <v>14195</v>
      </c>
      <c r="TOP14" s="113" t="s">
        <v>14196</v>
      </c>
      <c r="TOQ14" s="113" t="s">
        <v>14197</v>
      </c>
      <c r="TOR14" s="113" t="s">
        <v>14198</v>
      </c>
      <c r="TOS14" s="113" t="s">
        <v>14199</v>
      </c>
      <c r="TOT14" s="113" t="s">
        <v>14200</v>
      </c>
      <c r="TOU14" s="113" t="s">
        <v>14201</v>
      </c>
      <c r="TOV14" s="113" t="s">
        <v>14202</v>
      </c>
      <c r="TOW14" s="113" t="s">
        <v>14203</v>
      </c>
      <c r="TOX14" s="113" t="s">
        <v>14204</v>
      </c>
      <c r="TOY14" s="113" t="s">
        <v>14205</v>
      </c>
      <c r="TOZ14" s="113" t="s">
        <v>14206</v>
      </c>
      <c r="TPA14" s="113" t="s">
        <v>14207</v>
      </c>
      <c r="TPB14" s="113" t="s">
        <v>14208</v>
      </c>
      <c r="TPC14" s="113" t="s">
        <v>14209</v>
      </c>
      <c r="TPD14" s="113" t="s">
        <v>14210</v>
      </c>
      <c r="TPE14" s="113" t="s">
        <v>14211</v>
      </c>
      <c r="TPF14" s="113" t="s">
        <v>14212</v>
      </c>
      <c r="TPG14" s="113" t="s">
        <v>14213</v>
      </c>
      <c r="TPH14" s="113" t="s">
        <v>14214</v>
      </c>
      <c r="TPI14" s="113" t="s">
        <v>14215</v>
      </c>
      <c r="TPJ14" s="113" t="s">
        <v>14216</v>
      </c>
      <c r="TPK14" s="113" t="s">
        <v>14217</v>
      </c>
      <c r="TPL14" s="113" t="s">
        <v>14218</v>
      </c>
      <c r="TPM14" s="113" t="s">
        <v>14219</v>
      </c>
      <c r="TPN14" s="113" t="s">
        <v>14220</v>
      </c>
      <c r="TPO14" s="113" t="s">
        <v>14221</v>
      </c>
      <c r="TPP14" s="113" t="s">
        <v>14222</v>
      </c>
      <c r="TPQ14" s="113" t="s">
        <v>14223</v>
      </c>
      <c r="TPR14" s="113" t="s">
        <v>14224</v>
      </c>
      <c r="TPS14" s="113" t="s">
        <v>14225</v>
      </c>
      <c r="TPT14" s="113" t="s">
        <v>14226</v>
      </c>
      <c r="TPU14" s="113" t="s">
        <v>14227</v>
      </c>
      <c r="TPV14" s="113" t="s">
        <v>14228</v>
      </c>
      <c r="TPW14" s="113" t="s">
        <v>14229</v>
      </c>
      <c r="TPX14" s="113" t="s">
        <v>14230</v>
      </c>
      <c r="TPY14" s="113" t="s">
        <v>14231</v>
      </c>
      <c r="TPZ14" s="113" t="s">
        <v>14232</v>
      </c>
      <c r="TQA14" s="113" t="s">
        <v>14233</v>
      </c>
      <c r="TQB14" s="113" t="s">
        <v>14234</v>
      </c>
      <c r="TQC14" s="113" t="s">
        <v>14235</v>
      </c>
      <c r="TQD14" s="113" t="s">
        <v>14236</v>
      </c>
      <c r="TQE14" s="113" t="s">
        <v>14237</v>
      </c>
      <c r="TQF14" s="113" t="s">
        <v>14238</v>
      </c>
      <c r="TQG14" s="113" t="s">
        <v>14239</v>
      </c>
      <c r="TQH14" s="113" t="s">
        <v>14240</v>
      </c>
      <c r="TQI14" s="113" t="s">
        <v>14241</v>
      </c>
      <c r="TQJ14" s="113" t="s">
        <v>14242</v>
      </c>
      <c r="TQK14" s="113" t="s">
        <v>14243</v>
      </c>
      <c r="TQL14" s="113" t="s">
        <v>14244</v>
      </c>
      <c r="TQM14" s="113" t="s">
        <v>14245</v>
      </c>
      <c r="TQN14" s="113" t="s">
        <v>14246</v>
      </c>
      <c r="TQO14" s="113" t="s">
        <v>14247</v>
      </c>
      <c r="TQP14" s="113" t="s">
        <v>14248</v>
      </c>
      <c r="TQQ14" s="113" t="s">
        <v>14249</v>
      </c>
      <c r="TQR14" s="113" t="s">
        <v>14250</v>
      </c>
      <c r="TQS14" s="113" t="s">
        <v>14251</v>
      </c>
      <c r="TQT14" s="113" t="s">
        <v>14252</v>
      </c>
      <c r="TQU14" s="113" t="s">
        <v>14253</v>
      </c>
      <c r="TQV14" s="113" t="s">
        <v>14254</v>
      </c>
      <c r="TQW14" s="113" t="s">
        <v>14255</v>
      </c>
      <c r="TQX14" s="113" t="s">
        <v>14256</v>
      </c>
      <c r="TQY14" s="113" t="s">
        <v>14257</v>
      </c>
      <c r="TQZ14" s="113" t="s">
        <v>14258</v>
      </c>
      <c r="TRA14" s="113" t="s">
        <v>14259</v>
      </c>
      <c r="TRB14" s="113" t="s">
        <v>14260</v>
      </c>
      <c r="TRC14" s="113" t="s">
        <v>14261</v>
      </c>
      <c r="TRD14" s="113" t="s">
        <v>14262</v>
      </c>
      <c r="TRE14" s="113" t="s">
        <v>14263</v>
      </c>
      <c r="TRF14" s="113" t="s">
        <v>14264</v>
      </c>
      <c r="TRG14" s="113" t="s">
        <v>14265</v>
      </c>
      <c r="TRH14" s="113" t="s">
        <v>14266</v>
      </c>
      <c r="TRI14" s="113" t="s">
        <v>14267</v>
      </c>
      <c r="TRJ14" s="113" t="s">
        <v>14268</v>
      </c>
      <c r="TRK14" s="113" t="s">
        <v>14269</v>
      </c>
      <c r="TRL14" s="113" t="s">
        <v>14270</v>
      </c>
      <c r="TRM14" s="113" t="s">
        <v>14271</v>
      </c>
      <c r="TRN14" s="113" t="s">
        <v>14272</v>
      </c>
      <c r="TRO14" s="113" t="s">
        <v>14273</v>
      </c>
      <c r="TRP14" s="113" t="s">
        <v>14274</v>
      </c>
      <c r="TRQ14" s="113" t="s">
        <v>14275</v>
      </c>
      <c r="TRR14" s="113" t="s">
        <v>14276</v>
      </c>
      <c r="TRS14" s="113" t="s">
        <v>14277</v>
      </c>
      <c r="TRT14" s="113" t="s">
        <v>14278</v>
      </c>
      <c r="TRU14" s="113" t="s">
        <v>14279</v>
      </c>
      <c r="TRV14" s="113" t="s">
        <v>14280</v>
      </c>
      <c r="TRW14" s="113" t="s">
        <v>14281</v>
      </c>
      <c r="TRX14" s="113" t="s">
        <v>14282</v>
      </c>
      <c r="TRY14" s="113" t="s">
        <v>14283</v>
      </c>
      <c r="TRZ14" s="113" t="s">
        <v>14284</v>
      </c>
      <c r="TSA14" s="113" t="s">
        <v>14285</v>
      </c>
      <c r="TSB14" s="113" t="s">
        <v>14286</v>
      </c>
      <c r="TSC14" s="113" t="s">
        <v>14287</v>
      </c>
      <c r="TSD14" s="113" t="s">
        <v>14288</v>
      </c>
      <c r="TSE14" s="113" t="s">
        <v>14289</v>
      </c>
      <c r="TSF14" s="113" t="s">
        <v>14290</v>
      </c>
      <c r="TSG14" s="113" t="s">
        <v>14291</v>
      </c>
      <c r="TSH14" s="113" t="s">
        <v>14292</v>
      </c>
      <c r="TSI14" s="113" t="s">
        <v>14293</v>
      </c>
      <c r="TSJ14" s="113" t="s">
        <v>14294</v>
      </c>
      <c r="TSK14" s="113" t="s">
        <v>14295</v>
      </c>
      <c r="TSL14" s="113" t="s">
        <v>14296</v>
      </c>
      <c r="TSM14" s="113" t="s">
        <v>14297</v>
      </c>
      <c r="TSN14" s="113" t="s">
        <v>14298</v>
      </c>
      <c r="TSO14" s="113" t="s">
        <v>14299</v>
      </c>
      <c r="TSP14" s="113" t="s">
        <v>14300</v>
      </c>
      <c r="TSQ14" s="113" t="s">
        <v>14301</v>
      </c>
      <c r="TSR14" s="113" t="s">
        <v>14302</v>
      </c>
      <c r="TSS14" s="113" t="s">
        <v>14303</v>
      </c>
      <c r="TST14" s="113" t="s">
        <v>14304</v>
      </c>
      <c r="TSU14" s="113" t="s">
        <v>14305</v>
      </c>
      <c r="TSV14" s="113" t="s">
        <v>14306</v>
      </c>
      <c r="TSW14" s="113" t="s">
        <v>14307</v>
      </c>
      <c r="TSX14" s="113" t="s">
        <v>14308</v>
      </c>
      <c r="TSY14" s="113" t="s">
        <v>14309</v>
      </c>
      <c r="TSZ14" s="113" t="s">
        <v>14310</v>
      </c>
      <c r="TTA14" s="113" t="s">
        <v>14311</v>
      </c>
      <c r="TTB14" s="113" t="s">
        <v>14312</v>
      </c>
      <c r="TTC14" s="113" t="s">
        <v>14313</v>
      </c>
      <c r="TTD14" s="113" t="s">
        <v>14314</v>
      </c>
      <c r="TTE14" s="113" t="s">
        <v>14315</v>
      </c>
      <c r="TTF14" s="113" t="s">
        <v>14316</v>
      </c>
      <c r="TTG14" s="113" t="s">
        <v>14317</v>
      </c>
      <c r="TTH14" s="113" t="s">
        <v>14318</v>
      </c>
      <c r="TTI14" s="113" t="s">
        <v>14319</v>
      </c>
      <c r="TTJ14" s="113" t="s">
        <v>14320</v>
      </c>
      <c r="TTK14" s="113" t="s">
        <v>14321</v>
      </c>
      <c r="TTL14" s="113" t="s">
        <v>14322</v>
      </c>
      <c r="TTM14" s="113" t="s">
        <v>14323</v>
      </c>
      <c r="TTN14" s="113" t="s">
        <v>14324</v>
      </c>
      <c r="TTO14" s="113" t="s">
        <v>14325</v>
      </c>
      <c r="TTP14" s="113" t="s">
        <v>14326</v>
      </c>
      <c r="TTQ14" s="113" t="s">
        <v>14327</v>
      </c>
      <c r="TTR14" s="113" t="s">
        <v>14328</v>
      </c>
      <c r="TTS14" s="113" t="s">
        <v>14329</v>
      </c>
      <c r="TTT14" s="113" t="s">
        <v>14330</v>
      </c>
      <c r="TTU14" s="113" t="s">
        <v>14331</v>
      </c>
      <c r="TTV14" s="113" t="s">
        <v>14332</v>
      </c>
      <c r="TTW14" s="113" t="s">
        <v>14333</v>
      </c>
      <c r="TTX14" s="113" t="s">
        <v>14334</v>
      </c>
      <c r="TTY14" s="113" t="s">
        <v>14335</v>
      </c>
      <c r="TTZ14" s="113" t="s">
        <v>14336</v>
      </c>
      <c r="TUA14" s="113" t="s">
        <v>14337</v>
      </c>
      <c r="TUB14" s="113" t="s">
        <v>14338</v>
      </c>
      <c r="TUC14" s="113" t="s">
        <v>14339</v>
      </c>
      <c r="TUD14" s="113" t="s">
        <v>14340</v>
      </c>
      <c r="TUE14" s="113" t="s">
        <v>14341</v>
      </c>
      <c r="TUF14" s="113" t="s">
        <v>14342</v>
      </c>
      <c r="TUG14" s="113" t="s">
        <v>14343</v>
      </c>
      <c r="TUH14" s="113" t="s">
        <v>14344</v>
      </c>
      <c r="TUI14" s="113" t="s">
        <v>14345</v>
      </c>
      <c r="TUJ14" s="113" t="s">
        <v>14346</v>
      </c>
      <c r="TUK14" s="113" t="s">
        <v>14347</v>
      </c>
      <c r="TUL14" s="113" t="s">
        <v>14348</v>
      </c>
      <c r="TUM14" s="113" t="s">
        <v>14349</v>
      </c>
      <c r="TUN14" s="113" t="s">
        <v>14350</v>
      </c>
      <c r="TUO14" s="113" t="s">
        <v>14351</v>
      </c>
      <c r="TUP14" s="113" t="s">
        <v>14352</v>
      </c>
      <c r="TUQ14" s="113" t="s">
        <v>14353</v>
      </c>
      <c r="TUR14" s="113" t="s">
        <v>14354</v>
      </c>
      <c r="TUS14" s="113" t="s">
        <v>14355</v>
      </c>
      <c r="TUT14" s="113" t="s">
        <v>14356</v>
      </c>
      <c r="TUU14" s="113" t="s">
        <v>14357</v>
      </c>
      <c r="TUV14" s="113" t="s">
        <v>14358</v>
      </c>
      <c r="TUW14" s="113" t="s">
        <v>14359</v>
      </c>
      <c r="TUX14" s="113" t="s">
        <v>14360</v>
      </c>
      <c r="TUY14" s="113" t="s">
        <v>14361</v>
      </c>
      <c r="TUZ14" s="113" t="s">
        <v>14362</v>
      </c>
      <c r="TVA14" s="113" t="s">
        <v>14363</v>
      </c>
      <c r="TVB14" s="113" t="s">
        <v>14364</v>
      </c>
      <c r="TVC14" s="113" t="s">
        <v>14365</v>
      </c>
      <c r="TVD14" s="113" t="s">
        <v>14366</v>
      </c>
      <c r="TVE14" s="113" t="s">
        <v>14367</v>
      </c>
      <c r="TVF14" s="113" t="s">
        <v>14368</v>
      </c>
      <c r="TVG14" s="113" t="s">
        <v>14369</v>
      </c>
      <c r="TVH14" s="113" t="s">
        <v>14370</v>
      </c>
      <c r="TVI14" s="113" t="s">
        <v>14371</v>
      </c>
      <c r="TVJ14" s="113" t="s">
        <v>14372</v>
      </c>
      <c r="TVK14" s="113" t="s">
        <v>14373</v>
      </c>
      <c r="TVL14" s="113" t="s">
        <v>14374</v>
      </c>
      <c r="TVM14" s="113" t="s">
        <v>14375</v>
      </c>
      <c r="TVN14" s="113" t="s">
        <v>14376</v>
      </c>
      <c r="TVO14" s="113" t="s">
        <v>14377</v>
      </c>
      <c r="TVP14" s="113" t="s">
        <v>14378</v>
      </c>
      <c r="TVQ14" s="113" t="s">
        <v>14379</v>
      </c>
      <c r="TVR14" s="113" t="s">
        <v>14380</v>
      </c>
      <c r="TVS14" s="113" t="s">
        <v>14381</v>
      </c>
      <c r="TVT14" s="113" t="s">
        <v>14382</v>
      </c>
      <c r="TVU14" s="113" t="s">
        <v>14383</v>
      </c>
      <c r="TVV14" s="113" t="s">
        <v>14384</v>
      </c>
      <c r="TVW14" s="113" t="s">
        <v>14385</v>
      </c>
      <c r="TVX14" s="113" t="s">
        <v>14386</v>
      </c>
      <c r="TVY14" s="113" t="s">
        <v>14387</v>
      </c>
      <c r="TVZ14" s="113" t="s">
        <v>14388</v>
      </c>
      <c r="TWA14" s="113" t="s">
        <v>14389</v>
      </c>
      <c r="TWB14" s="113" t="s">
        <v>14390</v>
      </c>
      <c r="TWC14" s="113" t="s">
        <v>14391</v>
      </c>
      <c r="TWD14" s="113" t="s">
        <v>14392</v>
      </c>
      <c r="TWE14" s="113" t="s">
        <v>14393</v>
      </c>
      <c r="TWF14" s="113" t="s">
        <v>14394</v>
      </c>
      <c r="TWG14" s="113" t="s">
        <v>14395</v>
      </c>
      <c r="TWH14" s="113" t="s">
        <v>14396</v>
      </c>
      <c r="TWI14" s="113" t="s">
        <v>14397</v>
      </c>
      <c r="TWJ14" s="113" t="s">
        <v>14398</v>
      </c>
      <c r="TWK14" s="113" t="s">
        <v>14399</v>
      </c>
      <c r="TWL14" s="113" t="s">
        <v>14400</v>
      </c>
      <c r="TWM14" s="113" t="s">
        <v>14401</v>
      </c>
      <c r="TWN14" s="113" t="s">
        <v>14402</v>
      </c>
      <c r="TWO14" s="113" t="s">
        <v>14403</v>
      </c>
      <c r="TWP14" s="113" t="s">
        <v>14404</v>
      </c>
      <c r="TWQ14" s="113" t="s">
        <v>14405</v>
      </c>
      <c r="TWR14" s="113" t="s">
        <v>14406</v>
      </c>
      <c r="TWS14" s="113" t="s">
        <v>14407</v>
      </c>
      <c r="TWT14" s="113" t="s">
        <v>14408</v>
      </c>
      <c r="TWU14" s="113" t="s">
        <v>14409</v>
      </c>
      <c r="TWV14" s="113" t="s">
        <v>14410</v>
      </c>
      <c r="TWW14" s="113" t="s">
        <v>14411</v>
      </c>
      <c r="TWX14" s="113" t="s">
        <v>14412</v>
      </c>
      <c r="TWY14" s="113" t="s">
        <v>14413</v>
      </c>
      <c r="TWZ14" s="113" t="s">
        <v>14414</v>
      </c>
      <c r="TXA14" s="113" t="s">
        <v>14415</v>
      </c>
      <c r="TXB14" s="113" t="s">
        <v>14416</v>
      </c>
      <c r="TXC14" s="113" t="s">
        <v>14417</v>
      </c>
      <c r="TXD14" s="113" t="s">
        <v>14418</v>
      </c>
      <c r="TXE14" s="113" t="s">
        <v>14419</v>
      </c>
      <c r="TXF14" s="113" t="s">
        <v>14420</v>
      </c>
      <c r="TXG14" s="113" t="s">
        <v>14421</v>
      </c>
      <c r="TXH14" s="113" t="s">
        <v>14422</v>
      </c>
      <c r="TXI14" s="113" t="s">
        <v>14423</v>
      </c>
      <c r="TXJ14" s="113" t="s">
        <v>14424</v>
      </c>
      <c r="TXK14" s="113" t="s">
        <v>14425</v>
      </c>
      <c r="TXL14" s="113" t="s">
        <v>14426</v>
      </c>
      <c r="TXM14" s="113" t="s">
        <v>14427</v>
      </c>
      <c r="TXN14" s="113" t="s">
        <v>14428</v>
      </c>
      <c r="TXO14" s="113" t="s">
        <v>14429</v>
      </c>
      <c r="TXP14" s="113" t="s">
        <v>14430</v>
      </c>
      <c r="TXQ14" s="113" t="s">
        <v>14431</v>
      </c>
      <c r="TXR14" s="113" t="s">
        <v>14432</v>
      </c>
      <c r="TXS14" s="113" t="s">
        <v>14433</v>
      </c>
      <c r="TXT14" s="113" t="s">
        <v>14434</v>
      </c>
      <c r="TXU14" s="113" t="s">
        <v>14435</v>
      </c>
      <c r="TXV14" s="113" t="s">
        <v>14436</v>
      </c>
      <c r="TXW14" s="113" t="s">
        <v>14437</v>
      </c>
      <c r="TXX14" s="113" t="s">
        <v>14438</v>
      </c>
      <c r="TXY14" s="113" t="s">
        <v>14439</v>
      </c>
      <c r="TXZ14" s="113" t="s">
        <v>14440</v>
      </c>
      <c r="TYA14" s="113" t="s">
        <v>14441</v>
      </c>
      <c r="TYB14" s="113" t="s">
        <v>14442</v>
      </c>
      <c r="TYC14" s="113" t="s">
        <v>14443</v>
      </c>
      <c r="TYD14" s="113" t="s">
        <v>14444</v>
      </c>
      <c r="TYE14" s="113" t="s">
        <v>14445</v>
      </c>
      <c r="TYF14" s="113" t="s">
        <v>14446</v>
      </c>
      <c r="TYG14" s="113" t="s">
        <v>14447</v>
      </c>
      <c r="TYH14" s="113" t="s">
        <v>14448</v>
      </c>
      <c r="TYI14" s="113" t="s">
        <v>14449</v>
      </c>
      <c r="TYJ14" s="113" t="s">
        <v>14450</v>
      </c>
      <c r="TYK14" s="113" t="s">
        <v>14451</v>
      </c>
      <c r="TYL14" s="113" t="s">
        <v>14452</v>
      </c>
      <c r="TYM14" s="113" t="s">
        <v>14453</v>
      </c>
      <c r="TYN14" s="113" t="s">
        <v>14454</v>
      </c>
      <c r="TYO14" s="113" t="s">
        <v>14455</v>
      </c>
      <c r="TYP14" s="113" t="s">
        <v>14456</v>
      </c>
      <c r="TYQ14" s="113" t="s">
        <v>14457</v>
      </c>
      <c r="TYR14" s="113" t="s">
        <v>14458</v>
      </c>
      <c r="TYS14" s="113" t="s">
        <v>14459</v>
      </c>
      <c r="TYT14" s="113" t="s">
        <v>14460</v>
      </c>
      <c r="TYU14" s="113" t="s">
        <v>14461</v>
      </c>
      <c r="TYV14" s="113" t="s">
        <v>14462</v>
      </c>
      <c r="TYW14" s="113" t="s">
        <v>14463</v>
      </c>
      <c r="TYX14" s="113" t="s">
        <v>14464</v>
      </c>
      <c r="TYY14" s="113" t="s">
        <v>14465</v>
      </c>
      <c r="TYZ14" s="113" t="s">
        <v>14466</v>
      </c>
      <c r="TZA14" s="113" t="s">
        <v>14467</v>
      </c>
      <c r="TZB14" s="113" t="s">
        <v>14468</v>
      </c>
      <c r="TZC14" s="113" t="s">
        <v>14469</v>
      </c>
      <c r="TZD14" s="113" t="s">
        <v>14470</v>
      </c>
      <c r="TZE14" s="113" t="s">
        <v>14471</v>
      </c>
      <c r="TZF14" s="113" t="s">
        <v>14472</v>
      </c>
      <c r="TZG14" s="113" t="s">
        <v>14473</v>
      </c>
      <c r="TZH14" s="113" t="s">
        <v>14474</v>
      </c>
      <c r="TZI14" s="113" t="s">
        <v>14475</v>
      </c>
      <c r="TZJ14" s="113" t="s">
        <v>14476</v>
      </c>
      <c r="TZK14" s="113" t="s">
        <v>14477</v>
      </c>
      <c r="TZL14" s="113" t="s">
        <v>14478</v>
      </c>
      <c r="TZM14" s="113" t="s">
        <v>14479</v>
      </c>
      <c r="TZN14" s="113" t="s">
        <v>14480</v>
      </c>
      <c r="TZO14" s="113" t="s">
        <v>14481</v>
      </c>
      <c r="TZP14" s="113" t="s">
        <v>14482</v>
      </c>
      <c r="TZQ14" s="113" t="s">
        <v>14483</v>
      </c>
      <c r="TZR14" s="113" t="s">
        <v>14484</v>
      </c>
      <c r="TZS14" s="113" t="s">
        <v>14485</v>
      </c>
      <c r="TZT14" s="113" t="s">
        <v>14486</v>
      </c>
      <c r="TZU14" s="113" t="s">
        <v>14487</v>
      </c>
      <c r="TZV14" s="113" t="s">
        <v>14488</v>
      </c>
      <c r="TZW14" s="113" t="s">
        <v>14489</v>
      </c>
      <c r="TZX14" s="113" t="s">
        <v>14490</v>
      </c>
      <c r="TZY14" s="113" t="s">
        <v>14491</v>
      </c>
      <c r="TZZ14" s="113" t="s">
        <v>14492</v>
      </c>
      <c r="UAA14" s="113" t="s">
        <v>14493</v>
      </c>
      <c r="UAB14" s="113" t="s">
        <v>14494</v>
      </c>
      <c r="UAC14" s="113" t="s">
        <v>14495</v>
      </c>
      <c r="UAD14" s="113" t="s">
        <v>14496</v>
      </c>
      <c r="UAE14" s="113" t="s">
        <v>14497</v>
      </c>
      <c r="UAF14" s="113" t="s">
        <v>14498</v>
      </c>
      <c r="UAG14" s="113" t="s">
        <v>14499</v>
      </c>
      <c r="UAH14" s="113" t="s">
        <v>14500</v>
      </c>
      <c r="UAI14" s="113" t="s">
        <v>14501</v>
      </c>
      <c r="UAJ14" s="113" t="s">
        <v>14502</v>
      </c>
      <c r="UAK14" s="113" t="s">
        <v>14503</v>
      </c>
      <c r="UAL14" s="113" t="s">
        <v>14504</v>
      </c>
      <c r="UAM14" s="113" t="s">
        <v>14505</v>
      </c>
      <c r="UAN14" s="113" t="s">
        <v>14506</v>
      </c>
      <c r="UAO14" s="113" t="s">
        <v>14507</v>
      </c>
      <c r="UAP14" s="113" t="s">
        <v>14508</v>
      </c>
      <c r="UAQ14" s="113" t="s">
        <v>14509</v>
      </c>
      <c r="UAR14" s="113" t="s">
        <v>14510</v>
      </c>
      <c r="UAS14" s="113" t="s">
        <v>14511</v>
      </c>
      <c r="UAT14" s="113" t="s">
        <v>14512</v>
      </c>
      <c r="UAU14" s="113" t="s">
        <v>14513</v>
      </c>
      <c r="UAV14" s="113" t="s">
        <v>14514</v>
      </c>
      <c r="UAW14" s="113" t="s">
        <v>14515</v>
      </c>
      <c r="UAX14" s="113" t="s">
        <v>14516</v>
      </c>
      <c r="UAY14" s="113" t="s">
        <v>14517</v>
      </c>
      <c r="UAZ14" s="113" t="s">
        <v>14518</v>
      </c>
      <c r="UBA14" s="113" t="s">
        <v>14519</v>
      </c>
      <c r="UBB14" s="113" t="s">
        <v>14520</v>
      </c>
      <c r="UBC14" s="113" t="s">
        <v>14521</v>
      </c>
      <c r="UBD14" s="113" t="s">
        <v>14522</v>
      </c>
      <c r="UBE14" s="113" t="s">
        <v>14523</v>
      </c>
      <c r="UBF14" s="113" t="s">
        <v>14524</v>
      </c>
      <c r="UBG14" s="113" t="s">
        <v>14525</v>
      </c>
      <c r="UBH14" s="113" t="s">
        <v>14526</v>
      </c>
      <c r="UBI14" s="113" t="s">
        <v>14527</v>
      </c>
      <c r="UBJ14" s="113" t="s">
        <v>14528</v>
      </c>
      <c r="UBK14" s="113" t="s">
        <v>14529</v>
      </c>
      <c r="UBL14" s="113" t="s">
        <v>14530</v>
      </c>
      <c r="UBM14" s="113" t="s">
        <v>14531</v>
      </c>
      <c r="UBN14" s="113" t="s">
        <v>14532</v>
      </c>
      <c r="UBO14" s="113" t="s">
        <v>14533</v>
      </c>
      <c r="UBP14" s="113" t="s">
        <v>14534</v>
      </c>
      <c r="UBQ14" s="113" t="s">
        <v>14535</v>
      </c>
      <c r="UBR14" s="113" t="s">
        <v>14536</v>
      </c>
      <c r="UBS14" s="113" t="s">
        <v>14537</v>
      </c>
      <c r="UBT14" s="113" t="s">
        <v>14538</v>
      </c>
      <c r="UBU14" s="113" t="s">
        <v>14539</v>
      </c>
      <c r="UBV14" s="113" t="s">
        <v>14540</v>
      </c>
      <c r="UBW14" s="113" t="s">
        <v>14541</v>
      </c>
      <c r="UBX14" s="113" t="s">
        <v>14542</v>
      </c>
      <c r="UBY14" s="113" t="s">
        <v>14543</v>
      </c>
      <c r="UBZ14" s="113" t="s">
        <v>14544</v>
      </c>
      <c r="UCA14" s="113" t="s">
        <v>14545</v>
      </c>
      <c r="UCB14" s="113" t="s">
        <v>14546</v>
      </c>
      <c r="UCC14" s="113" t="s">
        <v>14547</v>
      </c>
      <c r="UCD14" s="113" t="s">
        <v>14548</v>
      </c>
      <c r="UCE14" s="113" t="s">
        <v>14549</v>
      </c>
      <c r="UCF14" s="113" t="s">
        <v>14550</v>
      </c>
      <c r="UCG14" s="113" t="s">
        <v>14551</v>
      </c>
      <c r="UCH14" s="113" t="s">
        <v>14552</v>
      </c>
      <c r="UCI14" s="113" t="s">
        <v>14553</v>
      </c>
      <c r="UCJ14" s="113" t="s">
        <v>14554</v>
      </c>
      <c r="UCK14" s="113" t="s">
        <v>14555</v>
      </c>
      <c r="UCL14" s="113" t="s">
        <v>14556</v>
      </c>
      <c r="UCM14" s="113" t="s">
        <v>14557</v>
      </c>
      <c r="UCN14" s="113" t="s">
        <v>14558</v>
      </c>
      <c r="UCO14" s="113" t="s">
        <v>14559</v>
      </c>
      <c r="UCP14" s="113" t="s">
        <v>14560</v>
      </c>
      <c r="UCQ14" s="113" t="s">
        <v>14561</v>
      </c>
      <c r="UCR14" s="113" t="s">
        <v>14562</v>
      </c>
      <c r="UCS14" s="113" t="s">
        <v>14563</v>
      </c>
      <c r="UCT14" s="113" t="s">
        <v>14564</v>
      </c>
      <c r="UCU14" s="113" t="s">
        <v>14565</v>
      </c>
      <c r="UCV14" s="113" t="s">
        <v>14566</v>
      </c>
      <c r="UCW14" s="113" t="s">
        <v>14567</v>
      </c>
      <c r="UCX14" s="113" t="s">
        <v>14568</v>
      </c>
      <c r="UCY14" s="113" t="s">
        <v>14569</v>
      </c>
      <c r="UCZ14" s="113" t="s">
        <v>14570</v>
      </c>
      <c r="UDA14" s="113" t="s">
        <v>14571</v>
      </c>
      <c r="UDB14" s="113" t="s">
        <v>14572</v>
      </c>
      <c r="UDC14" s="113" t="s">
        <v>14573</v>
      </c>
      <c r="UDD14" s="113" t="s">
        <v>14574</v>
      </c>
      <c r="UDE14" s="113" t="s">
        <v>14575</v>
      </c>
      <c r="UDF14" s="113" t="s">
        <v>14576</v>
      </c>
      <c r="UDG14" s="113" t="s">
        <v>14577</v>
      </c>
      <c r="UDH14" s="113" t="s">
        <v>14578</v>
      </c>
      <c r="UDI14" s="113" t="s">
        <v>14579</v>
      </c>
      <c r="UDJ14" s="113" t="s">
        <v>14580</v>
      </c>
      <c r="UDK14" s="113" t="s">
        <v>14581</v>
      </c>
      <c r="UDL14" s="113" t="s">
        <v>14582</v>
      </c>
      <c r="UDM14" s="113" t="s">
        <v>14583</v>
      </c>
      <c r="UDN14" s="113" t="s">
        <v>14584</v>
      </c>
      <c r="UDO14" s="113" t="s">
        <v>14585</v>
      </c>
      <c r="UDP14" s="113" t="s">
        <v>14586</v>
      </c>
      <c r="UDQ14" s="113" t="s">
        <v>14587</v>
      </c>
      <c r="UDR14" s="113" t="s">
        <v>14588</v>
      </c>
      <c r="UDS14" s="113" t="s">
        <v>14589</v>
      </c>
      <c r="UDT14" s="113" t="s">
        <v>14590</v>
      </c>
      <c r="UDU14" s="113" t="s">
        <v>14591</v>
      </c>
      <c r="UDV14" s="113" t="s">
        <v>14592</v>
      </c>
      <c r="UDW14" s="113" t="s">
        <v>14593</v>
      </c>
      <c r="UDX14" s="113" t="s">
        <v>14594</v>
      </c>
      <c r="UDY14" s="113" t="s">
        <v>14595</v>
      </c>
      <c r="UDZ14" s="113" t="s">
        <v>14596</v>
      </c>
      <c r="UEA14" s="113" t="s">
        <v>14597</v>
      </c>
      <c r="UEB14" s="113" t="s">
        <v>14598</v>
      </c>
      <c r="UEC14" s="113" t="s">
        <v>14599</v>
      </c>
      <c r="UED14" s="113" t="s">
        <v>14600</v>
      </c>
      <c r="UEE14" s="113" t="s">
        <v>14601</v>
      </c>
      <c r="UEF14" s="113" t="s">
        <v>14602</v>
      </c>
      <c r="UEG14" s="113" t="s">
        <v>14603</v>
      </c>
      <c r="UEH14" s="113" t="s">
        <v>14604</v>
      </c>
      <c r="UEI14" s="113" t="s">
        <v>14605</v>
      </c>
      <c r="UEJ14" s="113" t="s">
        <v>14606</v>
      </c>
      <c r="UEK14" s="113" t="s">
        <v>14607</v>
      </c>
      <c r="UEL14" s="113" t="s">
        <v>14608</v>
      </c>
      <c r="UEM14" s="113" t="s">
        <v>14609</v>
      </c>
      <c r="UEN14" s="113" t="s">
        <v>14610</v>
      </c>
      <c r="UEO14" s="113" t="s">
        <v>14611</v>
      </c>
      <c r="UEP14" s="113" t="s">
        <v>14612</v>
      </c>
      <c r="UEQ14" s="113" t="s">
        <v>14613</v>
      </c>
      <c r="UER14" s="113" t="s">
        <v>14614</v>
      </c>
      <c r="UES14" s="113" t="s">
        <v>14615</v>
      </c>
      <c r="UET14" s="113" t="s">
        <v>14616</v>
      </c>
      <c r="UEU14" s="113" t="s">
        <v>14617</v>
      </c>
      <c r="UEV14" s="113" t="s">
        <v>14618</v>
      </c>
      <c r="UEW14" s="113" t="s">
        <v>14619</v>
      </c>
      <c r="UEX14" s="113" t="s">
        <v>14620</v>
      </c>
      <c r="UEY14" s="113" t="s">
        <v>14621</v>
      </c>
      <c r="UEZ14" s="113" t="s">
        <v>14622</v>
      </c>
      <c r="UFA14" s="113" t="s">
        <v>14623</v>
      </c>
      <c r="UFB14" s="113" t="s">
        <v>14624</v>
      </c>
      <c r="UFC14" s="113" t="s">
        <v>14625</v>
      </c>
      <c r="UFD14" s="113" t="s">
        <v>14626</v>
      </c>
      <c r="UFE14" s="113" t="s">
        <v>14627</v>
      </c>
      <c r="UFF14" s="113" t="s">
        <v>14628</v>
      </c>
      <c r="UFG14" s="113" t="s">
        <v>14629</v>
      </c>
      <c r="UFH14" s="113" t="s">
        <v>14630</v>
      </c>
      <c r="UFI14" s="113" t="s">
        <v>14631</v>
      </c>
      <c r="UFJ14" s="113" t="s">
        <v>14632</v>
      </c>
      <c r="UFK14" s="113" t="s">
        <v>14633</v>
      </c>
      <c r="UFL14" s="113" t="s">
        <v>14634</v>
      </c>
      <c r="UFM14" s="113" t="s">
        <v>14635</v>
      </c>
      <c r="UFN14" s="113" t="s">
        <v>14636</v>
      </c>
      <c r="UFO14" s="113" t="s">
        <v>14637</v>
      </c>
      <c r="UFP14" s="113" t="s">
        <v>14638</v>
      </c>
      <c r="UFQ14" s="113" t="s">
        <v>14639</v>
      </c>
      <c r="UFR14" s="113" t="s">
        <v>14640</v>
      </c>
      <c r="UFS14" s="113" t="s">
        <v>14641</v>
      </c>
      <c r="UFT14" s="113" t="s">
        <v>14642</v>
      </c>
      <c r="UFU14" s="113" t="s">
        <v>14643</v>
      </c>
      <c r="UFV14" s="113" t="s">
        <v>14644</v>
      </c>
      <c r="UFW14" s="113" t="s">
        <v>14645</v>
      </c>
      <c r="UFX14" s="113" t="s">
        <v>14646</v>
      </c>
      <c r="UFY14" s="113" t="s">
        <v>14647</v>
      </c>
      <c r="UFZ14" s="113" t="s">
        <v>14648</v>
      </c>
      <c r="UGA14" s="113" t="s">
        <v>14649</v>
      </c>
      <c r="UGB14" s="113" t="s">
        <v>14650</v>
      </c>
      <c r="UGC14" s="113" t="s">
        <v>14651</v>
      </c>
      <c r="UGD14" s="113" t="s">
        <v>14652</v>
      </c>
      <c r="UGE14" s="113" t="s">
        <v>14653</v>
      </c>
      <c r="UGF14" s="113" t="s">
        <v>14654</v>
      </c>
      <c r="UGG14" s="113" t="s">
        <v>14655</v>
      </c>
      <c r="UGH14" s="113" t="s">
        <v>14656</v>
      </c>
      <c r="UGI14" s="113" t="s">
        <v>14657</v>
      </c>
      <c r="UGJ14" s="113" t="s">
        <v>14658</v>
      </c>
      <c r="UGK14" s="113" t="s">
        <v>14659</v>
      </c>
      <c r="UGL14" s="113" t="s">
        <v>14660</v>
      </c>
      <c r="UGM14" s="113" t="s">
        <v>14661</v>
      </c>
      <c r="UGN14" s="113" t="s">
        <v>14662</v>
      </c>
      <c r="UGO14" s="113" t="s">
        <v>14663</v>
      </c>
      <c r="UGP14" s="113" t="s">
        <v>14664</v>
      </c>
      <c r="UGQ14" s="113" t="s">
        <v>14665</v>
      </c>
      <c r="UGR14" s="113" t="s">
        <v>14666</v>
      </c>
      <c r="UGS14" s="113" t="s">
        <v>14667</v>
      </c>
      <c r="UGT14" s="113" t="s">
        <v>14668</v>
      </c>
      <c r="UGU14" s="113" t="s">
        <v>14669</v>
      </c>
      <c r="UGV14" s="113" t="s">
        <v>14670</v>
      </c>
      <c r="UGW14" s="113" t="s">
        <v>14671</v>
      </c>
      <c r="UGX14" s="113" t="s">
        <v>14672</v>
      </c>
      <c r="UGY14" s="113" t="s">
        <v>14673</v>
      </c>
      <c r="UGZ14" s="113" t="s">
        <v>14674</v>
      </c>
      <c r="UHA14" s="113" t="s">
        <v>14675</v>
      </c>
      <c r="UHB14" s="113" t="s">
        <v>14676</v>
      </c>
      <c r="UHC14" s="113" t="s">
        <v>14677</v>
      </c>
      <c r="UHD14" s="113" t="s">
        <v>14678</v>
      </c>
      <c r="UHE14" s="113" t="s">
        <v>14679</v>
      </c>
      <c r="UHF14" s="113" t="s">
        <v>14680</v>
      </c>
      <c r="UHG14" s="113" t="s">
        <v>14681</v>
      </c>
      <c r="UHH14" s="113" t="s">
        <v>14682</v>
      </c>
      <c r="UHI14" s="113" t="s">
        <v>14683</v>
      </c>
      <c r="UHJ14" s="113" t="s">
        <v>14684</v>
      </c>
      <c r="UHK14" s="113" t="s">
        <v>14685</v>
      </c>
      <c r="UHL14" s="113" t="s">
        <v>14686</v>
      </c>
      <c r="UHM14" s="113" t="s">
        <v>14687</v>
      </c>
      <c r="UHN14" s="113" t="s">
        <v>14688</v>
      </c>
      <c r="UHO14" s="113" t="s">
        <v>14689</v>
      </c>
      <c r="UHP14" s="113" t="s">
        <v>14690</v>
      </c>
      <c r="UHQ14" s="113" t="s">
        <v>14691</v>
      </c>
      <c r="UHR14" s="113" t="s">
        <v>14692</v>
      </c>
      <c r="UHS14" s="113" t="s">
        <v>14693</v>
      </c>
      <c r="UHT14" s="113" t="s">
        <v>14694</v>
      </c>
      <c r="UHU14" s="113" t="s">
        <v>14695</v>
      </c>
      <c r="UHV14" s="113" t="s">
        <v>14696</v>
      </c>
      <c r="UHW14" s="113" t="s">
        <v>14697</v>
      </c>
      <c r="UHX14" s="113" t="s">
        <v>14698</v>
      </c>
      <c r="UHY14" s="113" t="s">
        <v>14699</v>
      </c>
      <c r="UHZ14" s="113" t="s">
        <v>14700</v>
      </c>
      <c r="UIA14" s="113" t="s">
        <v>14701</v>
      </c>
      <c r="UIB14" s="113" t="s">
        <v>14702</v>
      </c>
      <c r="UIC14" s="113" t="s">
        <v>14703</v>
      </c>
      <c r="UID14" s="113" t="s">
        <v>14704</v>
      </c>
      <c r="UIE14" s="113" t="s">
        <v>14705</v>
      </c>
      <c r="UIF14" s="113" t="s">
        <v>14706</v>
      </c>
      <c r="UIG14" s="113" t="s">
        <v>14707</v>
      </c>
      <c r="UIH14" s="113" t="s">
        <v>14708</v>
      </c>
      <c r="UII14" s="113" t="s">
        <v>14709</v>
      </c>
      <c r="UIJ14" s="113" t="s">
        <v>14710</v>
      </c>
      <c r="UIK14" s="113" t="s">
        <v>14711</v>
      </c>
      <c r="UIL14" s="113" t="s">
        <v>14712</v>
      </c>
      <c r="UIM14" s="113" t="s">
        <v>14713</v>
      </c>
      <c r="UIN14" s="113" t="s">
        <v>14714</v>
      </c>
      <c r="UIO14" s="113" t="s">
        <v>14715</v>
      </c>
      <c r="UIP14" s="113" t="s">
        <v>14716</v>
      </c>
      <c r="UIQ14" s="113" t="s">
        <v>14717</v>
      </c>
      <c r="UIR14" s="113" t="s">
        <v>14718</v>
      </c>
      <c r="UIS14" s="113" t="s">
        <v>14719</v>
      </c>
      <c r="UIT14" s="113" t="s">
        <v>14720</v>
      </c>
      <c r="UIU14" s="113" t="s">
        <v>14721</v>
      </c>
      <c r="UIV14" s="113" t="s">
        <v>14722</v>
      </c>
      <c r="UIW14" s="113" t="s">
        <v>14723</v>
      </c>
      <c r="UIX14" s="113" t="s">
        <v>14724</v>
      </c>
      <c r="UIY14" s="113" t="s">
        <v>14725</v>
      </c>
      <c r="UIZ14" s="113" t="s">
        <v>14726</v>
      </c>
      <c r="UJA14" s="113" t="s">
        <v>14727</v>
      </c>
      <c r="UJB14" s="113" t="s">
        <v>14728</v>
      </c>
      <c r="UJC14" s="113" t="s">
        <v>14729</v>
      </c>
      <c r="UJD14" s="113" t="s">
        <v>14730</v>
      </c>
      <c r="UJE14" s="113" t="s">
        <v>14731</v>
      </c>
      <c r="UJF14" s="113" t="s">
        <v>14732</v>
      </c>
      <c r="UJG14" s="113" t="s">
        <v>14733</v>
      </c>
      <c r="UJH14" s="113" t="s">
        <v>14734</v>
      </c>
      <c r="UJI14" s="113" t="s">
        <v>14735</v>
      </c>
      <c r="UJJ14" s="113" t="s">
        <v>14736</v>
      </c>
      <c r="UJK14" s="113" t="s">
        <v>14737</v>
      </c>
      <c r="UJL14" s="113" t="s">
        <v>14738</v>
      </c>
      <c r="UJM14" s="113" t="s">
        <v>14739</v>
      </c>
      <c r="UJN14" s="113" t="s">
        <v>14740</v>
      </c>
      <c r="UJO14" s="113" t="s">
        <v>14741</v>
      </c>
      <c r="UJP14" s="113" t="s">
        <v>14742</v>
      </c>
      <c r="UJQ14" s="113" t="s">
        <v>14743</v>
      </c>
      <c r="UJR14" s="113" t="s">
        <v>14744</v>
      </c>
      <c r="UJS14" s="113" t="s">
        <v>14745</v>
      </c>
      <c r="UJT14" s="113" t="s">
        <v>14746</v>
      </c>
      <c r="UJU14" s="113" t="s">
        <v>14747</v>
      </c>
      <c r="UJV14" s="113" t="s">
        <v>14748</v>
      </c>
      <c r="UJW14" s="113" t="s">
        <v>14749</v>
      </c>
      <c r="UJX14" s="113" t="s">
        <v>14750</v>
      </c>
      <c r="UJY14" s="113" t="s">
        <v>14751</v>
      </c>
      <c r="UJZ14" s="113" t="s">
        <v>14752</v>
      </c>
      <c r="UKA14" s="113" t="s">
        <v>14753</v>
      </c>
      <c r="UKB14" s="113" t="s">
        <v>14754</v>
      </c>
      <c r="UKC14" s="113" t="s">
        <v>14755</v>
      </c>
      <c r="UKD14" s="113" t="s">
        <v>14756</v>
      </c>
      <c r="UKE14" s="113" t="s">
        <v>14757</v>
      </c>
      <c r="UKF14" s="113" t="s">
        <v>14758</v>
      </c>
      <c r="UKG14" s="113" t="s">
        <v>14759</v>
      </c>
      <c r="UKH14" s="113" t="s">
        <v>14760</v>
      </c>
      <c r="UKI14" s="113" t="s">
        <v>14761</v>
      </c>
      <c r="UKJ14" s="113" t="s">
        <v>14762</v>
      </c>
      <c r="UKK14" s="113" t="s">
        <v>14763</v>
      </c>
      <c r="UKL14" s="113" t="s">
        <v>14764</v>
      </c>
      <c r="UKM14" s="113" t="s">
        <v>14765</v>
      </c>
      <c r="UKN14" s="113" t="s">
        <v>14766</v>
      </c>
      <c r="UKO14" s="113" t="s">
        <v>14767</v>
      </c>
      <c r="UKP14" s="113" t="s">
        <v>14768</v>
      </c>
      <c r="UKQ14" s="113" t="s">
        <v>14769</v>
      </c>
      <c r="UKR14" s="113" t="s">
        <v>14770</v>
      </c>
      <c r="UKS14" s="113" t="s">
        <v>14771</v>
      </c>
      <c r="UKT14" s="113" t="s">
        <v>14772</v>
      </c>
      <c r="UKU14" s="113" t="s">
        <v>14773</v>
      </c>
      <c r="UKV14" s="113" t="s">
        <v>14774</v>
      </c>
      <c r="UKW14" s="113" t="s">
        <v>14775</v>
      </c>
      <c r="UKX14" s="113" t="s">
        <v>14776</v>
      </c>
      <c r="UKY14" s="113" t="s">
        <v>14777</v>
      </c>
      <c r="UKZ14" s="113" t="s">
        <v>14778</v>
      </c>
      <c r="ULA14" s="113" t="s">
        <v>14779</v>
      </c>
      <c r="ULB14" s="113" t="s">
        <v>14780</v>
      </c>
      <c r="ULC14" s="113" t="s">
        <v>14781</v>
      </c>
      <c r="ULD14" s="113" t="s">
        <v>14782</v>
      </c>
      <c r="ULE14" s="113" t="s">
        <v>14783</v>
      </c>
      <c r="ULF14" s="113" t="s">
        <v>14784</v>
      </c>
      <c r="ULG14" s="113" t="s">
        <v>14785</v>
      </c>
      <c r="ULH14" s="113" t="s">
        <v>14786</v>
      </c>
      <c r="ULI14" s="113" t="s">
        <v>14787</v>
      </c>
      <c r="ULJ14" s="113" t="s">
        <v>14788</v>
      </c>
      <c r="ULK14" s="113" t="s">
        <v>14789</v>
      </c>
      <c r="ULL14" s="113" t="s">
        <v>14790</v>
      </c>
      <c r="ULM14" s="113" t="s">
        <v>14791</v>
      </c>
      <c r="ULN14" s="113" t="s">
        <v>14792</v>
      </c>
      <c r="ULO14" s="113" t="s">
        <v>14793</v>
      </c>
      <c r="ULP14" s="113" t="s">
        <v>14794</v>
      </c>
      <c r="ULQ14" s="113" t="s">
        <v>14795</v>
      </c>
      <c r="ULR14" s="113" t="s">
        <v>14796</v>
      </c>
      <c r="ULS14" s="113" t="s">
        <v>14797</v>
      </c>
      <c r="ULT14" s="113" t="s">
        <v>14798</v>
      </c>
      <c r="ULU14" s="113" t="s">
        <v>14799</v>
      </c>
      <c r="ULV14" s="113" t="s">
        <v>14800</v>
      </c>
      <c r="ULW14" s="113" t="s">
        <v>14801</v>
      </c>
      <c r="ULX14" s="113" t="s">
        <v>14802</v>
      </c>
      <c r="ULY14" s="113" t="s">
        <v>14803</v>
      </c>
      <c r="ULZ14" s="113" t="s">
        <v>14804</v>
      </c>
      <c r="UMA14" s="113" t="s">
        <v>14805</v>
      </c>
      <c r="UMB14" s="113" t="s">
        <v>14806</v>
      </c>
      <c r="UMC14" s="113" t="s">
        <v>14807</v>
      </c>
      <c r="UMD14" s="113" t="s">
        <v>14808</v>
      </c>
      <c r="UME14" s="113" t="s">
        <v>14809</v>
      </c>
      <c r="UMF14" s="113" t="s">
        <v>14810</v>
      </c>
      <c r="UMG14" s="113" t="s">
        <v>14811</v>
      </c>
      <c r="UMH14" s="113" t="s">
        <v>14812</v>
      </c>
      <c r="UMI14" s="113" t="s">
        <v>14813</v>
      </c>
      <c r="UMJ14" s="113" t="s">
        <v>14814</v>
      </c>
      <c r="UMK14" s="113" t="s">
        <v>14815</v>
      </c>
      <c r="UML14" s="113" t="s">
        <v>14816</v>
      </c>
      <c r="UMM14" s="113" t="s">
        <v>14817</v>
      </c>
      <c r="UMN14" s="113" t="s">
        <v>14818</v>
      </c>
      <c r="UMO14" s="113" t="s">
        <v>14819</v>
      </c>
      <c r="UMP14" s="113" t="s">
        <v>14820</v>
      </c>
      <c r="UMQ14" s="113" t="s">
        <v>14821</v>
      </c>
      <c r="UMR14" s="113" t="s">
        <v>14822</v>
      </c>
      <c r="UMS14" s="113" t="s">
        <v>14823</v>
      </c>
      <c r="UMT14" s="113" t="s">
        <v>14824</v>
      </c>
      <c r="UMU14" s="113" t="s">
        <v>14825</v>
      </c>
      <c r="UMV14" s="113" t="s">
        <v>14826</v>
      </c>
      <c r="UMW14" s="113" t="s">
        <v>14827</v>
      </c>
      <c r="UMX14" s="113" t="s">
        <v>14828</v>
      </c>
      <c r="UMY14" s="113" t="s">
        <v>14829</v>
      </c>
      <c r="UMZ14" s="113" t="s">
        <v>14830</v>
      </c>
      <c r="UNA14" s="113" t="s">
        <v>14831</v>
      </c>
      <c r="UNB14" s="113" t="s">
        <v>14832</v>
      </c>
      <c r="UNC14" s="113" t="s">
        <v>14833</v>
      </c>
      <c r="UND14" s="113" t="s">
        <v>14834</v>
      </c>
      <c r="UNE14" s="113" t="s">
        <v>14835</v>
      </c>
      <c r="UNF14" s="113" t="s">
        <v>14836</v>
      </c>
      <c r="UNG14" s="113" t="s">
        <v>14837</v>
      </c>
      <c r="UNH14" s="113" t="s">
        <v>14838</v>
      </c>
      <c r="UNI14" s="113" t="s">
        <v>14839</v>
      </c>
      <c r="UNJ14" s="113" t="s">
        <v>14840</v>
      </c>
      <c r="UNK14" s="113" t="s">
        <v>14841</v>
      </c>
      <c r="UNL14" s="113" t="s">
        <v>14842</v>
      </c>
      <c r="UNM14" s="113" t="s">
        <v>14843</v>
      </c>
      <c r="UNN14" s="113" t="s">
        <v>14844</v>
      </c>
      <c r="UNO14" s="113" t="s">
        <v>14845</v>
      </c>
      <c r="UNP14" s="113" t="s">
        <v>14846</v>
      </c>
      <c r="UNQ14" s="113" t="s">
        <v>14847</v>
      </c>
      <c r="UNR14" s="113" t="s">
        <v>14848</v>
      </c>
      <c r="UNS14" s="113" t="s">
        <v>14849</v>
      </c>
      <c r="UNT14" s="113" t="s">
        <v>14850</v>
      </c>
      <c r="UNU14" s="113" t="s">
        <v>14851</v>
      </c>
      <c r="UNV14" s="113" t="s">
        <v>14852</v>
      </c>
      <c r="UNW14" s="113" t="s">
        <v>14853</v>
      </c>
      <c r="UNX14" s="113" t="s">
        <v>14854</v>
      </c>
      <c r="UNY14" s="113" t="s">
        <v>14855</v>
      </c>
      <c r="UNZ14" s="113" t="s">
        <v>14856</v>
      </c>
      <c r="UOA14" s="113" t="s">
        <v>14857</v>
      </c>
      <c r="UOB14" s="113" t="s">
        <v>14858</v>
      </c>
      <c r="UOC14" s="113" t="s">
        <v>14859</v>
      </c>
      <c r="UOD14" s="113" t="s">
        <v>14860</v>
      </c>
      <c r="UOE14" s="113" t="s">
        <v>14861</v>
      </c>
      <c r="UOF14" s="113" t="s">
        <v>14862</v>
      </c>
      <c r="UOG14" s="113" t="s">
        <v>14863</v>
      </c>
      <c r="UOH14" s="113" t="s">
        <v>14864</v>
      </c>
      <c r="UOI14" s="113" t="s">
        <v>14865</v>
      </c>
      <c r="UOJ14" s="113" t="s">
        <v>14866</v>
      </c>
      <c r="UOK14" s="113" t="s">
        <v>14867</v>
      </c>
      <c r="UOL14" s="113" t="s">
        <v>14868</v>
      </c>
      <c r="UOM14" s="113" t="s">
        <v>14869</v>
      </c>
      <c r="UON14" s="113" t="s">
        <v>14870</v>
      </c>
      <c r="UOO14" s="113" t="s">
        <v>14871</v>
      </c>
      <c r="UOP14" s="113" t="s">
        <v>14872</v>
      </c>
      <c r="UOQ14" s="113" t="s">
        <v>14873</v>
      </c>
      <c r="UOR14" s="113" t="s">
        <v>14874</v>
      </c>
      <c r="UOS14" s="113" t="s">
        <v>14875</v>
      </c>
      <c r="UOT14" s="113" t="s">
        <v>14876</v>
      </c>
      <c r="UOU14" s="113" t="s">
        <v>14877</v>
      </c>
      <c r="UOV14" s="113" t="s">
        <v>14878</v>
      </c>
      <c r="UOW14" s="113" t="s">
        <v>14879</v>
      </c>
      <c r="UOX14" s="113" t="s">
        <v>14880</v>
      </c>
      <c r="UOY14" s="113" t="s">
        <v>14881</v>
      </c>
      <c r="UOZ14" s="113" t="s">
        <v>14882</v>
      </c>
      <c r="UPA14" s="113" t="s">
        <v>14883</v>
      </c>
      <c r="UPB14" s="113" t="s">
        <v>14884</v>
      </c>
      <c r="UPC14" s="113" t="s">
        <v>14885</v>
      </c>
      <c r="UPD14" s="113" t="s">
        <v>14886</v>
      </c>
      <c r="UPE14" s="113" t="s">
        <v>14887</v>
      </c>
      <c r="UPF14" s="113" t="s">
        <v>14888</v>
      </c>
      <c r="UPG14" s="113" t="s">
        <v>14889</v>
      </c>
      <c r="UPH14" s="113" t="s">
        <v>14890</v>
      </c>
      <c r="UPI14" s="113" t="s">
        <v>14891</v>
      </c>
      <c r="UPJ14" s="113" t="s">
        <v>14892</v>
      </c>
      <c r="UPK14" s="113" t="s">
        <v>14893</v>
      </c>
      <c r="UPL14" s="113" t="s">
        <v>14894</v>
      </c>
      <c r="UPM14" s="113" t="s">
        <v>14895</v>
      </c>
      <c r="UPN14" s="113" t="s">
        <v>14896</v>
      </c>
      <c r="UPO14" s="113" t="s">
        <v>14897</v>
      </c>
      <c r="UPP14" s="113" t="s">
        <v>14898</v>
      </c>
      <c r="UPQ14" s="113" t="s">
        <v>14899</v>
      </c>
      <c r="UPR14" s="113" t="s">
        <v>14900</v>
      </c>
      <c r="UPS14" s="113" t="s">
        <v>14901</v>
      </c>
      <c r="UPT14" s="113" t="s">
        <v>14902</v>
      </c>
      <c r="UPU14" s="113" t="s">
        <v>14903</v>
      </c>
      <c r="UPV14" s="113" t="s">
        <v>14904</v>
      </c>
      <c r="UPW14" s="113" t="s">
        <v>14905</v>
      </c>
      <c r="UPX14" s="113" t="s">
        <v>14906</v>
      </c>
      <c r="UPY14" s="113" t="s">
        <v>14907</v>
      </c>
      <c r="UPZ14" s="113" t="s">
        <v>14908</v>
      </c>
      <c r="UQA14" s="113" t="s">
        <v>14909</v>
      </c>
      <c r="UQB14" s="113" t="s">
        <v>14910</v>
      </c>
      <c r="UQC14" s="113" t="s">
        <v>14911</v>
      </c>
      <c r="UQD14" s="113" t="s">
        <v>14912</v>
      </c>
      <c r="UQE14" s="113" t="s">
        <v>14913</v>
      </c>
      <c r="UQF14" s="113" t="s">
        <v>14914</v>
      </c>
      <c r="UQG14" s="113" t="s">
        <v>14915</v>
      </c>
      <c r="UQH14" s="113" t="s">
        <v>14916</v>
      </c>
      <c r="UQI14" s="113" t="s">
        <v>14917</v>
      </c>
      <c r="UQJ14" s="113" t="s">
        <v>14918</v>
      </c>
      <c r="UQK14" s="113" t="s">
        <v>14919</v>
      </c>
      <c r="UQL14" s="113" t="s">
        <v>14920</v>
      </c>
      <c r="UQM14" s="113" t="s">
        <v>14921</v>
      </c>
      <c r="UQN14" s="113" t="s">
        <v>14922</v>
      </c>
      <c r="UQO14" s="113" t="s">
        <v>14923</v>
      </c>
      <c r="UQP14" s="113" t="s">
        <v>14924</v>
      </c>
      <c r="UQQ14" s="113" t="s">
        <v>14925</v>
      </c>
      <c r="UQR14" s="113" t="s">
        <v>14926</v>
      </c>
      <c r="UQS14" s="113" t="s">
        <v>14927</v>
      </c>
      <c r="UQT14" s="113" t="s">
        <v>14928</v>
      </c>
      <c r="UQU14" s="113" t="s">
        <v>14929</v>
      </c>
      <c r="UQV14" s="113" t="s">
        <v>14930</v>
      </c>
      <c r="UQW14" s="113" t="s">
        <v>14931</v>
      </c>
      <c r="UQX14" s="113" t="s">
        <v>14932</v>
      </c>
      <c r="UQY14" s="113" t="s">
        <v>14933</v>
      </c>
      <c r="UQZ14" s="113" t="s">
        <v>14934</v>
      </c>
      <c r="URA14" s="113" t="s">
        <v>14935</v>
      </c>
      <c r="URB14" s="113" t="s">
        <v>14936</v>
      </c>
      <c r="URC14" s="113" t="s">
        <v>14937</v>
      </c>
      <c r="URD14" s="113" t="s">
        <v>14938</v>
      </c>
      <c r="URE14" s="113" t="s">
        <v>14939</v>
      </c>
      <c r="URF14" s="113" t="s">
        <v>14940</v>
      </c>
      <c r="URG14" s="113" t="s">
        <v>14941</v>
      </c>
      <c r="URH14" s="113" t="s">
        <v>14942</v>
      </c>
      <c r="URI14" s="113" t="s">
        <v>14943</v>
      </c>
      <c r="URJ14" s="113" t="s">
        <v>14944</v>
      </c>
      <c r="URK14" s="113" t="s">
        <v>14945</v>
      </c>
      <c r="URL14" s="113" t="s">
        <v>14946</v>
      </c>
      <c r="URM14" s="113" t="s">
        <v>14947</v>
      </c>
      <c r="URN14" s="113" t="s">
        <v>14948</v>
      </c>
      <c r="URO14" s="113" t="s">
        <v>14949</v>
      </c>
      <c r="URP14" s="113" t="s">
        <v>14950</v>
      </c>
      <c r="URQ14" s="113" t="s">
        <v>14951</v>
      </c>
      <c r="URR14" s="113" t="s">
        <v>14952</v>
      </c>
      <c r="URS14" s="113" t="s">
        <v>14953</v>
      </c>
      <c r="URT14" s="113" t="s">
        <v>14954</v>
      </c>
      <c r="URU14" s="113" t="s">
        <v>14955</v>
      </c>
      <c r="URV14" s="113" t="s">
        <v>14956</v>
      </c>
      <c r="URW14" s="113" t="s">
        <v>14957</v>
      </c>
      <c r="URX14" s="113" t="s">
        <v>14958</v>
      </c>
      <c r="URY14" s="113" t="s">
        <v>14959</v>
      </c>
      <c r="URZ14" s="113" t="s">
        <v>14960</v>
      </c>
      <c r="USA14" s="113" t="s">
        <v>14961</v>
      </c>
      <c r="USB14" s="113" t="s">
        <v>14962</v>
      </c>
      <c r="USC14" s="113" t="s">
        <v>14963</v>
      </c>
      <c r="USD14" s="113" t="s">
        <v>14964</v>
      </c>
      <c r="USE14" s="113" t="s">
        <v>14965</v>
      </c>
      <c r="USF14" s="113" t="s">
        <v>14966</v>
      </c>
      <c r="USG14" s="113" t="s">
        <v>14967</v>
      </c>
      <c r="USH14" s="113" t="s">
        <v>14968</v>
      </c>
      <c r="USI14" s="113" t="s">
        <v>14969</v>
      </c>
      <c r="USJ14" s="113" t="s">
        <v>14970</v>
      </c>
      <c r="USK14" s="113" t="s">
        <v>14971</v>
      </c>
      <c r="USL14" s="113" t="s">
        <v>14972</v>
      </c>
      <c r="USM14" s="113" t="s">
        <v>14973</v>
      </c>
      <c r="USN14" s="113" t="s">
        <v>14974</v>
      </c>
      <c r="USO14" s="113" t="s">
        <v>14975</v>
      </c>
      <c r="USP14" s="113" t="s">
        <v>14976</v>
      </c>
      <c r="USQ14" s="113" t="s">
        <v>14977</v>
      </c>
      <c r="USR14" s="113" t="s">
        <v>14978</v>
      </c>
      <c r="USS14" s="113" t="s">
        <v>14979</v>
      </c>
      <c r="UST14" s="113" t="s">
        <v>14980</v>
      </c>
      <c r="USU14" s="113" t="s">
        <v>14981</v>
      </c>
      <c r="USV14" s="113" t="s">
        <v>14982</v>
      </c>
      <c r="USW14" s="113" t="s">
        <v>14983</v>
      </c>
      <c r="USX14" s="113" t="s">
        <v>14984</v>
      </c>
      <c r="USY14" s="113" t="s">
        <v>14985</v>
      </c>
      <c r="USZ14" s="113" t="s">
        <v>14986</v>
      </c>
      <c r="UTA14" s="113" t="s">
        <v>14987</v>
      </c>
      <c r="UTB14" s="113" t="s">
        <v>14988</v>
      </c>
      <c r="UTC14" s="113" t="s">
        <v>14989</v>
      </c>
      <c r="UTD14" s="113" t="s">
        <v>14990</v>
      </c>
      <c r="UTE14" s="113" t="s">
        <v>14991</v>
      </c>
      <c r="UTF14" s="113" t="s">
        <v>14992</v>
      </c>
      <c r="UTG14" s="113" t="s">
        <v>14993</v>
      </c>
      <c r="UTH14" s="113" t="s">
        <v>14994</v>
      </c>
      <c r="UTI14" s="113" t="s">
        <v>14995</v>
      </c>
      <c r="UTJ14" s="113" t="s">
        <v>14996</v>
      </c>
      <c r="UTK14" s="113" t="s">
        <v>14997</v>
      </c>
      <c r="UTL14" s="113" t="s">
        <v>14998</v>
      </c>
      <c r="UTM14" s="113" t="s">
        <v>14999</v>
      </c>
      <c r="UTN14" s="113" t="s">
        <v>15000</v>
      </c>
      <c r="UTO14" s="113" t="s">
        <v>15001</v>
      </c>
      <c r="UTP14" s="113" t="s">
        <v>15002</v>
      </c>
      <c r="UTQ14" s="113" t="s">
        <v>15003</v>
      </c>
      <c r="UTR14" s="113" t="s">
        <v>15004</v>
      </c>
      <c r="UTS14" s="113" t="s">
        <v>15005</v>
      </c>
      <c r="UTT14" s="113" t="s">
        <v>15006</v>
      </c>
      <c r="UTU14" s="113" t="s">
        <v>15007</v>
      </c>
      <c r="UTV14" s="113" t="s">
        <v>15008</v>
      </c>
      <c r="UTW14" s="113" t="s">
        <v>15009</v>
      </c>
      <c r="UTX14" s="113" t="s">
        <v>15010</v>
      </c>
      <c r="UTY14" s="113" t="s">
        <v>15011</v>
      </c>
      <c r="UTZ14" s="113" t="s">
        <v>15012</v>
      </c>
      <c r="UUA14" s="113" t="s">
        <v>15013</v>
      </c>
      <c r="UUB14" s="113" t="s">
        <v>15014</v>
      </c>
      <c r="UUC14" s="113" t="s">
        <v>15015</v>
      </c>
      <c r="UUD14" s="113" t="s">
        <v>15016</v>
      </c>
      <c r="UUE14" s="113" t="s">
        <v>15017</v>
      </c>
      <c r="UUF14" s="113" t="s">
        <v>15018</v>
      </c>
      <c r="UUG14" s="113" t="s">
        <v>15019</v>
      </c>
      <c r="UUH14" s="113" t="s">
        <v>15020</v>
      </c>
      <c r="UUI14" s="113" t="s">
        <v>15021</v>
      </c>
      <c r="UUJ14" s="113" t="s">
        <v>15022</v>
      </c>
      <c r="UUK14" s="113" t="s">
        <v>15023</v>
      </c>
      <c r="UUL14" s="113" t="s">
        <v>15024</v>
      </c>
      <c r="UUM14" s="113" t="s">
        <v>15025</v>
      </c>
      <c r="UUN14" s="113" t="s">
        <v>15026</v>
      </c>
      <c r="UUO14" s="113" t="s">
        <v>15027</v>
      </c>
      <c r="UUP14" s="113" t="s">
        <v>15028</v>
      </c>
      <c r="UUQ14" s="113" t="s">
        <v>15029</v>
      </c>
      <c r="UUR14" s="113" t="s">
        <v>15030</v>
      </c>
      <c r="UUS14" s="113" t="s">
        <v>15031</v>
      </c>
      <c r="UUT14" s="113" t="s">
        <v>15032</v>
      </c>
      <c r="UUU14" s="113" t="s">
        <v>15033</v>
      </c>
      <c r="UUV14" s="113" t="s">
        <v>15034</v>
      </c>
      <c r="UUW14" s="113" t="s">
        <v>15035</v>
      </c>
      <c r="UUX14" s="113" t="s">
        <v>15036</v>
      </c>
      <c r="UUY14" s="113" t="s">
        <v>15037</v>
      </c>
      <c r="UUZ14" s="113" t="s">
        <v>15038</v>
      </c>
      <c r="UVA14" s="113" t="s">
        <v>15039</v>
      </c>
      <c r="UVB14" s="113" t="s">
        <v>15040</v>
      </c>
      <c r="UVC14" s="113" t="s">
        <v>15041</v>
      </c>
      <c r="UVD14" s="113" t="s">
        <v>15042</v>
      </c>
      <c r="UVE14" s="113" t="s">
        <v>15043</v>
      </c>
      <c r="UVF14" s="113" t="s">
        <v>15044</v>
      </c>
      <c r="UVG14" s="113" t="s">
        <v>15045</v>
      </c>
      <c r="UVH14" s="113" t="s">
        <v>15046</v>
      </c>
      <c r="UVI14" s="113" t="s">
        <v>15047</v>
      </c>
      <c r="UVJ14" s="113" t="s">
        <v>15048</v>
      </c>
      <c r="UVK14" s="113" t="s">
        <v>15049</v>
      </c>
      <c r="UVL14" s="113" t="s">
        <v>15050</v>
      </c>
      <c r="UVM14" s="113" t="s">
        <v>15051</v>
      </c>
      <c r="UVN14" s="113" t="s">
        <v>15052</v>
      </c>
      <c r="UVO14" s="113" t="s">
        <v>15053</v>
      </c>
      <c r="UVP14" s="113" t="s">
        <v>15054</v>
      </c>
      <c r="UVQ14" s="113" t="s">
        <v>15055</v>
      </c>
      <c r="UVR14" s="113" t="s">
        <v>15056</v>
      </c>
      <c r="UVS14" s="113" t="s">
        <v>15057</v>
      </c>
      <c r="UVT14" s="113" t="s">
        <v>15058</v>
      </c>
      <c r="UVU14" s="113" t="s">
        <v>15059</v>
      </c>
      <c r="UVV14" s="113" t="s">
        <v>15060</v>
      </c>
      <c r="UVW14" s="113" t="s">
        <v>15061</v>
      </c>
      <c r="UVX14" s="113" t="s">
        <v>15062</v>
      </c>
      <c r="UVY14" s="113" t="s">
        <v>15063</v>
      </c>
      <c r="UVZ14" s="113" t="s">
        <v>15064</v>
      </c>
      <c r="UWA14" s="113" t="s">
        <v>15065</v>
      </c>
      <c r="UWB14" s="113" t="s">
        <v>15066</v>
      </c>
      <c r="UWC14" s="113" t="s">
        <v>15067</v>
      </c>
      <c r="UWD14" s="113" t="s">
        <v>15068</v>
      </c>
      <c r="UWE14" s="113" t="s">
        <v>15069</v>
      </c>
      <c r="UWF14" s="113" t="s">
        <v>15070</v>
      </c>
      <c r="UWG14" s="113" t="s">
        <v>15071</v>
      </c>
      <c r="UWH14" s="113" t="s">
        <v>15072</v>
      </c>
      <c r="UWI14" s="113" t="s">
        <v>15073</v>
      </c>
      <c r="UWJ14" s="113" t="s">
        <v>15074</v>
      </c>
      <c r="UWK14" s="113" t="s">
        <v>15075</v>
      </c>
      <c r="UWL14" s="113" t="s">
        <v>15076</v>
      </c>
      <c r="UWM14" s="113" t="s">
        <v>15077</v>
      </c>
      <c r="UWN14" s="113" t="s">
        <v>15078</v>
      </c>
      <c r="UWO14" s="113" t="s">
        <v>15079</v>
      </c>
      <c r="UWP14" s="113" t="s">
        <v>15080</v>
      </c>
      <c r="UWQ14" s="113" t="s">
        <v>15081</v>
      </c>
      <c r="UWR14" s="113" t="s">
        <v>15082</v>
      </c>
      <c r="UWS14" s="113" t="s">
        <v>15083</v>
      </c>
      <c r="UWT14" s="113" t="s">
        <v>15084</v>
      </c>
      <c r="UWU14" s="113" t="s">
        <v>15085</v>
      </c>
      <c r="UWV14" s="113" t="s">
        <v>15086</v>
      </c>
      <c r="UWW14" s="113" t="s">
        <v>15087</v>
      </c>
      <c r="UWX14" s="113" t="s">
        <v>15088</v>
      </c>
      <c r="UWY14" s="113" t="s">
        <v>15089</v>
      </c>
      <c r="UWZ14" s="113" t="s">
        <v>15090</v>
      </c>
      <c r="UXA14" s="113" t="s">
        <v>15091</v>
      </c>
      <c r="UXB14" s="113" t="s">
        <v>15092</v>
      </c>
      <c r="UXC14" s="113" t="s">
        <v>15093</v>
      </c>
      <c r="UXD14" s="113" t="s">
        <v>15094</v>
      </c>
      <c r="UXE14" s="113" t="s">
        <v>15095</v>
      </c>
      <c r="UXF14" s="113" t="s">
        <v>15096</v>
      </c>
      <c r="UXG14" s="113" t="s">
        <v>15097</v>
      </c>
      <c r="UXH14" s="113" t="s">
        <v>15098</v>
      </c>
      <c r="UXI14" s="113" t="s">
        <v>15099</v>
      </c>
      <c r="UXJ14" s="113" t="s">
        <v>15100</v>
      </c>
      <c r="UXK14" s="113" t="s">
        <v>15101</v>
      </c>
      <c r="UXL14" s="113" t="s">
        <v>15102</v>
      </c>
      <c r="UXM14" s="113" t="s">
        <v>15103</v>
      </c>
      <c r="UXN14" s="113" t="s">
        <v>15104</v>
      </c>
      <c r="UXO14" s="113" t="s">
        <v>15105</v>
      </c>
      <c r="UXP14" s="113" t="s">
        <v>15106</v>
      </c>
      <c r="UXQ14" s="113" t="s">
        <v>15107</v>
      </c>
      <c r="UXR14" s="113" t="s">
        <v>15108</v>
      </c>
      <c r="UXS14" s="113" t="s">
        <v>15109</v>
      </c>
      <c r="UXT14" s="113" t="s">
        <v>15110</v>
      </c>
      <c r="UXU14" s="113" t="s">
        <v>15111</v>
      </c>
      <c r="UXV14" s="113" t="s">
        <v>15112</v>
      </c>
      <c r="UXW14" s="113" t="s">
        <v>15113</v>
      </c>
      <c r="UXX14" s="113" t="s">
        <v>15114</v>
      </c>
      <c r="UXY14" s="113" t="s">
        <v>15115</v>
      </c>
      <c r="UXZ14" s="113" t="s">
        <v>15116</v>
      </c>
      <c r="UYA14" s="113" t="s">
        <v>15117</v>
      </c>
      <c r="UYB14" s="113" t="s">
        <v>15118</v>
      </c>
      <c r="UYC14" s="113" t="s">
        <v>15119</v>
      </c>
      <c r="UYD14" s="113" t="s">
        <v>15120</v>
      </c>
      <c r="UYE14" s="113" t="s">
        <v>15121</v>
      </c>
      <c r="UYF14" s="113" t="s">
        <v>15122</v>
      </c>
      <c r="UYG14" s="113" t="s">
        <v>15123</v>
      </c>
      <c r="UYH14" s="113" t="s">
        <v>15124</v>
      </c>
      <c r="UYI14" s="113" t="s">
        <v>15125</v>
      </c>
      <c r="UYJ14" s="113" t="s">
        <v>15126</v>
      </c>
      <c r="UYK14" s="113" t="s">
        <v>15127</v>
      </c>
      <c r="UYL14" s="113" t="s">
        <v>15128</v>
      </c>
      <c r="UYM14" s="113" t="s">
        <v>15129</v>
      </c>
      <c r="UYN14" s="113" t="s">
        <v>15130</v>
      </c>
      <c r="UYO14" s="113" t="s">
        <v>15131</v>
      </c>
      <c r="UYP14" s="113" t="s">
        <v>15132</v>
      </c>
      <c r="UYQ14" s="113" t="s">
        <v>15133</v>
      </c>
      <c r="UYR14" s="113" t="s">
        <v>15134</v>
      </c>
      <c r="UYS14" s="113" t="s">
        <v>15135</v>
      </c>
      <c r="UYT14" s="113" t="s">
        <v>15136</v>
      </c>
      <c r="UYU14" s="113" t="s">
        <v>15137</v>
      </c>
      <c r="UYV14" s="113" t="s">
        <v>15138</v>
      </c>
      <c r="UYW14" s="113" t="s">
        <v>15139</v>
      </c>
      <c r="UYX14" s="113" t="s">
        <v>15140</v>
      </c>
      <c r="UYY14" s="113" t="s">
        <v>15141</v>
      </c>
      <c r="UYZ14" s="113" t="s">
        <v>15142</v>
      </c>
      <c r="UZA14" s="113" t="s">
        <v>15143</v>
      </c>
      <c r="UZB14" s="113" t="s">
        <v>15144</v>
      </c>
      <c r="UZC14" s="113" t="s">
        <v>15145</v>
      </c>
      <c r="UZD14" s="113" t="s">
        <v>15146</v>
      </c>
      <c r="UZE14" s="113" t="s">
        <v>15147</v>
      </c>
      <c r="UZF14" s="113" t="s">
        <v>15148</v>
      </c>
      <c r="UZG14" s="113" t="s">
        <v>15149</v>
      </c>
      <c r="UZH14" s="113" t="s">
        <v>15150</v>
      </c>
      <c r="UZI14" s="113" t="s">
        <v>15151</v>
      </c>
      <c r="UZJ14" s="113" t="s">
        <v>15152</v>
      </c>
      <c r="UZK14" s="113" t="s">
        <v>15153</v>
      </c>
      <c r="UZL14" s="113" t="s">
        <v>15154</v>
      </c>
      <c r="UZM14" s="113" t="s">
        <v>15155</v>
      </c>
      <c r="UZN14" s="113" t="s">
        <v>15156</v>
      </c>
      <c r="UZO14" s="113" t="s">
        <v>15157</v>
      </c>
      <c r="UZP14" s="113" t="s">
        <v>15158</v>
      </c>
      <c r="UZQ14" s="113" t="s">
        <v>15159</v>
      </c>
      <c r="UZR14" s="113" t="s">
        <v>15160</v>
      </c>
      <c r="UZS14" s="113" t="s">
        <v>15161</v>
      </c>
      <c r="UZT14" s="113" t="s">
        <v>15162</v>
      </c>
      <c r="UZU14" s="113" t="s">
        <v>15163</v>
      </c>
      <c r="UZV14" s="113" t="s">
        <v>15164</v>
      </c>
      <c r="UZW14" s="113" t="s">
        <v>15165</v>
      </c>
      <c r="UZX14" s="113" t="s">
        <v>15166</v>
      </c>
      <c r="UZY14" s="113" t="s">
        <v>15167</v>
      </c>
      <c r="UZZ14" s="113" t="s">
        <v>15168</v>
      </c>
      <c r="VAA14" s="113" t="s">
        <v>15169</v>
      </c>
      <c r="VAB14" s="113" t="s">
        <v>15170</v>
      </c>
      <c r="VAC14" s="113" t="s">
        <v>15171</v>
      </c>
      <c r="VAD14" s="113" t="s">
        <v>15172</v>
      </c>
      <c r="VAE14" s="113" t="s">
        <v>15173</v>
      </c>
      <c r="VAF14" s="113" t="s">
        <v>15174</v>
      </c>
      <c r="VAG14" s="113" t="s">
        <v>15175</v>
      </c>
      <c r="VAH14" s="113" t="s">
        <v>15176</v>
      </c>
      <c r="VAI14" s="113" t="s">
        <v>15177</v>
      </c>
      <c r="VAJ14" s="113" t="s">
        <v>15178</v>
      </c>
      <c r="VAK14" s="113" t="s">
        <v>15179</v>
      </c>
      <c r="VAL14" s="113" t="s">
        <v>15180</v>
      </c>
      <c r="VAM14" s="113" t="s">
        <v>15181</v>
      </c>
      <c r="VAN14" s="113" t="s">
        <v>15182</v>
      </c>
      <c r="VAO14" s="113" t="s">
        <v>15183</v>
      </c>
      <c r="VAP14" s="113" t="s">
        <v>15184</v>
      </c>
      <c r="VAQ14" s="113" t="s">
        <v>15185</v>
      </c>
      <c r="VAR14" s="113" t="s">
        <v>15186</v>
      </c>
      <c r="VAS14" s="113" t="s">
        <v>15187</v>
      </c>
      <c r="VAT14" s="113" t="s">
        <v>15188</v>
      </c>
      <c r="VAU14" s="113" t="s">
        <v>15189</v>
      </c>
      <c r="VAV14" s="113" t="s">
        <v>15190</v>
      </c>
      <c r="VAW14" s="113" t="s">
        <v>15191</v>
      </c>
      <c r="VAX14" s="113" t="s">
        <v>15192</v>
      </c>
      <c r="VAY14" s="113" t="s">
        <v>15193</v>
      </c>
      <c r="VAZ14" s="113" t="s">
        <v>15194</v>
      </c>
      <c r="VBA14" s="113" t="s">
        <v>15195</v>
      </c>
      <c r="VBB14" s="113" t="s">
        <v>15196</v>
      </c>
      <c r="VBC14" s="113" t="s">
        <v>15197</v>
      </c>
      <c r="VBD14" s="113" t="s">
        <v>15198</v>
      </c>
      <c r="VBE14" s="113" t="s">
        <v>15199</v>
      </c>
      <c r="VBF14" s="113" t="s">
        <v>15200</v>
      </c>
      <c r="VBG14" s="113" t="s">
        <v>15201</v>
      </c>
      <c r="VBH14" s="113" t="s">
        <v>15202</v>
      </c>
      <c r="VBI14" s="113" t="s">
        <v>15203</v>
      </c>
      <c r="VBJ14" s="113" t="s">
        <v>15204</v>
      </c>
      <c r="VBK14" s="113" t="s">
        <v>15205</v>
      </c>
      <c r="VBL14" s="113" t="s">
        <v>15206</v>
      </c>
      <c r="VBM14" s="113" t="s">
        <v>15207</v>
      </c>
      <c r="VBN14" s="113" t="s">
        <v>15208</v>
      </c>
      <c r="VBO14" s="113" t="s">
        <v>15209</v>
      </c>
      <c r="VBP14" s="113" t="s">
        <v>15210</v>
      </c>
      <c r="VBQ14" s="113" t="s">
        <v>15211</v>
      </c>
      <c r="VBR14" s="113" t="s">
        <v>15212</v>
      </c>
      <c r="VBS14" s="113" t="s">
        <v>15213</v>
      </c>
      <c r="VBT14" s="113" t="s">
        <v>15214</v>
      </c>
      <c r="VBU14" s="113" t="s">
        <v>15215</v>
      </c>
      <c r="VBV14" s="113" t="s">
        <v>15216</v>
      </c>
      <c r="VBW14" s="113" t="s">
        <v>15217</v>
      </c>
      <c r="VBX14" s="113" t="s">
        <v>15218</v>
      </c>
      <c r="VBY14" s="113" t="s">
        <v>15219</v>
      </c>
      <c r="VBZ14" s="113" t="s">
        <v>15220</v>
      </c>
      <c r="VCA14" s="113" t="s">
        <v>15221</v>
      </c>
      <c r="VCB14" s="113" t="s">
        <v>15222</v>
      </c>
      <c r="VCC14" s="113" t="s">
        <v>15223</v>
      </c>
      <c r="VCD14" s="113" t="s">
        <v>15224</v>
      </c>
      <c r="VCE14" s="113" t="s">
        <v>15225</v>
      </c>
      <c r="VCF14" s="113" t="s">
        <v>15226</v>
      </c>
      <c r="VCG14" s="113" t="s">
        <v>15227</v>
      </c>
      <c r="VCH14" s="113" t="s">
        <v>15228</v>
      </c>
      <c r="VCI14" s="113" t="s">
        <v>15229</v>
      </c>
      <c r="VCJ14" s="113" t="s">
        <v>15230</v>
      </c>
      <c r="VCK14" s="113" t="s">
        <v>15231</v>
      </c>
      <c r="VCL14" s="113" t="s">
        <v>15232</v>
      </c>
      <c r="VCM14" s="113" t="s">
        <v>15233</v>
      </c>
      <c r="VCN14" s="113" t="s">
        <v>15234</v>
      </c>
      <c r="VCO14" s="113" t="s">
        <v>15235</v>
      </c>
      <c r="VCP14" s="113" t="s">
        <v>15236</v>
      </c>
      <c r="VCQ14" s="113" t="s">
        <v>15237</v>
      </c>
      <c r="VCR14" s="113" t="s">
        <v>15238</v>
      </c>
      <c r="VCS14" s="113" t="s">
        <v>15239</v>
      </c>
      <c r="VCT14" s="113" t="s">
        <v>15240</v>
      </c>
      <c r="VCU14" s="113" t="s">
        <v>15241</v>
      </c>
      <c r="VCV14" s="113" t="s">
        <v>15242</v>
      </c>
      <c r="VCW14" s="113" t="s">
        <v>15243</v>
      </c>
      <c r="VCX14" s="113" t="s">
        <v>15244</v>
      </c>
      <c r="VCY14" s="113" t="s">
        <v>15245</v>
      </c>
      <c r="VCZ14" s="113" t="s">
        <v>15246</v>
      </c>
      <c r="VDA14" s="113" t="s">
        <v>15247</v>
      </c>
      <c r="VDB14" s="113" t="s">
        <v>15248</v>
      </c>
      <c r="VDC14" s="113" t="s">
        <v>15249</v>
      </c>
      <c r="VDD14" s="113" t="s">
        <v>15250</v>
      </c>
      <c r="VDE14" s="113" t="s">
        <v>15251</v>
      </c>
      <c r="VDF14" s="113" t="s">
        <v>15252</v>
      </c>
      <c r="VDG14" s="113" t="s">
        <v>15253</v>
      </c>
      <c r="VDH14" s="113" t="s">
        <v>15254</v>
      </c>
      <c r="VDI14" s="113" t="s">
        <v>15255</v>
      </c>
      <c r="VDJ14" s="113" t="s">
        <v>15256</v>
      </c>
      <c r="VDK14" s="113" t="s">
        <v>15257</v>
      </c>
      <c r="VDL14" s="113" t="s">
        <v>15258</v>
      </c>
      <c r="VDM14" s="113" t="s">
        <v>15259</v>
      </c>
      <c r="VDN14" s="113" t="s">
        <v>15260</v>
      </c>
      <c r="VDO14" s="113" t="s">
        <v>15261</v>
      </c>
      <c r="VDP14" s="113" t="s">
        <v>15262</v>
      </c>
      <c r="VDQ14" s="113" t="s">
        <v>15263</v>
      </c>
      <c r="VDR14" s="113" t="s">
        <v>15264</v>
      </c>
      <c r="VDS14" s="113" t="s">
        <v>15265</v>
      </c>
      <c r="VDT14" s="113" t="s">
        <v>15266</v>
      </c>
      <c r="VDU14" s="113" t="s">
        <v>15267</v>
      </c>
      <c r="VDV14" s="113" t="s">
        <v>15268</v>
      </c>
      <c r="VDW14" s="113" t="s">
        <v>15269</v>
      </c>
      <c r="VDX14" s="113" t="s">
        <v>15270</v>
      </c>
      <c r="VDY14" s="113" t="s">
        <v>15271</v>
      </c>
      <c r="VDZ14" s="113" t="s">
        <v>15272</v>
      </c>
      <c r="VEA14" s="113" t="s">
        <v>15273</v>
      </c>
      <c r="VEB14" s="113" t="s">
        <v>15274</v>
      </c>
      <c r="VEC14" s="113" t="s">
        <v>15275</v>
      </c>
      <c r="VED14" s="113" t="s">
        <v>15276</v>
      </c>
      <c r="VEE14" s="113" t="s">
        <v>15277</v>
      </c>
      <c r="VEF14" s="113" t="s">
        <v>15278</v>
      </c>
      <c r="VEG14" s="113" t="s">
        <v>15279</v>
      </c>
      <c r="VEH14" s="113" t="s">
        <v>15280</v>
      </c>
      <c r="VEI14" s="113" t="s">
        <v>15281</v>
      </c>
      <c r="VEJ14" s="113" t="s">
        <v>15282</v>
      </c>
      <c r="VEK14" s="113" t="s">
        <v>15283</v>
      </c>
      <c r="VEL14" s="113" t="s">
        <v>15284</v>
      </c>
      <c r="VEM14" s="113" t="s">
        <v>15285</v>
      </c>
      <c r="VEN14" s="113" t="s">
        <v>15286</v>
      </c>
      <c r="VEO14" s="113" t="s">
        <v>15287</v>
      </c>
      <c r="VEP14" s="113" t="s">
        <v>15288</v>
      </c>
      <c r="VEQ14" s="113" t="s">
        <v>15289</v>
      </c>
      <c r="VER14" s="113" t="s">
        <v>15290</v>
      </c>
      <c r="VES14" s="113" t="s">
        <v>15291</v>
      </c>
      <c r="VET14" s="113" t="s">
        <v>15292</v>
      </c>
      <c r="VEU14" s="113" t="s">
        <v>15293</v>
      </c>
      <c r="VEV14" s="113" t="s">
        <v>15294</v>
      </c>
      <c r="VEW14" s="113" t="s">
        <v>15295</v>
      </c>
      <c r="VEX14" s="113" t="s">
        <v>15296</v>
      </c>
      <c r="VEY14" s="113" t="s">
        <v>15297</v>
      </c>
      <c r="VEZ14" s="113" t="s">
        <v>15298</v>
      </c>
      <c r="VFA14" s="113" t="s">
        <v>15299</v>
      </c>
      <c r="VFB14" s="113" t="s">
        <v>15300</v>
      </c>
      <c r="VFC14" s="113" t="s">
        <v>15301</v>
      </c>
      <c r="VFD14" s="113" t="s">
        <v>15302</v>
      </c>
      <c r="VFE14" s="113" t="s">
        <v>15303</v>
      </c>
      <c r="VFF14" s="113" t="s">
        <v>15304</v>
      </c>
      <c r="VFG14" s="113" t="s">
        <v>15305</v>
      </c>
      <c r="VFH14" s="113" t="s">
        <v>15306</v>
      </c>
      <c r="VFI14" s="113" t="s">
        <v>15307</v>
      </c>
      <c r="VFJ14" s="113" t="s">
        <v>15308</v>
      </c>
      <c r="VFK14" s="113" t="s">
        <v>15309</v>
      </c>
      <c r="VFL14" s="113" t="s">
        <v>15310</v>
      </c>
      <c r="VFM14" s="113" t="s">
        <v>15311</v>
      </c>
      <c r="VFN14" s="113" t="s">
        <v>15312</v>
      </c>
      <c r="VFO14" s="113" t="s">
        <v>15313</v>
      </c>
      <c r="VFP14" s="113" t="s">
        <v>15314</v>
      </c>
      <c r="VFQ14" s="113" t="s">
        <v>15315</v>
      </c>
      <c r="VFR14" s="113" t="s">
        <v>15316</v>
      </c>
      <c r="VFS14" s="113" t="s">
        <v>15317</v>
      </c>
      <c r="VFT14" s="113" t="s">
        <v>15318</v>
      </c>
      <c r="VFU14" s="113" t="s">
        <v>15319</v>
      </c>
      <c r="VFV14" s="113" t="s">
        <v>15320</v>
      </c>
      <c r="VFW14" s="113" t="s">
        <v>15321</v>
      </c>
      <c r="VFX14" s="113" t="s">
        <v>15322</v>
      </c>
      <c r="VFY14" s="113" t="s">
        <v>15323</v>
      </c>
      <c r="VFZ14" s="113" t="s">
        <v>15324</v>
      </c>
      <c r="VGA14" s="113" t="s">
        <v>15325</v>
      </c>
      <c r="VGB14" s="113" t="s">
        <v>15326</v>
      </c>
      <c r="VGC14" s="113" t="s">
        <v>15327</v>
      </c>
      <c r="VGD14" s="113" t="s">
        <v>15328</v>
      </c>
      <c r="VGE14" s="113" t="s">
        <v>15329</v>
      </c>
      <c r="VGF14" s="113" t="s">
        <v>15330</v>
      </c>
      <c r="VGG14" s="113" t="s">
        <v>15331</v>
      </c>
      <c r="VGH14" s="113" t="s">
        <v>15332</v>
      </c>
      <c r="VGI14" s="113" t="s">
        <v>15333</v>
      </c>
      <c r="VGJ14" s="113" t="s">
        <v>15334</v>
      </c>
      <c r="VGK14" s="113" t="s">
        <v>15335</v>
      </c>
      <c r="VGL14" s="113" t="s">
        <v>15336</v>
      </c>
      <c r="VGM14" s="113" t="s">
        <v>15337</v>
      </c>
      <c r="VGN14" s="113" t="s">
        <v>15338</v>
      </c>
      <c r="VGO14" s="113" t="s">
        <v>15339</v>
      </c>
      <c r="VGP14" s="113" t="s">
        <v>15340</v>
      </c>
      <c r="VGQ14" s="113" t="s">
        <v>15341</v>
      </c>
      <c r="VGR14" s="113" t="s">
        <v>15342</v>
      </c>
      <c r="VGS14" s="113" t="s">
        <v>15343</v>
      </c>
      <c r="VGT14" s="113" t="s">
        <v>15344</v>
      </c>
      <c r="VGU14" s="113" t="s">
        <v>15345</v>
      </c>
      <c r="VGV14" s="113" t="s">
        <v>15346</v>
      </c>
      <c r="VGW14" s="113" t="s">
        <v>15347</v>
      </c>
      <c r="VGX14" s="113" t="s">
        <v>15348</v>
      </c>
      <c r="VGY14" s="113" t="s">
        <v>15349</v>
      </c>
      <c r="VGZ14" s="113" t="s">
        <v>15350</v>
      </c>
      <c r="VHA14" s="113" t="s">
        <v>15351</v>
      </c>
      <c r="VHB14" s="113" t="s">
        <v>15352</v>
      </c>
      <c r="VHC14" s="113" t="s">
        <v>15353</v>
      </c>
      <c r="VHD14" s="113" t="s">
        <v>15354</v>
      </c>
      <c r="VHE14" s="113" t="s">
        <v>15355</v>
      </c>
      <c r="VHF14" s="113" t="s">
        <v>15356</v>
      </c>
      <c r="VHG14" s="113" t="s">
        <v>15357</v>
      </c>
      <c r="VHH14" s="113" t="s">
        <v>15358</v>
      </c>
      <c r="VHI14" s="113" t="s">
        <v>15359</v>
      </c>
      <c r="VHJ14" s="113" t="s">
        <v>15360</v>
      </c>
      <c r="VHK14" s="113" t="s">
        <v>15361</v>
      </c>
      <c r="VHL14" s="113" t="s">
        <v>15362</v>
      </c>
      <c r="VHM14" s="113" t="s">
        <v>15363</v>
      </c>
      <c r="VHN14" s="113" t="s">
        <v>15364</v>
      </c>
      <c r="VHO14" s="113" t="s">
        <v>15365</v>
      </c>
      <c r="VHP14" s="113" t="s">
        <v>15366</v>
      </c>
      <c r="VHQ14" s="113" t="s">
        <v>15367</v>
      </c>
      <c r="VHR14" s="113" t="s">
        <v>15368</v>
      </c>
      <c r="VHS14" s="113" t="s">
        <v>15369</v>
      </c>
      <c r="VHT14" s="113" t="s">
        <v>15370</v>
      </c>
      <c r="VHU14" s="113" t="s">
        <v>15371</v>
      </c>
      <c r="VHV14" s="113" t="s">
        <v>15372</v>
      </c>
      <c r="VHW14" s="113" t="s">
        <v>15373</v>
      </c>
      <c r="VHX14" s="113" t="s">
        <v>15374</v>
      </c>
      <c r="VHY14" s="113" t="s">
        <v>15375</v>
      </c>
      <c r="VHZ14" s="113" t="s">
        <v>15376</v>
      </c>
      <c r="VIA14" s="113" t="s">
        <v>15377</v>
      </c>
      <c r="VIB14" s="113" t="s">
        <v>15378</v>
      </c>
      <c r="VIC14" s="113" t="s">
        <v>15379</v>
      </c>
      <c r="VID14" s="113" t="s">
        <v>15380</v>
      </c>
      <c r="VIE14" s="113" t="s">
        <v>15381</v>
      </c>
      <c r="VIF14" s="113" t="s">
        <v>15382</v>
      </c>
      <c r="VIG14" s="113" t="s">
        <v>15383</v>
      </c>
      <c r="VIH14" s="113" t="s">
        <v>15384</v>
      </c>
      <c r="VII14" s="113" t="s">
        <v>15385</v>
      </c>
      <c r="VIJ14" s="113" t="s">
        <v>15386</v>
      </c>
      <c r="VIK14" s="113" t="s">
        <v>15387</v>
      </c>
      <c r="VIL14" s="113" t="s">
        <v>15388</v>
      </c>
      <c r="VIM14" s="113" t="s">
        <v>15389</v>
      </c>
      <c r="VIN14" s="113" t="s">
        <v>15390</v>
      </c>
      <c r="VIO14" s="113" t="s">
        <v>15391</v>
      </c>
      <c r="VIP14" s="113" t="s">
        <v>15392</v>
      </c>
      <c r="VIQ14" s="113" t="s">
        <v>15393</v>
      </c>
      <c r="VIR14" s="113" t="s">
        <v>15394</v>
      </c>
      <c r="VIS14" s="113" t="s">
        <v>15395</v>
      </c>
      <c r="VIT14" s="113" t="s">
        <v>15396</v>
      </c>
      <c r="VIU14" s="113" t="s">
        <v>15397</v>
      </c>
      <c r="VIV14" s="113" t="s">
        <v>15398</v>
      </c>
      <c r="VIW14" s="113" t="s">
        <v>15399</v>
      </c>
      <c r="VIX14" s="113" t="s">
        <v>15400</v>
      </c>
      <c r="VIY14" s="113" t="s">
        <v>15401</v>
      </c>
      <c r="VIZ14" s="113" t="s">
        <v>15402</v>
      </c>
      <c r="VJA14" s="113" t="s">
        <v>15403</v>
      </c>
      <c r="VJB14" s="113" t="s">
        <v>15404</v>
      </c>
      <c r="VJC14" s="113" t="s">
        <v>15405</v>
      </c>
      <c r="VJD14" s="113" t="s">
        <v>15406</v>
      </c>
      <c r="VJE14" s="113" t="s">
        <v>15407</v>
      </c>
      <c r="VJF14" s="113" t="s">
        <v>15408</v>
      </c>
      <c r="VJG14" s="113" t="s">
        <v>15409</v>
      </c>
      <c r="VJH14" s="113" t="s">
        <v>15410</v>
      </c>
      <c r="VJI14" s="113" t="s">
        <v>15411</v>
      </c>
      <c r="VJJ14" s="113" t="s">
        <v>15412</v>
      </c>
      <c r="VJK14" s="113" t="s">
        <v>15413</v>
      </c>
      <c r="VJL14" s="113" t="s">
        <v>15414</v>
      </c>
      <c r="VJM14" s="113" t="s">
        <v>15415</v>
      </c>
      <c r="VJN14" s="113" t="s">
        <v>15416</v>
      </c>
      <c r="VJO14" s="113" t="s">
        <v>15417</v>
      </c>
      <c r="VJP14" s="113" t="s">
        <v>15418</v>
      </c>
      <c r="VJQ14" s="113" t="s">
        <v>15419</v>
      </c>
      <c r="VJR14" s="113" t="s">
        <v>15420</v>
      </c>
      <c r="VJS14" s="113" t="s">
        <v>15421</v>
      </c>
      <c r="VJT14" s="113" t="s">
        <v>15422</v>
      </c>
      <c r="VJU14" s="113" t="s">
        <v>15423</v>
      </c>
      <c r="VJV14" s="113" t="s">
        <v>15424</v>
      </c>
      <c r="VJW14" s="113" t="s">
        <v>15425</v>
      </c>
      <c r="VJX14" s="113" t="s">
        <v>15426</v>
      </c>
      <c r="VJY14" s="113" t="s">
        <v>15427</v>
      </c>
      <c r="VJZ14" s="113" t="s">
        <v>15428</v>
      </c>
      <c r="VKA14" s="113" t="s">
        <v>15429</v>
      </c>
      <c r="VKB14" s="113" t="s">
        <v>15430</v>
      </c>
      <c r="VKC14" s="113" t="s">
        <v>15431</v>
      </c>
      <c r="VKD14" s="113" t="s">
        <v>15432</v>
      </c>
      <c r="VKE14" s="113" t="s">
        <v>15433</v>
      </c>
      <c r="VKF14" s="113" t="s">
        <v>15434</v>
      </c>
      <c r="VKG14" s="113" t="s">
        <v>15435</v>
      </c>
      <c r="VKH14" s="113" t="s">
        <v>15436</v>
      </c>
      <c r="VKI14" s="113" t="s">
        <v>15437</v>
      </c>
      <c r="VKJ14" s="113" t="s">
        <v>15438</v>
      </c>
      <c r="VKK14" s="113" t="s">
        <v>15439</v>
      </c>
      <c r="VKL14" s="113" t="s">
        <v>15440</v>
      </c>
      <c r="VKM14" s="113" t="s">
        <v>15441</v>
      </c>
      <c r="VKN14" s="113" t="s">
        <v>15442</v>
      </c>
      <c r="VKO14" s="113" t="s">
        <v>15443</v>
      </c>
      <c r="VKP14" s="113" t="s">
        <v>15444</v>
      </c>
      <c r="VKQ14" s="113" t="s">
        <v>15445</v>
      </c>
      <c r="VKR14" s="113" t="s">
        <v>15446</v>
      </c>
      <c r="VKS14" s="113" t="s">
        <v>15447</v>
      </c>
      <c r="VKT14" s="113" t="s">
        <v>15448</v>
      </c>
      <c r="VKU14" s="113" t="s">
        <v>15449</v>
      </c>
      <c r="VKV14" s="113" t="s">
        <v>15450</v>
      </c>
      <c r="VKW14" s="113" t="s">
        <v>15451</v>
      </c>
      <c r="VKX14" s="113" t="s">
        <v>15452</v>
      </c>
      <c r="VKY14" s="113" t="s">
        <v>15453</v>
      </c>
      <c r="VKZ14" s="113" t="s">
        <v>15454</v>
      </c>
      <c r="VLA14" s="113" t="s">
        <v>15455</v>
      </c>
      <c r="VLB14" s="113" t="s">
        <v>15456</v>
      </c>
      <c r="VLC14" s="113" t="s">
        <v>15457</v>
      </c>
      <c r="VLD14" s="113" t="s">
        <v>15458</v>
      </c>
      <c r="VLE14" s="113" t="s">
        <v>15459</v>
      </c>
      <c r="VLF14" s="113" t="s">
        <v>15460</v>
      </c>
      <c r="VLG14" s="113" t="s">
        <v>15461</v>
      </c>
      <c r="VLH14" s="113" t="s">
        <v>15462</v>
      </c>
      <c r="VLI14" s="113" t="s">
        <v>15463</v>
      </c>
      <c r="VLJ14" s="113" t="s">
        <v>15464</v>
      </c>
      <c r="VLK14" s="113" t="s">
        <v>15465</v>
      </c>
      <c r="VLL14" s="113" t="s">
        <v>15466</v>
      </c>
      <c r="VLM14" s="113" t="s">
        <v>15467</v>
      </c>
      <c r="VLN14" s="113" t="s">
        <v>15468</v>
      </c>
      <c r="VLO14" s="113" t="s">
        <v>15469</v>
      </c>
      <c r="VLP14" s="113" t="s">
        <v>15470</v>
      </c>
      <c r="VLQ14" s="113" t="s">
        <v>15471</v>
      </c>
      <c r="VLR14" s="113" t="s">
        <v>15472</v>
      </c>
      <c r="VLS14" s="113" t="s">
        <v>15473</v>
      </c>
      <c r="VLT14" s="113" t="s">
        <v>15474</v>
      </c>
      <c r="VLU14" s="113" t="s">
        <v>15475</v>
      </c>
      <c r="VLV14" s="113" t="s">
        <v>15476</v>
      </c>
      <c r="VLW14" s="113" t="s">
        <v>15477</v>
      </c>
      <c r="VLX14" s="113" t="s">
        <v>15478</v>
      </c>
      <c r="VLY14" s="113" t="s">
        <v>15479</v>
      </c>
      <c r="VLZ14" s="113" t="s">
        <v>15480</v>
      </c>
      <c r="VMA14" s="113" t="s">
        <v>15481</v>
      </c>
      <c r="VMB14" s="113" t="s">
        <v>15482</v>
      </c>
      <c r="VMC14" s="113" t="s">
        <v>15483</v>
      </c>
      <c r="VMD14" s="113" t="s">
        <v>15484</v>
      </c>
      <c r="VME14" s="113" t="s">
        <v>15485</v>
      </c>
      <c r="VMF14" s="113" t="s">
        <v>15486</v>
      </c>
      <c r="VMG14" s="113" t="s">
        <v>15487</v>
      </c>
      <c r="VMH14" s="113" t="s">
        <v>15488</v>
      </c>
      <c r="VMI14" s="113" t="s">
        <v>15489</v>
      </c>
      <c r="VMJ14" s="113" t="s">
        <v>15490</v>
      </c>
      <c r="VMK14" s="113" t="s">
        <v>15491</v>
      </c>
      <c r="VML14" s="113" t="s">
        <v>15492</v>
      </c>
      <c r="VMM14" s="113" t="s">
        <v>15493</v>
      </c>
      <c r="VMN14" s="113" t="s">
        <v>15494</v>
      </c>
      <c r="VMO14" s="113" t="s">
        <v>15495</v>
      </c>
      <c r="VMP14" s="113" t="s">
        <v>15496</v>
      </c>
      <c r="VMQ14" s="113" t="s">
        <v>15497</v>
      </c>
      <c r="VMR14" s="113" t="s">
        <v>15498</v>
      </c>
      <c r="VMS14" s="113" t="s">
        <v>15499</v>
      </c>
      <c r="VMT14" s="113" t="s">
        <v>15500</v>
      </c>
      <c r="VMU14" s="113" t="s">
        <v>15501</v>
      </c>
      <c r="VMV14" s="113" t="s">
        <v>15502</v>
      </c>
      <c r="VMW14" s="113" t="s">
        <v>15503</v>
      </c>
      <c r="VMX14" s="113" t="s">
        <v>15504</v>
      </c>
      <c r="VMY14" s="113" t="s">
        <v>15505</v>
      </c>
      <c r="VMZ14" s="113" t="s">
        <v>15506</v>
      </c>
      <c r="VNA14" s="113" t="s">
        <v>15507</v>
      </c>
      <c r="VNB14" s="113" t="s">
        <v>15508</v>
      </c>
      <c r="VNC14" s="113" t="s">
        <v>15509</v>
      </c>
      <c r="VND14" s="113" t="s">
        <v>15510</v>
      </c>
      <c r="VNE14" s="113" t="s">
        <v>15511</v>
      </c>
      <c r="VNF14" s="113" t="s">
        <v>15512</v>
      </c>
      <c r="VNG14" s="113" t="s">
        <v>15513</v>
      </c>
      <c r="VNH14" s="113" t="s">
        <v>15514</v>
      </c>
      <c r="VNI14" s="113" t="s">
        <v>15515</v>
      </c>
      <c r="VNJ14" s="113" t="s">
        <v>15516</v>
      </c>
      <c r="VNK14" s="113" t="s">
        <v>15517</v>
      </c>
      <c r="VNL14" s="113" t="s">
        <v>15518</v>
      </c>
      <c r="VNM14" s="113" t="s">
        <v>15519</v>
      </c>
      <c r="VNN14" s="113" t="s">
        <v>15520</v>
      </c>
      <c r="VNO14" s="113" t="s">
        <v>15521</v>
      </c>
      <c r="VNP14" s="113" t="s">
        <v>15522</v>
      </c>
      <c r="VNQ14" s="113" t="s">
        <v>15523</v>
      </c>
      <c r="VNR14" s="113" t="s">
        <v>15524</v>
      </c>
      <c r="VNS14" s="113" t="s">
        <v>15525</v>
      </c>
      <c r="VNT14" s="113" t="s">
        <v>15526</v>
      </c>
      <c r="VNU14" s="113" t="s">
        <v>15527</v>
      </c>
      <c r="VNV14" s="113" t="s">
        <v>15528</v>
      </c>
      <c r="VNW14" s="113" t="s">
        <v>15529</v>
      </c>
      <c r="VNX14" s="113" t="s">
        <v>15530</v>
      </c>
      <c r="VNY14" s="113" t="s">
        <v>15531</v>
      </c>
      <c r="VNZ14" s="113" t="s">
        <v>15532</v>
      </c>
      <c r="VOA14" s="113" t="s">
        <v>15533</v>
      </c>
      <c r="VOB14" s="113" t="s">
        <v>15534</v>
      </c>
      <c r="VOC14" s="113" t="s">
        <v>15535</v>
      </c>
      <c r="VOD14" s="113" t="s">
        <v>15536</v>
      </c>
      <c r="VOE14" s="113" t="s">
        <v>15537</v>
      </c>
      <c r="VOF14" s="113" t="s">
        <v>15538</v>
      </c>
      <c r="VOG14" s="113" t="s">
        <v>15539</v>
      </c>
      <c r="VOH14" s="113" t="s">
        <v>15540</v>
      </c>
      <c r="VOI14" s="113" t="s">
        <v>15541</v>
      </c>
      <c r="VOJ14" s="113" t="s">
        <v>15542</v>
      </c>
      <c r="VOK14" s="113" t="s">
        <v>15543</v>
      </c>
      <c r="VOL14" s="113" t="s">
        <v>15544</v>
      </c>
      <c r="VOM14" s="113" t="s">
        <v>15545</v>
      </c>
      <c r="VON14" s="113" t="s">
        <v>15546</v>
      </c>
      <c r="VOO14" s="113" t="s">
        <v>15547</v>
      </c>
      <c r="VOP14" s="113" t="s">
        <v>15548</v>
      </c>
      <c r="VOQ14" s="113" t="s">
        <v>15549</v>
      </c>
      <c r="VOR14" s="113" t="s">
        <v>15550</v>
      </c>
      <c r="VOS14" s="113" t="s">
        <v>15551</v>
      </c>
      <c r="VOT14" s="113" t="s">
        <v>15552</v>
      </c>
      <c r="VOU14" s="113" t="s">
        <v>15553</v>
      </c>
      <c r="VOV14" s="113" t="s">
        <v>15554</v>
      </c>
      <c r="VOW14" s="113" t="s">
        <v>15555</v>
      </c>
      <c r="VOX14" s="113" t="s">
        <v>15556</v>
      </c>
      <c r="VOY14" s="113" t="s">
        <v>15557</v>
      </c>
      <c r="VOZ14" s="113" t="s">
        <v>15558</v>
      </c>
      <c r="VPA14" s="113" t="s">
        <v>15559</v>
      </c>
      <c r="VPB14" s="113" t="s">
        <v>15560</v>
      </c>
      <c r="VPC14" s="113" t="s">
        <v>15561</v>
      </c>
      <c r="VPD14" s="113" t="s">
        <v>15562</v>
      </c>
      <c r="VPE14" s="113" t="s">
        <v>15563</v>
      </c>
      <c r="VPF14" s="113" t="s">
        <v>15564</v>
      </c>
      <c r="VPG14" s="113" t="s">
        <v>15565</v>
      </c>
      <c r="VPH14" s="113" t="s">
        <v>15566</v>
      </c>
      <c r="VPI14" s="113" t="s">
        <v>15567</v>
      </c>
      <c r="VPJ14" s="113" t="s">
        <v>15568</v>
      </c>
      <c r="VPK14" s="113" t="s">
        <v>15569</v>
      </c>
      <c r="VPL14" s="113" t="s">
        <v>15570</v>
      </c>
      <c r="VPM14" s="113" t="s">
        <v>15571</v>
      </c>
      <c r="VPN14" s="113" t="s">
        <v>15572</v>
      </c>
      <c r="VPO14" s="113" t="s">
        <v>15573</v>
      </c>
      <c r="VPP14" s="113" t="s">
        <v>15574</v>
      </c>
      <c r="VPQ14" s="113" t="s">
        <v>15575</v>
      </c>
      <c r="VPR14" s="113" t="s">
        <v>15576</v>
      </c>
      <c r="VPS14" s="113" t="s">
        <v>15577</v>
      </c>
      <c r="VPT14" s="113" t="s">
        <v>15578</v>
      </c>
      <c r="VPU14" s="113" t="s">
        <v>15579</v>
      </c>
      <c r="VPV14" s="113" t="s">
        <v>15580</v>
      </c>
      <c r="VPW14" s="113" t="s">
        <v>15581</v>
      </c>
      <c r="VPX14" s="113" t="s">
        <v>15582</v>
      </c>
      <c r="VPY14" s="113" t="s">
        <v>15583</v>
      </c>
      <c r="VPZ14" s="113" t="s">
        <v>15584</v>
      </c>
      <c r="VQA14" s="113" t="s">
        <v>15585</v>
      </c>
      <c r="VQB14" s="113" t="s">
        <v>15586</v>
      </c>
      <c r="VQC14" s="113" t="s">
        <v>15587</v>
      </c>
      <c r="VQD14" s="113" t="s">
        <v>15588</v>
      </c>
      <c r="VQE14" s="113" t="s">
        <v>15589</v>
      </c>
      <c r="VQF14" s="113" t="s">
        <v>15590</v>
      </c>
      <c r="VQG14" s="113" t="s">
        <v>15591</v>
      </c>
      <c r="VQH14" s="113" t="s">
        <v>15592</v>
      </c>
      <c r="VQI14" s="113" t="s">
        <v>15593</v>
      </c>
      <c r="VQJ14" s="113" t="s">
        <v>15594</v>
      </c>
      <c r="VQK14" s="113" t="s">
        <v>15595</v>
      </c>
      <c r="VQL14" s="113" t="s">
        <v>15596</v>
      </c>
      <c r="VQM14" s="113" t="s">
        <v>15597</v>
      </c>
      <c r="VQN14" s="113" t="s">
        <v>15598</v>
      </c>
      <c r="VQO14" s="113" t="s">
        <v>15599</v>
      </c>
      <c r="VQP14" s="113" t="s">
        <v>15600</v>
      </c>
      <c r="VQQ14" s="113" t="s">
        <v>15601</v>
      </c>
      <c r="VQR14" s="113" t="s">
        <v>15602</v>
      </c>
      <c r="VQS14" s="113" t="s">
        <v>15603</v>
      </c>
      <c r="VQT14" s="113" t="s">
        <v>15604</v>
      </c>
      <c r="VQU14" s="113" t="s">
        <v>15605</v>
      </c>
      <c r="VQV14" s="113" t="s">
        <v>15606</v>
      </c>
      <c r="VQW14" s="113" t="s">
        <v>15607</v>
      </c>
      <c r="VQX14" s="113" t="s">
        <v>15608</v>
      </c>
      <c r="VQY14" s="113" t="s">
        <v>15609</v>
      </c>
      <c r="VQZ14" s="113" t="s">
        <v>15610</v>
      </c>
      <c r="VRA14" s="113" t="s">
        <v>15611</v>
      </c>
      <c r="VRB14" s="113" t="s">
        <v>15612</v>
      </c>
      <c r="VRC14" s="113" t="s">
        <v>15613</v>
      </c>
      <c r="VRD14" s="113" t="s">
        <v>15614</v>
      </c>
      <c r="VRE14" s="113" t="s">
        <v>15615</v>
      </c>
      <c r="VRF14" s="113" t="s">
        <v>15616</v>
      </c>
      <c r="VRG14" s="113" t="s">
        <v>15617</v>
      </c>
      <c r="VRH14" s="113" t="s">
        <v>15618</v>
      </c>
      <c r="VRI14" s="113" t="s">
        <v>15619</v>
      </c>
      <c r="VRJ14" s="113" t="s">
        <v>15620</v>
      </c>
      <c r="VRK14" s="113" t="s">
        <v>15621</v>
      </c>
      <c r="VRL14" s="113" t="s">
        <v>15622</v>
      </c>
      <c r="VRM14" s="113" t="s">
        <v>15623</v>
      </c>
      <c r="VRN14" s="113" t="s">
        <v>15624</v>
      </c>
      <c r="VRO14" s="113" t="s">
        <v>15625</v>
      </c>
      <c r="VRP14" s="113" t="s">
        <v>15626</v>
      </c>
      <c r="VRQ14" s="113" t="s">
        <v>15627</v>
      </c>
      <c r="VRR14" s="113" t="s">
        <v>15628</v>
      </c>
      <c r="VRS14" s="113" t="s">
        <v>15629</v>
      </c>
      <c r="VRT14" s="113" t="s">
        <v>15630</v>
      </c>
      <c r="VRU14" s="113" t="s">
        <v>15631</v>
      </c>
      <c r="VRV14" s="113" t="s">
        <v>15632</v>
      </c>
      <c r="VRW14" s="113" t="s">
        <v>15633</v>
      </c>
      <c r="VRX14" s="113" t="s">
        <v>15634</v>
      </c>
      <c r="VRY14" s="113" t="s">
        <v>15635</v>
      </c>
      <c r="VRZ14" s="113" t="s">
        <v>15636</v>
      </c>
      <c r="VSA14" s="113" t="s">
        <v>15637</v>
      </c>
      <c r="VSB14" s="113" t="s">
        <v>15638</v>
      </c>
      <c r="VSC14" s="113" t="s">
        <v>15639</v>
      </c>
      <c r="VSD14" s="113" t="s">
        <v>15640</v>
      </c>
      <c r="VSE14" s="113" t="s">
        <v>15641</v>
      </c>
      <c r="VSF14" s="113" t="s">
        <v>15642</v>
      </c>
      <c r="VSG14" s="113" t="s">
        <v>15643</v>
      </c>
      <c r="VSH14" s="113" t="s">
        <v>15644</v>
      </c>
      <c r="VSI14" s="113" t="s">
        <v>15645</v>
      </c>
      <c r="VSJ14" s="113" t="s">
        <v>15646</v>
      </c>
      <c r="VSK14" s="113" t="s">
        <v>15647</v>
      </c>
      <c r="VSL14" s="113" t="s">
        <v>15648</v>
      </c>
      <c r="VSM14" s="113" t="s">
        <v>15649</v>
      </c>
      <c r="VSN14" s="113" t="s">
        <v>15650</v>
      </c>
      <c r="VSO14" s="113" t="s">
        <v>15651</v>
      </c>
      <c r="VSP14" s="113" t="s">
        <v>15652</v>
      </c>
      <c r="VSQ14" s="113" t="s">
        <v>15653</v>
      </c>
      <c r="VSR14" s="113" t="s">
        <v>15654</v>
      </c>
      <c r="VSS14" s="113" t="s">
        <v>15655</v>
      </c>
      <c r="VST14" s="113" t="s">
        <v>15656</v>
      </c>
      <c r="VSU14" s="113" t="s">
        <v>15657</v>
      </c>
      <c r="VSV14" s="113" t="s">
        <v>15658</v>
      </c>
      <c r="VSW14" s="113" t="s">
        <v>15659</v>
      </c>
      <c r="VSX14" s="113" t="s">
        <v>15660</v>
      </c>
      <c r="VSY14" s="113" t="s">
        <v>15661</v>
      </c>
      <c r="VSZ14" s="113" t="s">
        <v>15662</v>
      </c>
      <c r="VTA14" s="113" t="s">
        <v>15663</v>
      </c>
      <c r="VTB14" s="113" t="s">
        <v>15664</v>
      </c>
      <c r="VTC14" s="113" t="s">
        <v>15665</v>
      </c>
      <c r="VTD14" s="113" t="s">
        <v>15666</v>
      </c>
      <c r="VTE14" s="113" t="s">
        <v>15667</v>
      </c>
      <c r="VTF14" s="113" t="s">
        <v>15668</v>
      </c>
      <c r="VTG14" s="113" t="s">
        <v>15669</v>
      </c>
      <c r="VTH14" s="113" t="s">
        <v>15670</v>
      </c>
      <c r="VTI14" s="113" t="s">
        <v>15671</v>
      </c>
      <c r="VTJ14" s="113" t="s">
        <v>15672</v>
      </c>
      <c r="VTK14" s="113" t="s">
        <v>15673</v>
      </c>
      <c r="VTL14" s="113" t="s">
        <v>15674</v>
      </c>
      <c r="VTM14" s="113" t="s">
        <v>15675</v>
      </c>
      <c r="VTN14" s="113" t="s">
        <v>15676</v>
      </c>
      <c r="VTO14" s="113" t="s">
        <v>15677</v>
      </c>
      <c r="VTP14" s="113" t="s">
        <v>15678</v>
      </c>
      <c r="VTQ14" s="113" t="s">
        <v>15679</v>
      </c>
      <c r="VTR14" s="113" t="s">
        <v>15680</v>
      </c>
      <c r="VTS14" s="113" t="s">
        <v>15681</v>
      </c>
      <c r="VTT14" s="113" t="s">
        <v>15682</v>
      </c>
      <c r="VTU14" s="113" t="s">
        <v>15683</v>
      </c>
      <c r="VTV14" s="113" t="s">
        <v>15684</v>
      </c>
      <c r="VTW14" s="113" t="s">
        <v>15685</v>
      </c>
      <c r="VTX14" s="113" t="s">
        <v>15686</v>
      </c>
      <c r="VTY14" s="113" t="s">
        <v>15687</v>
      </c>
      <c r="VTZ14" s="113" t="s">
        <v>15688</v>
      </c>
      <c r="VUA14" s="113" t="s">
        <v>15689</v>
      </c>
      <c r="VUB14" s="113" t="s">
        <v>15690</v>
      </c>
      <c r="VUC14" s="113" t="s">
        <v>15691</v>
      </c>
      <c r="VUD14" s="113" t="s">
        <v>15692</v>
      </c>
      <c r="VUE14" s="113" t="s">
        <v>15693</v>
      </c>
      <c r="VUF14" s="113" t="s">
        <v>15694</v>
      </c>
      <c r="VUG14" s="113" t="s">
        <v>15695</v>
      </c>
      <c r="VUH14" s="113" t="s">
        <v>15696</v>
      </c>
      <c r="VUI14" s="113" t="s">
        <v>15697</v>
      </c>
      <c r="VUJ14" s="113" t="s">
        <v>15698</v>
      </c>
      <c r="VUK14" s="113" t="s">
        <v>15699</v>
      </c>
      <c r="VUL14" s="113" t="s">
        <v>15700</v>
      </c>
      <c r="VUM14" s="113" t="s">
        <v>15701</v>
      </c>
      <c r="VUN14" s="113" t="s">
        <v>15702</v>
      </c>
      <c r="VUO14" s="113" t="s">
        <v>15703</v>
      </c>
      <c r="VUP14" s="113" t="s">
        <v>15704</v>
      </c>
      <c r="VUQ14" s="113" t="s">
        <v>15705</v>
      </c>
      <c r="VUR14" s="113" t="s">
        <v>15706</v>
      </c>
      <c r="VUS14" s="113" t="s">
        <v>15707</v>
      </c>
      <c r="VUT14" s="113" t="s">
        <v>15708</v>
      </c>
      <c r="VUU14" s="113" t="s">
        <v>15709</v>
      </c>
      <c r="VUV14" s="113" t="s">
        <v>15710</v>
      </c>
      <c r="VUW14" s="113" t="s">
        <v>15711</v>
      </c>
      <c r="VUX14" s="113" t="s">
        <v>15712</v>
      </c>
      <c r="VUY14" s="113" t="s">
        <v>15713</v>
      </c>
      <c r="VUZ14" s="113" t="s">
        <v>15714</v>
      </c>
      <c r="VVA14" s="113" t="s">
        <v>15715</v>
      </c>
      <c r="VVB14" s="113" t="s">
        <v>15716</v>
      </c>
      <c r="VVC14" s="113" t="s">
        <v>15717</v>
      </c>
      <c r="VVD14" s="113" t="s">
        <v>15718</v>
      </c>
      <c r="VVE14" s="113" t="s">
        <v>15719</v>
      </c>
      <c r="VVF14" s="113" t="s">
        <v>15720</v>
      </c>
      <c r="VVG14" s="113" t="s">
        <v>15721</v>
      </c>
      <c r="VVH14" s="113" t="s">
        <v>15722</v>
      </c>
      <c r="VVI14" s="113" t="s">
        <v>15723</v>
      </c>
      <c r="VVJ14" s="113" t="s">
        <v>15724</v>
      </c>
      <c r="VVK14" s="113" t="s">
        <v>15725</v>
      </c>
      <c r="VVL14" s="113" t="s">
        <v>15726</v>
      </c>
      <c r="VVM14" s="113" t="s">
        <v>15727</v>
      </c>
      <c r="VVN14" s="113" t="s">
        <v>15728</v>
      </c>
      <c r="VVO14" s="113" t="s">
        <v>15729</v>
      </c>
      <c r="VVP14" s="113" t="s">
        <v>15730</v>
      </c>
      <c r="VVQ14" s="113" t="s">
        <v>15731</v>
      </c>
      <c r="VVR14" s="113" t="s">
        <v>15732</v>
      </c>
      <c r="VVS14" s="113" t="s">
        <v>15733</v>
      </c>
      <c r="VVT14" s="113" t="s">
        <v>15734</v>
      </c>
      <c r="VVU14" s="113" t="s">
        <v>15735</v>
      </c>
      <c r="VVV14" s="113" t="s">
        <v>15736</v>
      </c>
      <c r="VVW14" s="113" t="s">
        <v>15737</v>
      </c>
      <c r="VVX14" s="113" t="s">
        <v>15738</v>
      </c>
      <c r="VVY14" s="113" t="s">
        <v>15739</v>
      </c>
      <c r="VVZ14" s="113" t="s">
        <v>15740</v>
      </c>
      <c r="VWA14" s="113" t="s">
        <v>15741</v>
      </c>
      <c r="VWB14" s="113" t="s">
        <v>15742</v>
      </c>
      <c r="VWC14" s="113" t="s">
        <v>15743</v>
      </c>
      <c r="VWD14" s="113" t="s">
        <v>15744</v>
      </c>
      <c r="VWE14" s="113" t="s">
        <v>15745</v>
      </c>
      <c r="VWF14" s="113" t="s">
        <v>15746</v>
      </c>
      <c r="VWG14" s="113" t="s">
        <v>15747</v>
      </c>
      <c r="VWH14" s="113" t="s">
        <v>15748</v>
      </c>
      <c r="VWI14" s="113" t="s">
        <v>15749</v>
      </c>
      <c r="VWJ14" s="113" t="s">
        <v>15750</v>
      </c>
      <c r="VWK14" s="113" t="s">
        <v>15751</v>
      </c>
      <c r="VWL14" s="113" t="s">
        <v>15752</v>
      </c>
      <c r="VWM14" s="113" t="s">
        <v>15753</v>
      </c>
      <c r="VWN14" s="113" t="s">
        <v>15754</v>
      </c>
      <c r="VWO14" s="113" t="s">
        <v>15755</v>
      </c>
      <c r="VWP14" s="113" t="s">
        <v>15756</v>
      </c>
      <c r="VWQ14" s="113" t="s">
        <v>15757</v>
      </c>
      <c r="VWR14" s="113" t="s">
        <v>15758</v>
      </c>
      <c r="VWS14" s="113" t="s">
        <v>15759</v>
      </c>
      <c r="VWT14" s="113" t="s">
        <v>15760</v>
      </c>
      <c r="VWU14" s="113" t="s">
        <v>15761</v>
      </c>
      <c r="VWV14" s="113" t="s">
        <v>15762</v>
      </c>
      <c r="VWW14" s="113" t="s">
        <v>15763</v>
      </c>
      <c r="VWX14" s="113" t="s">
        <v>15764</v>
      </c>
      <c r="VWY14" s="113" t="s">
        <v>15765</v>
      </c>
      <c r="VWZ14" s="113" t="s">
        <v>15766</v>
      </c>
      <c r="VXA14" s="113" t="s">
        <v>15767</v>
      </c>
      <c r="VXB14" s="113" t="s">
        <v>15768</v>
      </c>
      <c r="VXC14" s="113" t="s">
        <v>15769</v>
      </c>
      <c r="VXD14" s="113" t="s">
        <v>15770</v>
      </c>
      <c r="VXE14" s="113" t="s">
        <v>15771</v>
      </c>
      <c r="VXF14" s="113" t="s">
        <v>15772</v>
      </c>
      <c r="VXG14" s="113" t="s">
        <v>15773</v>
      </c>
      <c r="VXH14" s="113" t="s">
        <v>15774</v>
      </c>
      <c r="VXI14" s="113" t="s">
        <v>15775</v>
      </c>
      <c r="VXJ14" s="113" t="s">
        <v>15776</v>
      </c>
      <c r="VXK14" s="113" t="s">
        <v>15777</v>
      </c>
      <c r="VXL14" s="113" t="s">
        <v>15778</v>
      </c>
      <c r="VXM14" s="113" t="s">
        <v>15779</v>
      </c>
      <c r="VXN14" s="113" t="s">
        <v>15780</v>
      </c>
      <c r="VXO14" s="113" t="s">
        <v>15781</v>
      </c>
      <c r="VXP14" s="113" t="s">
        <v>15782</v>
      </c>
      <c r="VXQ14" s="113" t="s">
        <v>15783</v>
      </c>
      <c r="VXR14" s="113" t="s">
        <v>15784</v>
      </c>
      <c r="VXS14" s="113" t="s">
        <v>15785</v>
      </c>
      <c r="VXT14" s="113" t="s">
        <v>15786</v>
      </c>
      <c r="VXU14" s="113" t="s">
        <v>15787</v>
      </c>
      <c r="VXV14" s="113" t="s">
        <v>15788</v>
      </c>
      <c r="VXW14" s="113" t="s">
        <v>15789</v>
      </c>
      <c r="VXX14" s="113" t="s">
        <v>15790</v>
      </c>
      <c r="VXY14" s="113" t="s">
        <v>15791</v>
      </c>
      <c r="VXZ14" s="113" t="s">
        <v>15792</v>
      </c>
      <c r="VYA14" s="113" t="s">
        <v>15793</v>
      </c>
      <c r="VYB14" s="113" t="s">
        <v>15794</v>
      </c>
      <c r="VYC14" s="113" t="s">
        <v>15795</v>
      </c>
      <c r="VYD14" s="113" t="s">
        <v>15796</v>
      </c>
      <c r="VYE14" s="113" t="s">
        <v>15797</v>
      </c>
      <c r="VYF14" s="113" t="s">
        <v>15798</v>
      </c>
      <c r="VYG14" s="113" t="s">
        <v>15799</v>
      </c>
      <c r="VYH14" s="113" t="s">
        <v>15800</v>
      </c>
      <c r="VYI14" s="113" t="s">
        <v>15801</v>
      </c>
      <c r="VYJ14" s="113" t="s">
        <v>15802</v>
      </c>
      <c r="VYK14" s="113" t="s">
        <v>15803</v>
      </c>
      <c r="VYL14" s="113" t="s">
        <v>15804</v>
      </c>
      <c r="VYM14" s="113" t="s">
        <v>15805</v>
      </c>
      <c r="VYN14" s="113" t="s">
        <v>15806</v>
      </c>
      <c r="VYO14" s="113" t="s">
        <v>15807</v>
      </c>
      <c r="VYP14" s="113" t="s">
        <v>15808</v>
      </c>
      <c r="VYQ14" s="113" t="s">
        <v>15809</v>
      </c>
      <c r="VYR14" s="113" t="s">
        <v>15810</v>
      </c>
      <c r="VYS14" s="113" t="s">
        <v>15811</v>
      </c>
      <c r="VYT14" s="113" t="s">
        <v>15812</v>
      </c>
      <c r="VYU14" s="113" t="s">
        <v>15813</v>
      </c>
      <c r="VYV14" s="113" t="s">
        <v>15814</v>
      </c>
      <c r="VYW14" s="113" t="s">
        <v>15815</v>
      </c>
      <c r="VYX14" s="113" t="s">
        <v>15816</v>
      </c>
      <c r="VYY14" s="113" t="s">
        <v>15817</v>
      </c>
      <c r="VYZ14" s="113" t="s">
        <v>15818</v>
      </c>
      <c r="VZA14" s="113" t="s">
        <v>15819</v>
      </c>
      <c r="VZB14" s="113" t="s">
        <v>15820</v>
      </c>
      <c r="VZC14" s="113" t="s">
        <v>15821</v>
      </c>
      <c r="VZD14" s="113" t="s">
        <v>15822</v>
      </c>
      <c r="VZE14" s="113" t="s">
        <v>15823</v>
      </c>
      <c r="VZF14" s="113" t="s">
        <v>15824</v>
      </c>
      <c r="VZG14" s="113" t="s">
        <v>15825</v>
      </c>
      <c r="VZH14" s="113" t="s">
        <v>15826</v>
      </c>
      <c r="VZI14" s="113" t="s">
        <v>15827</v>
      </c>
      <c r="VZJ14" s="113" t="s">
        <v>15828</v>
      </c>
      <c r="VZK14" s="113" t="s">
        <v>15829</v>
      </c>
      <c r="VZL14" s="113" t="s">
        <v>15830</v>
      </c>
      <c r="VZM14" s="113" t="s">
        <v>15831</v>
      </c>
      <c r="VZN14" s="113" t="s">
        <v>15832</v>
      </c>
      <c r="VZO14" s="113" t="s">
        <v>15833</v>
      </c>
      <c r="VZP14" s="113" t="s">
        <v>15834</v>
      </c>
      <c r="VZQ14" s="113" t="s">
        <v>15835</v>
      </c>
      <c r="VZR14" s="113" t="s">
        <v>15836</v>
      </c>
      <c r="VZS14" s="113" t="s">
        <v>15837</v>
      </c>
      <c r="VZT14" s="113" t="s">
        <v>15838</v>
      </c>
      <c r="VZU14" s="113" t="s">
        <v>15839</v>
      </c>
      <c r="VZV14" s="113" t="s">
        <v>15840</v>
      </c>
      <c r="VZW14" s="113" t="s">
        <v>15841</v>
      </c>
      <c r="VZX14" s="113" t="s">
        <v>15842</v>
      </c>
      <c r="VZY14" s="113" t="s">
        <v>15843</v>
      </c>
      <c r="VZZ14" s="113" t="s">
        <v>15844</v>
      </c>
      <c r="WAA14" s="113" t="s">
        <v>15845</v>
      </c>
      <c r="WAB14" s="113" t="s">
        <v>15846</v>
      </c>
      <c r="WAC14" s="113" t="s">
        <v>15847</v>
      </c>
      <c r="WAD14" s="113" t="s">
        <v>15848</v>
      </c>
      <c r="WAE14" s="113" t="s">
        <v>15849</v>
      </c>
      <c r="WAF14" s="113" t="s">
        <v>15850</v>
      </c>
      <c r="WAG14" s="113" t="s">
        <v>15851</v>
      </c>
      <c r="WAH14" s="113" t="s">
        <v>15852</v>
      </c>
      <c r="WAI14" s="113" t="s">
        <v>15853</v>
      </c>
      <c r="WAJ14" s="113" t="s">
        <v>15854</v>
      </c>
      <c r="WAK14" s="113" t="s">
        <v>15855</v>
      </c>
      <c r="WAL14" s="113" t="s">
        <v>15856</v>
      </c>
      <c r="WAM14" s="113" t="s">
        <v>15857</v>
      </c>
      <c r="WAN14" s="113" t="s">
        <v>15858</v>
      </c>
      <c r="WAO14" s="113" t="s">
        <v>15859</v>
      </c>
      <c r="WAP14" s="113" t="s">
        <v>15860</v>
      </c>
      <c r="WAQ14" s="113" t="s">
        <v>15861</v>
      </c>
      <c r="WAR14" s="113" t="s">
        <v>15862</v>
      </c>
      <c r="WAS14" s="113" t="s">
        <v>15863</v>
      </c>
      <c r="WAT14" s="113" t="s">
        <v>15864</v>
      </c>
      <c r="WAU14" s="113" t="s">
        <v>15865</v>
      </c>
      <c r="WAV14" s="113" t="s">
        <v>15866</v>
      </c>
      <c r="WAW14" s="113" t="s">
        <v>15867</v>
      </c>
      <c r="WAX14" s="113" t="s">
        <v>15868</v>
      </c>
      <c r="WAY14" s="113" t="s">
        <v>15869</v>
      </c>
      <c r="WAZ14" s="113" t="s">
        <v>15870</v>
      </c>
      <c r="WBA14" s="113" t="s">
        <v>15871</v>
      </c>
      <c r="WBB14" s="113" t="s">
        <v>15872</v>
      </c>
      <c r="WBC14" s="113" t="s">
        <v>15873</v>
      </c>
      <c r="WBD14" s="113" t="s">
        <v>15874</v>
      </c>
      <c r="WBE14" s="113" t="s">
        <v>15875</v>
      </c>
      <c r="WBF14" s="113" t="s">
        <v>15876</v>
      </c>
      <c r="WBG14" s="113" t="s">
        <v>15877</v>
      </c>
      <c r="WBH14" s="113" t="s">
        <v>15878</v>
      </c>
      <c r="WBI14" s="113" t="s">
        <v>15879</v>
      </c>
      <c r="WBJ14" s="113" t="s">
        <v>15880</v>
      </c>
      <c r="WBK14" s="113" t="s">
        <v>15881</v>
      </c>
      <c r="WBL14" s="113" t="s">
        <v>15882</v>
      </c>
      <c r="WBM14" s="113" t="s">
        <v>15883</v>
      </c>
      <c r="WBN14" s="113" t="s">
        <v>15884</v>
      </c>
      <c r="WBO14" s="113" t="s">
        <v>15885</v>
      </c>
      <c r="WBP14" s="113" t="s">
        <v>15886</v>
      </c>
      <c r="WBQ14" s="113" t="s">
        <v>15887</v>
      </c>
      <c r="WBR14" s="113" t="s">
        <v>15888</v>
      </c>
      <c r="WBS14" s="113" t="s">
        <v>15889</v>
      </c>
      <c r="WBT14" s="113" t="s">
        <v>15890</v>
      </c>
      <c r="WBU14" s="113" t="s">
        <v>15891</v>
      </c>
      <c r="WBV14" s="113" t="s">
        <v>15892</v>
      </c>
      <c r="WBW14" s="113" t="s">
        <v>15893</v>
      </c>
      <c r="WBX14" s="113" t="s">
        <v>15894</v>
      </c>
      <c r="WBY14" s="113" t="s">
        <v>15895</v>
      </c>
      <c r="WBZ14" s="113" t="s">
        <v>15896</v>
      </c>
      <c r="WCA14" s="113" t="s">
        <v>15897</v>
      </c>
      <c r="WCB14" s="113" t="s">
        <v>15898</v>
      </c>
      <c r="WCC14" s="113" t="s">
        <v>15899</v>
      </c>
      <c r="WCD14" s="113" t="s">
        <v>15900</v>
      </c>
      <c r="WCE14" s="113" t="s">
        <v>15901</v>
      </c>
      <c r="WCF14" s="113" t="s">
        <v>15902</v>
      </c>
      <c r="WCG14" s="113" t="s">
        <v>15903</v>
      </c>
      <c r="WCH14" s="113" t="s">
        <v>15904</v>
      </c>
      <c r="WCI14" s="113" t="s">
        <v>15905</v>
      </c>
      <c r="WCJ14" s="113" t="s">
        <v>15906</v>
      </c>
      <c r="WCK14" s="113" t="s">
        <v>15907</v>
      </c>
      <c r="WCL14" s="113" t="s">
        <v>15908</v>
      </c>
      <c r="WCM14" s="113" t="s">
        <v>15909</v>
      </c>
      <c r="WCN14" s="113" t="s">
        <v>15910</v>
      </c>
      <c r="WCO14" s="113" t="s">
        <v>15911</v>
      </c>
      <c r="WCP14" s="113" t="s">
        <v>15912</v>
      </c>
      <c r="WCQ14" s="113" t="s">
        <v>15913</v>
      </c>
      <c r="WCR14" s="113" t="s">
        <v>15914</v>
      </c>
      <c r="WCS14" s="113" t="s">
        <v>15915</v>
      </c>
      <c r="WCT14" s="113" t="s">
        <v>15916</v>
      </c>
      <c r="WCU14" s="113" t="s">
        <v>15917</v>
      </c>
      <c r="WCV14" s="113" t="s">
        <v>15918</v>
      </c>
      <c r="WCW14" s="113" t="s">
        <v>15919</v>
      </c>
      <c r="WCX14" s="113" t="s">
        <v>15920</v>
      </c>
      <c r="WCY14" s="113" t="s">
        <v>15921</v>
      </c>
      <c r="WCZ14" s="113" t="s">
        <v>15922</v>
      </c>
      <c r="WDA14" s="113" t="s">
        <v>15923</v>
      </c>
      <c r="WDB14" s="113" t="s">
        <v>15924</v>
      </c>
      <c r="WDC14" s="113" t="s">
        <v>15925</v>
      </c>
      <c r="WDD14" s="113" t="s">
        <v>15926</v>
      </c>
      <c r="WDE14" s="113" t="s">
        <v>15927</v>
      </c>
      <c r="WDF14" s="113" t="s">
        <v>15928</v>
      </c>
      <c r="WDG14" s="113" t="s">
        <v>15929</v>
      </c>
      <c r="WDH14" s="113" t="s">
        <v>15930</v>
      </c>
      <c r="WDI14" s="113" t="s">
        <v>15931</v>
      </c>
      <c r="WDJ14" s="113" t="s">
        <v>15932</v>
      </c>
      <c r="WDK14" s="113" t="s">
        <v>15933</v>
      </c>
      <c r="WDL14" s="113" t="s">
        <v>15934</v>
      </c>
      <c r="WDM14" s="113" t="s">
        <v>15935</v>
      </c>
      <c r="WDN14" s="113" t="s">
        <v>15936</v>
      </c>
      <c r="WDO14" s="113" t="s">
        <v>15937</v>
      </c>
      <c r="WDP14" s="113" t="s">
        <v>15938</v>
      </c>
      <c r="WDQ14" s="113" t="s">
        <v>15939</v>
      </c>
      <c r="WDR14" s="113" t="s">
        <v>15940</v>
      </c>
      <c r="WDS14" s="113" t="s">
        <v>15941</v>
      </c>
      <c r="WDT14" s="113" t="s">
        <v>15942</v>
      </c>
      <c r="WDU14" s="113" t="s">
        <v>15943</v>
      </c>
      <c r="WDV14" s="113" t="s">
        <v>15944</v>
      </c>
      <c r="WDW14" s="113" t="s">
        <v>15945</v>
      </c>
      <c r="WDX14" s="113" t="s">
        <v>15946</v>
      </c>
      <c r="WDY14" s="113" t="s">
        <v>15947</v>
      </c>
      <c r="WDZ14" s="113" t="s">
        <v>15948</v>
      </c>
      <c r="WEA14" s="113" t="s">
        <v>15949</v>
      </c>
      <c r="WEB14" s="113" t="s">
        <v>15950</v>
      </c>
      <c r="WEC14" s="113" t="s">
        <v>15951</v>
      </c>
      <c r="WED14" s="113" t="s">
        <v>15952</v>
      </c>
      <c r="WEE14" s="113" t="s">
        <v>15953</v>
      </c>
      <c r="WEF14" s="113" t="s">
        <v>15954</v>
      </c>
      <c r="WEG14" s="113" t="s">
        <v>15955</v>
      </c>
      <c r="WEH14" s="113" t="s">
        <v>15956</v>
      </c>
      <c r="WEI14" s="113" t="s">
        <v>15957</v>
      </c>
      <c r="WEJ14" s="113" t="s">
        <v>15958</v>
      </c>
      <c r="WEK14" s="113" t="s">
        <v>15959</v>
      </c>
      <c r="WEL14" s="113" t="s">
        <v>15960</v>
      </c>
      <c r="WEM14" s="113" t="s">
        <v>15961</v>
      </c>
      <c r="WEN14" s="113" t="s">
        <v>15962</v>
      </c>
      <c r="WEO14" s="113" t="s">
        <v>15963</v>
      </c>
      <c r="WEP14" s="113" t="s">
        <v>15964</v>
      </c>
      <c r="WEQ14" s="113" t="s">
        <v>15965</v>
      </c>
      <c r="WER14" s="113" t="s">
        <v>15966</v>
      </c>
      <c r="WES14" s="113" t="s">
        <v>15967</v>
      </c>
      <c r="WET14" s="113" t="s">
        <v>15968</v>
      </c>
      <c r="WEU14" s="113" t="s">
        <v>15969</v>
      </c>
      <c r="WEV14" s="113" t="s">
        <v>15970</v>
      </c>
      <c r="WEW14" s="113" t="s">
        <v>15971</v>
      </c>
      <c r="WEX14" s="113" t="s">
        <v>15972</v>
      </c>
      <c r="WEY14" s="113" t="s">
        <v>15973</v>
      </c>
      <c r="WEZ14" s="113" t="s">
        <v>15974</v>
      </c>
      <c r="WFA14" s="113" t="s">
        <v>15975</v>
      </c>
      <c r="WFB14" s="113" t="s">
        <v>15976</v>
      </c>
      <c r="WFC14" s="113" t="s">
        <v>15977</v>
      </c>
      <c r="WFD14" s="113" t="s">
        <v>15978</v>
      </c>
      <c r="WFE14" s="113" t="s">
        <v>15979</v>
      </c>
      <c r="WFF14" s="113" t="s">
        <v>15980</v>
      </c>
      <c r="WFG14" s="113" t="s">
        <v>15981</v>
      </c>
      <c r="WFH14" s="113" t="s">
        <v>15982</v>
      </c>
      <c r="WFI14" s="113" t="s">
        <v>15983</v>
      </c>
      <c r="WFJ14" s="113" t="s">
        <v>15984</v>
      </c>
      <c r="WFK14" s="113" t="s">
        <v>15985</v>
      </c>
      <c r="WFL14" s="113" t="s">
        <v>15986</v>
      </c>
      <c r="WFM14" s="113" t="s">
        <v>15987</v>
      </c>
      <c r="WFN14" s="113" t="s">
        <v>15988</v>
      </c>
      <c r="WFO14" s="113" t="s">
        <v>15989</v>
      </c>
      <c r="WFP14" s="113" t="s">
        <v>15990</v>
      </c>
      <c r="WFQ14" s="113" t="s">
        <v>15991</v>
      </c>
      <c r="WFR14" s="113" t="s">
        <v>15992</v>
      </c>
      <c r="WFS14" s="113" t="s">
        <v>15993</v>
      </c>
      <c r="WFT14" s="113" t="s">
        <v>15994</v>
      </c>
      <c r="WFU14" s="113" t="s">
        <v>15995</v>
      </c>
      <c r="WFV14" s="113" t="s">
        <v>15996</v>
      </c>
      <c r="WFW14" s="113" t="s">
        <v>15997</v>
      </c>
      <c r="WFX14" s="113" t="s">
        <v>15998</v>
      </c>
      <c r="WFY14" s="113" t="s">
        <v>15999</v>
      </c>
      <c r="WFZ14" s="113" t="s">
        <v>16000</v>
      </c>
      <c r="WGA14" s="113" t="s">
        <v>16001</v>
      </c>
      <c r="WGB14" s="113" t="s">
        <v>16002</v>
      </c>
      <c r="WGC14" s="113" t="s">
        <v>16003</v>
      </c>
      <c r="WGD14" s="113" t="s">
        <v>16004</v>
      </c>
      <c r="WGE14" s="113" t="s">
        <v>16005</v>
      </c>
      <c r="WGF14" s="113" t="s">
        <v>16006</v>
      </c>
      <c r="WGG14" s="113" t="s">
        <v>16007</v>
      </c>
      <c r="WGH14" s="113" t="s">
        <v>16008</v>
      </c>
      <c r="WGI14" s="113" t="s">
        <v>16009</v>
      </c>
      <c r="WGJ14" s="113" t="s">
        <v>16010</v>
      </c>
      <c r="WGK14" s="113" t="s">
        <v>16011</v>
      </c>
      <c r="WGL14" s="113" t="s">
        <v>16012</v>
      </c>
      <c r="WGM14" s="113" t="s">
        <v>16013</v>
      </c>
      <c r="WGN14" s="113" t="s">
        <v>16014</v>
      </c>
      <c r="WGO14" s="113" t="s">
        <v>16015</v>
      </c>
      <c r="WGP14" s="113" t="s">
        <v>16016</v>
      </c>
      <c r="WGQ14" s="113" t="s">
        <v>16017</v>
      </c>
      <c r="WGR14" s="113" t="s">
        <v>16018</v>
      </c>
      <c r="WGS14" s="113" t="s">
        <v>16019</v>
      </c>
      <c r="WGT14" s="113" t="s">
        <v>16020</v>
      </c>
      <c r="WGU14" s="113" t="s">
        <v>16021</v>
      </c>
      <c r="WGV14" s="113" t="s">
        <v>16022</v>
      </c>
      <c r="WGW14" s="113" t="s">
        <v>16023</v>
      </c>
      <c r="WGX14" s="113" t="s">
        <v>16024</v>
      </c>
      <c r="WGY14" s="113" t="s">
        <v>16025</v>
      </c>
      <c r="WGZ14" s="113" t="s">
        <v>16026</v>
      </c>
      <c r="WHA14" s="113" t="s">
        <v>16027</v>
      </c>
      <c r="WHB14" s="113" t="s">
        <v>16028</v>
      </c>
      <c r="WHC14" s="113" t="s">
        <v>16029</v>
      </c>
      <c r="WHD14" s="113" t="s">
        <v>16030</v>
      </c>
      <c r="WHE14" s="113" t="s">
        <v>16031</v>
      </c>
      <c r="WHF14" s="113" t="s">
        <v>16032</v>
      </c>
      <c r="WHG14" s="113" t="s">
        <v>16033</v>
      </c>
      <c r="WHH14" s="113" t="s">
        <v>16034</v>
      </c>
      <c r="WHI14" s="113" t="s">
        <v>16035</v>
      </c>
      <c r="WHJ14" s="113" t="s">
        <v>16036</v>
      </c>
      <c r="WHK14" s="113" t="s">
        <v>16037</v>
      </c>
      <c r="WHL14" s="113" t="s">
        <v>16038</v>
      </c>
      <c r="WHM14" s="113" t="s">
        <v>16039</v>
      </c>
      <c r="WHN14" s="113" t="s">
        <v>16040</v>
      </c>
      <c r="WHO14" s="113" t="s">
        <v>16041</v>
      </c>
      <c r="WHP14" s="113" t="s">
        <v>16042</v>
      </c>
      <c r="WHQ14" s="113" t="s">
        <v>16043</v>
      </c>
      <c r="WHR14" s="113" t="s">
        <v>16044</v>
      </c>
      <c r="WHS14" s="113" t="s">
        <v>16045</v>
      </c>
      <c r="WHT14" s="113" t="s">
        <v>16046</v>
      </c>
      <c r="WHU14" s="113" t="s">
        <v>16047</v>
      </c>
      <c r="WHV14" s="113" t="s">
        <v>16048</v>
      </c>
      <c r="WHW14" s="113" t="s">
        <v>16049</v>
      </c>
      <c r="WHX14" s="113" t="s">
        <v>16050</v>
      </c>
      <c r="WHY14" s="113" t="s">
        <v>16051</v>
      </c>
      <c r="WHZ14" s="113" t="s">
        <v>16052</v>
      </c>
      <c r="WIA14" s="113" t="s">
        <v>16053</v>
      </c>
      <c r="WIB14" s="113" t="s">
        <v>16054</v>
      </c>
      <c r="WIC14" s="113" t="s">
        <v>16055</v>
      </c>
      <c r="WID14" s="113" t="s">
        <v>16056</v>
      </c>
      <c r="WIE14" s="113" t="s">
        <v>16057</v>
      </c>
      <c r="WIF14" s="113" t="s">
        <v>16058</v>
      </c>
      <c r="WIG14" s="113" t="s">
        <v>16059</v>
      </c>
      <c r="WIH14" s="113" t="s">
        <v>16060</v>
      </c>
      <c r="WII14" s="113" t="s">
        <v>16061</v>
      </c>
      <c r="WIJ14" s="113" t="s">
        <v>16062</v>
      </c>
      <c r="WIK14" s="113" t="s">
        <v>16063</v>
      </c>
      <c r="WIL14" s="113" t="s">
        <v>16064</v>
      </c>
      <c r="WIM14" s="113" t="s">
        <v>16065</v>
      </c>
      <c r="WIN14" s="113" t="s">
        <v>16066</v>
      </c>
      <c r="WIO14" s="113" t="s">
        <v>16067</v>
      </c>
      <c r="WIP14" s="113" t="s">
        <v>16068</v>
      </c>
      <c r="WIQ14" s="113" t="s">
        <v>16069</v>
      </c>
      <c r="WIR14" s="113" t="s">
        <v>16070</v>
      </c>
      <c r="WIS14" s="113" t="s">
        <v>16071</v>
      </c>
      <c r="WIT14" s="113" t="s">
        <v>16072</v>
      </c>
      <c r="WIU14" s="113" t="s">
        <v>16073</v>
      </c>
      <c r="WIV14" s="113" t="s">
        <v>16074</v>
      </c>
      <c r="WIW14" s="113" t="s">
        <v>16075</v>
      </c>
      <c r="WIX14" s="113" t="s">
        <v>16076</v>
      </c>
      <c r="WIY14" s="113" t="s">
        <v>16077</v>
      </c>
      <c r="WIZ14" s="113" t="s">
        <v>16078</v>
      </c>
      <c r="WJA14" s="113" t="s">
        <v>16079</v>
      </c>
      <c r="WJB14" s="113" t="s">
        <v>16080</v>
      </c>
      <c r="WJC14" s="113" t="s">
        <v>16081</v>
      </c>
      <c r="WJD14" s="113" t="s">
        <v>16082</v>
      </c>
      <c r="WJE14" s="113" t="s">
        <v>16083</v>
      </c>
      <c r="WJF14" s="113" t="s">
        <v>16084</v>
      </c>
      <c r="WJG14" s="113" t="s">
        <v>16085</v>
      </c>
      <c r="WJH14" s="113" t="s">
        <v>16086</v>
      </c>
      <c r="WJI14" s="113" t="s">
        <v>16087</v>
      </c>
      <c r="WJJ14" s="113" t="s">
        <v>16088</v>
      </c>
      <c r="WJK14" s="113" t="s">
        <v>16089</v>
      </c>
      <c r="WJL14" s="113" t="s">
        <v>16090</v>
      </c>
      <c r="WJM14" s="113" t="s">
        <v>16091</v>
      </c>
      <c r="WJN14" s="113" t="s">
        <v>16092</v>
      </c>
      <c r="WJO14" s="113" t="s">
        <v>16093</v>
      </c>
      <c r="WJP14" s="113" t="s">
        <v>16094</v>
      </c>
      <c r="WJQ14" s="113" t="s">
        <v>16095</v>
      </c>
      <c r="WJR14" s="113" t="s">
        <v>16096</v>
      </c>
      <c r="WJS14" s="113" t="s">
        <v>16097</v>
      </c>
      <c r="WJT14" s="113" t="s">
        <v>16098</v>
      </c>
      <c r="WJU14" s="113" t="s">
        <v>16099</v>
      </c>
      <c r="WJV14" s="113" t="s">
        <v>16100</v>
      </c>
      <c r="WJW14" s="113" t="s">
        <v>16101</v>
      </c>
      <c r="WJX14" s="113" t="s">
        <v>16102</v>
      </c>
      <c r="WJY14" s="113" t="s">
        <v>16103</v>
      </c>
      <c r="WJZ14" s="113" t="s">
        <v>16104</v>
      </c>
      <c r="WKA14" s="113" t="s">
        <v>16105</v>
      </c>
      <c r="WKB14" s="113" t="s">
        <v>16106</v>
      </c>
      <c r="WKC14" s="113" t="s">
        <v>16107</v>
      </c>
      <c r="WKD14" s="113" t="s">
        <v>16108</v>
      </c>
      <c r="WKE14" s="113" t="s">
        <v>16109</v>
      </c>
      <c r="WKF14" s="113" t="s">
        <v>16110</v>
      </c>
      <c r="WKG14" s="113" t="s">
        <v>16111</v>
      </c>
      <c r="WKH14" s="113" t="s">
        <v>16112</v>
      </c>
      <c r="WKI14" s="113" t="s">
        <v>16113</v>
      </c>
      <c r="WKJ14" s="113" t="s">
        <v>16114</v>
      </c>
      <c r="WKK14" s="113" t="s">
        <v>16115</v>
      </c>
      <c r="WKL14" s="113" t="s">
        <v>16116</v>
      </c>
      <c r="WKM14" s="113" t="s">
        <v>16117</v>
      </c>
      <c r="WKN14" s="113" t="s">
        <v>16118</v>
      </c>
      <c r="WKO14" s="113" t="s">
        <v>16119</v>
      </c>
      <c r="WKP14" s="113" t="s">
        <v>16120</v>
      </c>
      <c r="WKQ14" s="113" t="s">
        <v>16121</v>
      </c>
      <c r="WKR14" s="113" t="s">
        <v>16122</v>
      </c>
      <c r="WKS14" s="113" t="s">
        <v>16123</v>
      </c>
      <c r="WKT14" s="113" t="s">
        <v>16124</v>
      </c>
      <c r="WKU14" s="113" t="s">
        <v>16125</v>
      </c>
      <c r="WKV14" s="113" t="s">
        <v>16126</v>
      </c>
      <c r="WKW14" s="113" t="s">
        <v>16127</v>
      </c>
      <c r="WKX14" s="113" t="s">
        <v>16128</v>
      </c>
      <c r="WKY14" s="113" t="s">
        <v>16129</v>
      </c>
      <c r="WKZ14" s="113" t="s">
        <v>16130</v>
      </c>
      <c r="WLA14" s="113" t="s">
        <v>16131</v>
      </c>
      <c r="WLB14" s="113" t="s">
        <v>16132</v>
      </c>
      <c r="WLC14" s="113" t="s">
        <v>16133</v>
      </c>
      <c r="WLD14" s="113" t="s">
        <v>16134</v>
      </c>
      <c r="WLE14" s="113" t="s">
        <v>16135</v>
      </c>
      <c r="WLF14" s="113" t="s">
        <v>16136</v>
      </c>
      <c r="WLG14" s="113" t="s">
        <v>16137</v>
      </c>
      <c r="WLH14" s="113" t="s">
        <v>16138</v>
      </c>
      <c r="WLI14" s="113" t="s">
        <v>16139</v>
      </c>
      <c r="WLJ14" s="113" t="s">
        <v>16140</v>
      </c>
      <c r="WLK14" s="113" t="s">
        <v>16141</v>
      </c>
      <c r="WLL14" s="113" t="s">
        <v>16142</v>
      </c>
      <c r="WLM14" s="113" t="s">
        <v>16143</v>
      </c>
      <c r="WLN14" s="113" t="s">
        <v>16144</v>
      </c>
      <c r="WLO14" s="113" t="s">
        <v>16145</v>
      </c>
      <c r="WLP14" s="113" t="s">
        <v>16146</v>
      </c>
      <c r="WLQ14" s="113" t="s">
        <v>16147</v>
      </c>
      <c r="WLR14" s="113" t="s">
        <v>16148</v>
      </c>
      <c r="WLS14" s="113" t="s">
        <v>16149</v>
      </c>
      <c r="WLT14" s="113" t="s">
        <v>16150</v>
      </c>
      <c r="WLU14" s="113" t="s">
        <v>16151</v>
      </c>
      <c r="WLV14" s="113" t="s">
        <v>16152</v>
      </c>
      <c r="WLW14" s="113" t="s">
        <v>16153</v>
      </c>
      <c r="WLX14" s="113" t="s">
        <v>16154</v>
      </c>
      <c r="WLY14" s="113" t="s">
        <v>16155</v>
      </c>
      <c r="WLZ14" s="113" t="s">
        <v>16156</v>
      </c>
      <c r="WMA14" s="113" t="s">
        <v>16157</v>
      </c>
      <c r="WMB14" s="113" t="s">
        <v>16158</v>
      </c>
      <c r="WMC14" s="113" t="s">
        <v>16159</v>
      </c>
      <c r="WMD14" s="113" t="s">
        <v>16160</v>
      </c>
      <c r="WME14" s="113" t="s">
        <v>16161</v>
      </c>
      <c r="WMF14" s="113" t="s">
        <v>16162</v>
      </c>
      <c r="WMG14" s="113" t="s">
        <v>16163</v>
      </c>
      <c r="WMH14" s="113" t="s">
        <v>16164</v>
      </c>
      <c r="WMI14" s="113" t="s">
        <v>16165</v>
      </c>
      <c r="WMJ14" s="113" t="s">
        <v>16166</v>
      </c>
      <c r="WMK14" s="113" t="s">
        <v>16167</v>
      </c>
      <c r="WML14" s="113" t="s">
        <v>16168</v>
      </c>
      <c r="WMM14" s="113" t="s">
        <v>16169</v>
      </c>
      <c r="WMN14" s="113" t="s">
        <v>16170</v>
      </c>
      <c r="WMO14" s="113" t="s">
        <v>16171</v>
      </c>
      <c r="WMP14" s="113" t="s">
        <v>16172</v>
      </c>
      <c r="WMQ14" s="113" t="s">
        <v>16173</v>
      </c>
      <c r="WMR14" s="113" t="s">
        <v>16174</v>
      </c>
      <c r="WMS14" s="113" t="s">
        <v>16175</v>
      </c>
      <c r="WMT14" s="113" t="s">
        <v>16176</v>
      </c>
      <c r="WMU14" s="113" t="s">
        <v>16177</v>
      </c>
      <c r="WMV14" s="113" t="s">
        <v>16178</v>
      </c>
      <c r="WMW14" s="113" t="s">
        <v>16179</v>
      </c>
      <c r="WMX14" s="113" t="s">
        <v>16180</v>
      </c>
      <c r="WMY14" s="113" t="s">
        <v>16181</v>
      </c>
      <c r="WMZ14" s="113" t="s">
        <v>16182</v>
      </c>
      <c r="WNA14" s="113" t="s">
        <v>16183</v>
      </c>
      <c r="WNB14" s="113" t="s">
        <v>16184</v>
      </c>
      <c r="WNC14" s="113" t="s">
        <v>16185</v>
      </c>
      <c r="WND14" s="113" t="s">
        <v>16186</v>
      </c>
      <c r="WNE14" s="113" t="s">
        <v>16187</v>
      </c>
      <c r="WNF14" s="113" t="s">
        <v>16188</v>
      </c>
      <c r="WNG14" s="113" t="s">
        <v>16189</v>
      </c>
      <c r="WNH14" s="113" t="s">
        <v>16190</v>
      </c>
      <c r="WNI14" s="113" t="s">
        <v>16191</v>
      </c>
      <c r="WNJ14" s="113" t="s">
        <v>16192</v>
      </c>
      <c r="WNK14" s="113" t="s">
        <v>16193</v>
      </c>
      <c r="WNL14" s="113" t="s">
        <v>16194</v>
      </c>
      <c r="WNM14" s="113" t="s">
        <v>16195</v>
      </c>
      <c r="WNN14" s="113" t="s">
        <v>16196</v>
      </c>
      <c r="WNO14" s="113" t="s">
        <v>16197</v>
      </c>
      <c r="WNP14" s="113" t="s">
        <v>16198</v>
      </c>
      <c r="WNQ14" s="113" t="s">
        <v>16199</v>
      </c>
      <c r="WNR14" s="113" t="s">
        <v>16200</v>
      </c>
      <c r="WNS14" s="113" t="s">
        <v>16201</v>
      </c>
      <c r="WNT14" s="113" t="s">
        <v>16202</v>
      </c>
      <c r="WNU14" s="113" t="s">
        <v>16203</v>
      </c>
      <c r="WNV14" s="113" t="s">
        <v>16204</v>
      </c>
      <c r="WNW14" s="113" t="s">
        <v>16205</v>
      </c>
      <c r="WNX14" s="113" t="s">
        <v>16206</v>
      </c>
      <c r="WNY14" s="113" t="s">
        <v>16207</v>
      </c>
      <c r="WNZ14" s="113" t="s">
        <v>16208</v>
      </c>
      <c r="WOA14" s="113" t="s">
        <v>16209</v>
      </c>
      <c r="WOB14" s="113" t="s">
        <v>16210</v>
      </c>
      <c r="WOC14" s="113" t="s">
        <v>16211</v>
      </c>
      <c r="WOD14" s="113" t="s">
        <v>16212</v>
      </c>
      <c r="WOE14" s="113" t="s">
        <v>16213</v>
      </c>
      <c r="WOF14" s="113" t="s">
        <v>16214</v>
      </c>
      <c r="WOG14" s="113" t="s">
        <v>16215</v>
      </c>
      <c r="WOH14" s="113" t="s">
        <v>16216</v>
      </c>
      <c r="WOI14" s="113" t="s">
        <v>16217</v>
      </c>
      <c r="WOJ14" s="113" t="s">
        <v>16218</v>
      </c>
      <c r="WOK14" s="113" t="s">
        <v>16219</v>
      </c>
      <c r="WOL14" s="113" t="s">
        <v>16220</v>
      </c>
      <c r="WOM14" s="113" t="s">
        <v>16221</v>
      </c>
      <c r="WON14" s="113" t="s">
        <v>16222</v>
      </c>
      <c r="WOO14" s="113" t="s">
        <v>16223</v>
      </c>
      <c r="WOP14" s="113" t="s">
        <v>16224</v>
      </c>
      <c r="WOQ14" s="113" t="s">
        <v>16225</v>
      </c>
      <c r="WOR14" s="113" t="s">
        <v>16226</v>
      </c>
      <c r="WOS14" s="113" t="s">
        <v>16227</v>
      </c>
      <c r="WOT14" s="113" t="s">
        <v>16228</v>
      </c>
      <c r="WOU14" s="113" t="s">
        <v>16229</v>
      </c>
      <c r="WOV14" s="113" t="s">
        <v>16230</v>
      </c>
      <c r="WOW14" s="113" t="s">
        <v>16231</v>
      </c>
      <c r="WOX14" s="113" t="s">
        <v>16232</v>
      </c>
      <c r="WOY14" s="113" t="s">
        <v>16233</v>
      </c>
      <c r="WOZ14" s="113" t="s">
        <v>16234</v>
      </c>
      <c r="WPA14" s="113" t="s">
        <v>16235</v>
      </c>
      <c r="WPB14" s="113" t="s">
        <v>16236</v>
      </c>
      <c r="WPC14" s="113" t="s">
        <v>16237</v>
      </c>
      <c r="WPD14" s="113" t="s">
        <v>16238</v>
      </c>
      <c r="WPE14" s="113" t="s">
        <v>16239</v>
      </c>
      <c r="WPF14" s="113" t="s">
        <v>16240</v>
      </c>
      <c r="WPG14" s="113" t="s">
        <v>16241</v>
      </c>
      <c r="WPH14" s="113" t="s">
        <v>16242</v>
      </c>
      <c r="WPI14" s="113" t="s">
        <v>16243</v>
      </c>
      <c r="WPJ14" s="113" t="s">
        <v>16244</v>
      </c>
      <c r="WPK14" s="113" t="s">
        <v>16245</v>
      </c>
      <c r="WPL14" s="113" t="s">
        <v>16246</v>
      </c>
      <c r="WPM14" s="113" t="s">
        <v>16247</v>
      </c>
      <c r="WPN14" s="113" t="s">
        <v>16248</v>
      </c>
      <c r="WPO14" s="113" t="s">
        <v>16249</v>
      </c>
      <c r="WPP14" s="113" t="s">
        <v>16250</v>
      </c>
      <c r="WPQ14" s="113" t="s">
        <v>16251</v>
      </c>
      <c r="WPR14" s="113" t="s">
        <v>16252</v>
      </c>
      <c r="WPS14" s="113" t="s">
        <v>16253</v>
      </c>
      <c r="WPT14" s="113" t="s">
        <v>16254</v>
      </c>
      <c r="WPU14" s="113" t="s">
        <v>16255</v>
      </c>
      <c r="WPV14" s="113" t="s">
        <v>16256</v>
      </c>
      <c r="WPW14" s="113" t="s">
        <v>16257</v>
      </c>
      <c r="WPX14" s="113" t="s">
        <v>16258</v>
      </c>
      <c r="WPY14" s="113" t="s">
        <v>16259</v>
      </c>
      <c r="WPZ14" s="113" t="s">
        <v>16260</v>
      </c>
      <c r="WQA14" s="113" t="s">
        <v>16261</v>
      </c>
      <c r="WQB14" s="113" t="s">
        <v>16262</v>
      </c>
      <c r="WQC14" s="113" t="s">
        <v>16263</v>
      </c>
      <c r="WQD14" s="113" t="s">
        <v>16264</v>
      </c>
      <c r="WQE14" s="113" t="s">
        <v>16265</v>
      </c>
      <c r="WQF14" s="113" t="s">
        <v>16266</v>
      </c>
      <c r="WQG14" s="113" t="s">
        <v>16267</v>
      </c>
      <c r="WQH14" s="113" t="s">
        <v>16268</v>
      </c>
      <c r="WQI14" s="113" t="s">
        <v>16269</v>
      </c>
      <c r="WQJ14" s="113" t="s">
        <v>16270</v>
      </c>
      <c r="WQK14" s="113" t="s">
        <v>16271</v>
      </c>
      <c r="WQL14" s="113" t="s">
        <v>16272</v>
      </c>
      <c r="WQM14" s="113" t="s">
        <v>16273</v>
      </c>
      <c r="WQN14" s="113" t="s">
        <v>16274</v>
      </c>
      <c r="WQO14" s="113" t="s">
        <v>16275</v>
      </c>
      <c r="WQP14" s="113" t="s">
        <v>16276</v>
      </c>
      <c r="WQQ14" s="113" t="s">
        <v>16277</v>
      </c>
      <c r="WQR14" s="113" t="s">
        <v>16278</v>
      </c>
      <c r="WQS14" s="113" t="s">
        <v>16279</v>
      </c>
      <c r="WQT14" s="113" t="s">
        <v>16280</v>
      </c>
      <c r="WQU14" s="113" t="s">
        <v>16281</v>
      </c>
      <c r="WQV14" s="113" t="s">
        <v>16282</v>
      </c>
      <c r="WQW14" s="113" t="s">
        <v>16283</v>
      </c>
      <c r="WQX14" s="113" t="s">
        <v>16284</v>
      </c>
      <c r="WQY14" s="113" t="s">
        <v>16285</v>
      </c>
      <c r="WQZ14" s="113" t="s">
        <v>16286</v>
      </c>
      <c r="WRA14" s="113" t="s">
        <v>16287</v>
      </c>
      <c r="WRB14" s="113" t="s">
        <v>16288</v>
      </c>
      <c r="WRC14" s="113" t="s">
        <v>16289</v>
      </c>
      <c r="WRD14" s="113" t="s">
        <v>16290</v>
      </c>
      <c r="WRE14" s="113" t="s">
        <v>16291</v>
      </c>
      <c r="WRF14" s="113" t="s">
        <v>16292</v>
      </c>
      <c r="WRG14" s="113" t="s">
        <v>16293</v>
      </c>
      <c r="WRH14" s="113" t="s">
        <v>16294</v>
      </c>
      <c r="WRI14" s="113" t="s">
        <v>16295</v>
      </c>
      <c r="WRJ14" s="113" t="s">
        <v>16296</v>
      </c>
      <c r="WRK14" s="113" t="s">
        <v>16297</v>
      </c>
      <c r="WRL14" s="113" t="s">
        <v>16298</v>
      </c>
      <c r="WRM14" s="113" t="s">
        <v>16299</v>
      </c>
      <c r="WRN14" s="113" t="s">
        <v>16300</v>
      </c>
      <c r="WRO14" s="113" t="s">
        <v>16301</v>
      </c>
      <c r="WRP14" s="113" t="s">
        <v>16302</v>
      </c>
      <c r="WRQ14" s="113" t="s">
        <v>16303</v>
      </c>
      <c r="WRR14" s="113" t="s">
        <v>16304</v>
      </c>
      <c r="WRS14" s="113" t="s">
        <v>16305</v>
      </c>
      <c r="WRT14" s="113" t="s">
        <v>16306</v>
      </c>
      <c r="WRU14" s="113" t="s">
        <v>16307</v>
      </c>
      <c r="WRV14" s="113" t="s">
        <v>16308</v>
      </c>
      <c r="WRW14" s="113" t="s">
        <v>16309</v>
      </c>
      <c r="WRX14" s="113" t="s">
        <v>16310</v>
      </c>
      <c r="WRY14" s="113" t="s">
        <v>16311</v>
      </c>
      <c r="WRZ14" s="113" t="s">
        <v>16312</v>
      </c>
      <c r="WSA14" s="113" t="s">
        <v>16313</v>
      </c>
      <c r="WSB14" s="113" t="s">
        <v>16314</v>
      </c>
      <c r="WSC14" s="113" t="s">
        <v>16315</v>
      </c>
      <c r="WSD14" s="113" t="s">
        <v>16316</v>
      </c>
      <c r="WSE14" s="113" t="s">
        <v>16317</v>
      </c>
      <c r="WSF14" s="113" t="s">
        <v>16318</v>
      </c>
      <c r="WSG14" s="113" t="s">
        <v>16319</v>
      </c>
      <c r="WSH14" s="113" t="s">
        <v>16320</v>
      </c>
      <c r="WSI14" s="113" t="s">
        <v>16321</v>
      </c>
      <c r="WSJ14" s="113" t="s">
        <v>16322</v>
      </c>
      <c r="WSK14" s="113" t="s">
        <v>16323</v>
      </c>
      <c r="WSL14" s="113" t="s">
        <v>16324</v>
      </c>
      <c r="WSM14" s="113" t="s">
        <v>16325</v>
      </c>
      <c r="WSN14" s="113" t="s">
        <v>16326</v>
      </c>
      <c r="WSO14" s="113" t="s">
        <v>16327</v>
      </c>
      <c r="WSP14" s="113" t="s">
        <v>16328</v>
      </c>
      <c r="WSQ14" s="113" t="s">
        <v>16329</v>
      </c>
      <c r="WSR14" s="113" t="s">
        <v>16330</v>
      </c>
      <c r="WSS14" s="113" t="s">
        <v>16331</v>
      </c>
      <c r="WST14" s="113" t="s">
        <v>16332</v>
      </c>
      <c r="WSU14" s="113" t="s">
        <v>16333</v>
      </c>
      <c r="WSV14" s="113" t="s">
        <v>16334</v>
      </c>
      <c r="WSW14" s="113" t="s">
        <v>16335</v>
      </c>
      <c r="WSX14" s="113" t="s">
        <v>16336</v>
      </c>
      <c r="WSY14" s="113" t="s">
        <v>16337</v>
      </c>
      <c r="WSZ14" s="113" t="s">
        <v>16338</v>
      </c>
      <c r="WTA14" s="113" t="s">
        <v>16339</v>
      </c>
      <c r="WTB14" s="113" t="s">
        <v>16340</v>
      </c>
      <c r="WTC14" s="113" t="s">
        <v>16341</v>
      </c>
      <c r="WTD14" s="113" t="s">
        <v>16342</v>
      </c>
      <c r="WTE14" s="113" t="s">
        <v>16343</v>
      </c>
      <c r="WTF14" s="113" t="s">
        <v>16344</v>
      </c>
      <c r="WTG14" s="113" t="s">
        <v>16345</v>
      </c>
      <c r="WTH14" s="113" t="s">
        <v>16346</v>
      </c>
      <c r="WTI14" s="113" t="s">
        <v>16347</v>
      </c>
      <c r="WTJ14" s="113" t="s">
        <v>16348</v>
      </c>
      <c r="WTK14" s="113" t="s">
        <v>16349</v>
      </c>
      <c r="WTL14" s="113" t="s">
        <v>16350</v>
      </c>
      <c r="WTM14" s="113" t="s">
        <v>16351</v>
      </c>
      <c r="WTN14" s="113" t="s">
        <v>16352</v>
      </c>
      <c r="WTO14" s="113" t="s">
        <v>16353</v>
      </c>
      <c r="WTP14" s="113" t="s">
        <v>16354</v>
      </c>
      <c r="WTQ14" s="113" t="s">
        <v>16355</v>
      </c>
      <c r="WTR14" s="113" t="s">
        <v>16356</v>
      </c>
      <c r="WTS14" s="113" t="s">
        <v>16357</v>
      </c>
      <c r="WTT14" s="113" t="s">
        <v>16358</v>
      </c>
      <c r="WTU14" s="113" t="s">
        <v>16359</v>
      </c>
      <c r="WTV14" s="113" t="s">
        <v>16360</v>
      </c>
      <c r="WTW14" s="113" t="s">
        <v>16361</v>
      </c>
      <c r="WTX14" s="113" t="s">
        <v>16362</v>
      </c>
      <c r="WTY14" s="113" t="s">
        <v>16363</v>
      </c>
      <c r="WTZ14" s="113" t="s">
        <v>16364</v>
      </c>
      <c r="WUA14" s="113" t="s">
        <v>16365</v>
      </c>
      <c r="WUB14" s="113" t="s">
        <v>16366</v>
      </c>
      <c r="WUC14" s="113" t="s">
        <v>16367</v>
      </c>
      <c r="WUD14" s="113" t="s">
        <v>16368</v>
      </c>
      <c r="WUE14" s="113" t="s">
        <v>16369</v>
      </c>
      <c r="WUF14" s="113" t="s">
        <v>16370</v>
      </c>
      <c r="WUG14" s="113" t="s">
        <v>16371</v>
      </c>
      <c r="WUH14" s="113" t="s">
        <v>16372</v>
      </c>
      <c r="WUI14" s="113" t="s">
        <v>16373</v>
      </c>
      <c r="WUJ14" s="113" t="s">
        <v>16374</v>
      </c>
      <c r="WUK14" s="113" t="s">
        <v>16375</v>
      </c>
      <c r="WUL14" s="113" t="s">
        <v>16376</v>
      </c>
      <c r="WUM14" s="113" t="s">
        <v>16377</v>
      </c>
      <c r="WUN14" s="113" t="s">
        <v>16378</v>
      </c>
      <c r="WUO14" s="113" t="s">
        <v>16379</v>
      </c>
      <c r="WUP14" s="113" t="s">
        <v>16380</v>
      </c>
      <c r="WUQ14" s="113" t="s">
        <v>16381</v>
      </c>
      <c r="WUR14" s="113" t="s">
        <v>16382</v>
      </c>
      <c r="WUS14" s="113" t="s">
        <v>16383</v>
      </c>
      <c r="WUT14" s="113" t="s">
        <v>16384</v>
      </c>
      <c r="WUU14" s="113" t="s">
        <v>16385</v>
      </c>
      <c r="WUV14" s="113" t="s">
        <v>16386</v>
      </c>
      <c r="WUW14" s="113" t="s">
        <v>16387</v>
      </c>
      <c r="WUX14" s="113" t="s">
        <v>16388</v>
      </c>
      <c r="WUY14" s="113" t="s">
        <v>16389</v>
      </c>
      <c r="WUZ14" s="113" t="s">
        <v>16390</v>
      </c>
      <c r="WVA14" s="113" t="s">
        <v>16391</v>
      </c>
      <c r="WVB14" s="113" t="s">
        <v>16392</v>
      </c>
      <c r="WVC14" s="113" t="s">
        <v>16393</v>
      </c>
      <c r="WVD14" s="113" t="s">
        <v>16394</v>
      </c>
      <c r="WVE14" s="113" t="s">
        <v>16395</v>
      </c>
      <c r="WVF14" s="113" t="s">
        <v>16396</v>
      </c>
      <c r="WVG14" s="113" t="s">
        <v>16397</v>
      </c>
      <c r="WVH14" s="113" t="s">
        <v>16398</v>
      </c>
      <c r="WVI14" s="113" t="s">
        <v>16399</v>
      </c>
      <c r="WVJ14" s="113" t="s">
        <v>16400</v>
      </c>
      <c r="WVK14" s="113" t="s">
        <v>16401</v>
      </c>
      <c r="WVL14" s="113" t="s">
        <v>16402</v>
      </c>
      <c r="WVM14" s="113" t="s">
        <v>16403</v>
      </c>
      <c r="WVN14" s="113" t="s">
        <v>16404</v>
      </c>
      <c r="WVO14" s="113" t="s">
        <v>16405</v>
      </c>
      <c r="WVP14" s="113" t="s">
        <v>16406</v>
      </c>
      <c r="WVQ14" s="113" t="s">
        <v>16407</v>
      </c>
      <c r="WVR14" s="113" t="s">
        <v>16408</v>
      </c>
      <c r="WVS14" s="113" t="s">
        <v>16409</v>
      </c>
      <c r="WVT14" s="113" t="s">
        <v>16410</v>
      </c>
      <c r="WVU14" s="113" t="s">
        <v>16411</v>
      </c>
      <c r="WVV14" s="113" t="s">
        <v>16412</v>
      </c>
      <c r="WVW14" s="113" t="s">
        <v>16413</v>
      </c>
      <c r="WVX14" s="113" t="s">
        <v>16414</v>
      </c>
      <c r="WVY14" s="113" t="s">
        <v>16415</v>
      </c>
      <c r="WVZ14" s="113" t="s">
        <v>16416</v>
      </c>
      <c r="WWA14" s="113" t="s">
        <v>16417</v>
      </c>
      <c r="WWB14" s="113" t="s">
        <v>16418</v>
      </c>
      <c r="WWC14" s="113" t="s">
        <v>16419</v>
      </c>
      <c r="WWD14" s="113" t="s">
        <v>16420</v>
      </c>
      <c r="WWE14" s="113" t="s">
        <v>16421</v>
      </c>
      <c r="WWF14" s="113" t="s">
        <v>16422</v>
      </c>
      <c r="WWG14" s="113" t="s">
        <v>16423</v>
      </c>
      <c r="WWH14" s="113" t="s">
        <v>16424</v>
      </c>
      <c r="WWI14" s="113" t="s">
        <v>16425</v>
      </c>
      <c r="WWJ14" s="113" t="s">
        <v>16426</v>
      </c>
      <c r="WWK14" s="113" t="s">
        <v>16427</v>
      </c>
      <c r="WWL14" s="113" t="s">
        <v>16428</v>
      </c>
      <c r="WWM14" s="113" t="s">
        <v>16429</v>
      </c>
      <c r="WWN14" s="113" t="s">
        <v>16430</v>
      </c>
      <c r="WWO14" s="113" t="s">
        <v>16431</v>
      </c>
      <c r="WWP14" s="113" t="s">
        <v>16432</v>
      </c>
      <c r="WWQ14" s="113" t="s">
        <v>16433</v>
      </c>
      <c r="WWR14" s="113" t="s">
        <v>16434</v>
      </c>
      <c r="WWS14" s="113" t="s">
        <v>16435</v>
      </c>
      <c r="WWT14" s="113" t="s">
        <v>16436</v>
      </c>
      <c r="WWU14" s="113" t="s">
        <v>16437</v>
      </c>
      <c r="WWV14" s="113" t="s">
        <v>16438</v>
      </c>
      <c r="WWW14" s="113" t="s">
        <v>16439</v>
      </c>
      <c r="WWX14" s="113" t="s">
        <v>16440</v>
      </c>
      <c r="WWY14" s="113" t="s">
        <v>16441</v>
      </c>
      <c r="WWZ14" s="113" t="s">
        <v>16442</v>
      </c>
      <c r="WXA14" s="113" t="s">
        <v>16443</v>
      </c>
      <c r="WXB14" s="113" t="s">
        <v>16444</v>
      </c>
      <c r="WXC14" s="113" t="s">
        <v>16445</v>
      </c>
      <c r="WXD14" s="113" t="s">
        <v>16446</v>
      </c>
      <c r="WXE14" s="113" t="s">
        <v>16447</v>
      </c>
      <c r="WXF14" s="113" t="s">
        <v>16448</v>
      </c>
      <c r="WXG14" s="113" t="s">
        <v>16449</v>
      </c>
      <c r="WXH14" s="113" t="s">
        <v>16450</v>
      </c>
      <c r="WXI14" s="113" t="s">
        <v>16451</v>
      </c>
      <c r="WXJ14" s="113" t="s">
        <v>16452</v>
      </c>
      <c r="WXK14" s="113" t="s">
        <v>16453</v>
      </c>
      <c r="WXL14" s="113" t="s">
        <v>16454</v>
      </c>
      <c r="WXM14" s="113" t="s">
        <v>16455</v>
      </c>
      <c r="WXN14" s="113" t="s">
        <v>16456</v>
      </c>
      <c r="WXO14" s="113" t="s">
        <v>16457</v>
      </c>
      <c r="WXP14" s="113" t="s">
        <v>16458</v>
      </c>
      <c r="WXQ14" s="113" t="s">
        <v>16459</v>
      </c>
      <c r="WXR14" s="113" t="s">
        <v>16460</v>
      </c>
      <c r="WXS14" s="113" t="s">
        <v>16461</v>
      </c>
      <c r="WXT14" s="113" t="s">
        <v>16462</v>
      </c>
      <c r="WXU14" s="113" t="s">
        <v>16463</v>
      </c>
      <c r="WXV14" s="113" t="s">
        <v>16464</v>
      </c>
      <c r="WXW14" s="113" t="s">
        <v>16465</v>
      </c>
      <c r="WXX14" s="113" t="s">
        <v>16466</v>
      </c>
      <c r="WXY14" s="113" t="s">
        <v>16467</v>
      </c>
      <c r="WXZ14" s="113" t="s">
        <v>16468</v>
      </c>
      <c r="WYA14" s="113" t="s">
        <v>16469</v>
      </c>
      <c r="WYB14" s="113" t="s">
        <v>16470</v>
      </c>
      <c r="WYC14" s="113" t="s">
        <v>16471</v>
      </c>
      <c r="WYD14" s="113" t="s">
        <v>16472</v>
      </c>
      <c r="WYE14" s="113" t="s">
        <v>16473</v>
      </c>
      <c r="WYF14" s="113" t="s">
        <v>16474</v>
      </c>
      <c r="WYG14" s="113" t="s">
        <v>16475</v>
      </c>
      <c r="WYH14" s="113" t="s">
        <v>16476</v>
      </c>
      <c r="WYI14" s="113" t="s">
        <v>16477</v>
      </c>
      <c r="WYJ14" s="113" t="s">
        <v>16478</v>
      </c>
      <c r="WYK14" s="113" t="s">
        <v>16479</v>
      </c>
      <c r="WYL14" s="113" t="s">
        <v>16480</v>
      </c>
      <c r="WYM14" s="113" t="s">
        <v>16481</v>
      </c>
      <c r="WYN14" s="113" t="s">
        <v>16482</v>
      </c>
      <c r="WYO14" s="113" t="s">
        <v>16483</v>
      </c>
      <c r="WYP14" s="113" t="s">
        <v>16484</v>
      </c>
      <c r="WYQ14" s="113" t="s">
        <v>16485</v>
      </c>
      <c r="WYR14" s="113" t="s">
        <v>16486</v>
      </c>
      <c r="WYS14" s="113" t="s">
        <v>16487</v>
      </c>
      <c r="WYT14" s="113" t="s">
        <v>16488</v>
      </c>
      <c r="WYU14" s="113" t="s">
        <v>16489</v>
      </c>
      <c r="WYV14" s="113" t="s">
        <v>16490</v>
      </c>
      <c r="WYW14" s="113" t="s">
        <v>16491</v>
      </c>
      <c r="WYX14" s="113" t="s">
        <v>16492</v>
      </c>
      <c r="WYY14" s="113" t="s">
        <v>16493</v>
      </c>
      <c r="WYZ14" s="113" t="s">
        <v>16494</v>
      </c>
      <c r="WZA14" s="113" t="s">
        <v>16495</v>
      </c>
      <c r="WZB14" s="113" t="s">
        <v>16496</v>
      </c>
      <c r="WZC14" s="113" t="s">
        <v>16497</v>
      </c>
      <c r="WZD14" s="113" t="s">
        <v>16498</v>
      </c>
      <c r="WZE14" s="113" t="s">
        <v>16499</v>
      </c>
      <c r="WZF14" s="113" t="s">
        <v>16500</v>
      </c>
      <c r="WZG14" s="113" t="s">
        <v>16501</v>
      </c>
      <c r="WZH14" s="113" t="s">
        <v>16502</v>
      </c>
      <c r="WZI14" s="113" t="s">
        <v>16503</v>
      </c>
      <c r="WZJ14" s="113" t="s">
        <v>16504</v>
      </c>
      <c r="WZK14" s="113" t="s">
        <v>16505</v>
      </c>
      <c r="WZL14" s="113" t="s">
        <v>16506</v>
      </c>
      <c r="WZM14" s="113" t="s">
        <v>16507</v>
      </c>
      <c r="WZN14" s="113" t="s">
        <v>16508</v>
      </c>
      <c r="WZO14" s="113" t="s">
        <v>16509</v>
      </c>
      <c r="WZP14" s="113" t="s">
        <v>16510</v>
      </c>
      <c r="WZQ14" s="113" t="s">
        <v>16511</v>
      </c>
      <c r="WZR14" s="113" t="s">
        <v>16512</v>
      </c>
      <c r="WZS14" s="113" t="s">
        <v>16513</v>
      </c>
      <c r="WZT14" s="113" t="s">
        <v>16514</v>
      </c>
      <c r="WZU14" s="113" t="s">
        <v>16515</v>
      </c>
      <c r="WZV14" s="113" t="s">
        <v>16516</v>
      </c>
      <c r="WZW14" s="113" t="s">
        <v>16517</v>
      </c>
      <c r="WZX14" s="113" t="s">
        <v>16518</v>
      </c>
      <c r="WZY14" s="113" t="s">
        <v>16519</v>
      </c>
      <c r="WZZ14" s="113" t="s">
        <v>16520</v>
      </c>
      <c r="XAA14" s="113" t="s">
        <v>16521</v>
      </c>
      <c r="XAB14" s="113" t="s">
        <v>16522</v>
      </c>
      <c r="XAC14" s="113" t="s">
        <v>16523</v>
      </c>
      <c r="XAD14" s="113" t="s">
        <v>16524</v>
      </c>
      <c r="XAE14" s="113" t="s">
        <v>16525</v>
      </c>
      <c r="XAF14" s="113" t="s">
        <v>16526</v>
      </c>
      <c r="XAG14" s="113" t="s">
        <v>16527</v>
      </c>
      <c r="XAH14" s="113" t="s">
        <v>16528</v>
      </c>
      <c r="XAI14" s="113" t="s">
        <v>16529</v>
      </c>
      <c r="XAJ14" s="113" t="s">
        <v>16530</v>
      </c>
      <c r="XAK14" s="113" t="s">
        <v>16531</v>
      </c>
      <c r="XAL14" s="113" t="s">
        <v>16532</v>
      </c>
      <c r="XAM14" s="113" t="s">
        <v>16533</v>
      </c>
      <c r="XAN14" s="113" t="s">
        <v>16534</v>
      </c>
      <c r="XAO14" s="113" t="s">
        <v>16535</v>
      </c>
      <c r="XAP14" s="113" t="s">
        <v>16536</v>
      </c>
      <c r="XAQ14" s="113" t="s">
        <v>16537</v>
      </c>
      <c r="XAR14" s="113" t="s">
        <v>16538</v>
      </c>
      <c r="XAS14" s="113" t="s">
        <v>16539</v>
      </c>
      <c r="XAT14" s="113" t="s">
        <v>16540</v>
      </c>
      <c r="XAU14" s="113" t="s">
        <v>16541</v>
      </c>
      <c r="XAV14" s="113" t="s">
        <v>16542</v>
      </c>
      <c r="XAW14" s="113" t="s">
        <v>16543</v>
      </c>
      <c r="XAX14" s="113" t="s">
        <v>16544</v>
      </c>
      <c r="XAY14" s="113" t="s">
        <v>16545</v>
      </c>
      <c r="XAZ14" s="113" t="s">
        <v>16546</v>
      </c>
      <c r="XBA14" s="113" t="s">
        <v>16547</v>
      </c>
      <c r="XBB14" s="113" t="s">
        <v>16548</v>
      </c>
      <c r="XBC14" s="113" t="s">
        <v>16549</v>
      </c>
      <c r="XBD14" s="113" t="s">
        <v>16550</v>
      </c>
      <c r="XBE14" s="113" t="s">
        <v>16551</v>
      </c>
      <c r="XBF14" s="113" t="s">
        <v>16552</v>
      </c>
      <c r="XBG14" s="113" t="s">
        <v>16553</v>
      </c>
      <c r="XBH14" s="113" t="s">
        <v>16554</v>
      </c>
      <c r="XBI14" s="113" t="s">
        <v>16555</v>
      </c>
      <c r="XBJ14" s="113" t="s">
        <v>16556</v>
      </c>
      <c r="XBK14" s="113" t="s">
        <v>16557</v>
      </c>
      <c r="XBL14" s="113" t="s">
        <v>16558</v>
      </c>
      <c r="XBM14" s="113" t="s">
        <v>16559</v>
      </c>
      <c r="XBN14" s="113" t="s">
        <v>16560</v>
      </c>
      <c r="XBO14" s="113" t="s">
        <v>16561</v>
      </c>
      <c r="XBP14" s="113" t="s">
        <v>16562</v>
      </c>
      <c r="XBQ14" s="113" t="s">
        <v>16563</v>
      </c>
      <c r="XBR14" s="113" t="s">
        <v>16564</v>
      </c>
      <c r="XBS14" s="113" t="s">
        <v>16565</v>
      </c>
      <c r="XBT14" s="113" t="s">
        <v>16566</v>
      </c>
      <c r="XBU14" s="113" t="s">
        <v>16567</v>
      </c>
      <c r="XBV14" s="113" t="s">
        <v>16568</v>
      </c>
      <c r="XBW14" s="113" t="s">
        <v>16569</v>
      </c>
      <c r="XBX14" s="113" t="s">
        <v>16570</v>
      </c>
      <c r="XBY14" s="113" t="s">
        <v>16571</v>
      </c>
      <c r="XBZ14" s="113" t="s">
        <v>16572</v>
      </c>
      <c r="XCA14" s="113" t="s">
        <v>16573</v>
      </c>
      <c r="XCB14" s="113" t="s">
        <v>16574</v>
      </c>
      <c r="XCC14" s="113" t="s">
        <v>16575</v>
      </c>
      <c r="XCD14" s="113" t="s">
        <v>16576</v>
      </c>
      <c r="XCE14" s="113" t="s">
        <v>16577</v>
      </c>
      <c r="XCF14" s="113" t="s">
        <v>16578</v>
      </c>
      <c r="XCG14" s="113" t="s">
        <v>16579</v>
      </c>
      <c r="XCH14" s="113" t="s">
        <v>16580</v>
      </c>
      <c r="XCI14" s="113" t="s">
        <v>16581</v>
      </c>
      <c r="XCJ14" s="113" t="s">
        <v>16582</v>
      </c>
      <c r="XCK14" s="113" t="s">
        <v>16583</v>
      </c>
      <c r="XCL14" s="113" t="s">
        <v>16584</v>
      </c>
      <c r="XCM14" s="113" t="s">
        <v>16585</v>
      </c>
      <c r="XCN14" s="113" t="s">
        <v>16586</v>
      </c>
      <c r="XCO14" s="113" t="s">
        <v>16587</v>
      </c>
      <c r="XCP14" s="113" t="s">
        <v>16588</v>
      </c>
      <c r="XCQ14" s="113" t="s">
        <v>16589</v>
      </c>
      <c r="XCR14" s="113" t="s">
        <v>16590</v>
      </c>
      <c r="XCS14" s="113" t="s">
        <v>16591</v>
      </c>
      <c r="XCT14" s="113" t="s">
        <v>16592</v>
      </c>
      <c r="XCU14" s="113" t="s">
        <v>16593</v>
      </c>
      <c r="XCV14" s="113" t="s">
        <v>16594</v>
      </c>
      <c r="XCW14" s="113" t="s">
        <v>16595</v>
      </c>
      <c r="XCX14" s="113" t="s">
        <v>16596</v>
      </c>
      <c r="XCY14" s="113" t="s">
        <v>16597</v>
      </c>
      <c r="XCZ14" s="113" t="s">
        <v>16598</v>
      </c>
      <c r="XDA14" s="113" t="s">
        <v>16599</v>
      </c>
      <c r="XDB14" s="113" t="s">
        <v>16600</v>
      </c>
      <c r="XDC14" s="113" t="s">
        <v>16601</v>
      </c>
      <c r="XDD14" s="113" t="s">
        <v>16602</v>
      </c>
      <c r="XDE14" s="113" t="s">
        <v>16603</v>
      </c>
      <c r="XDF14" s="113" t="s">
        <v>16604</v>
      </c>
      <c r="XDG14" s="113" t="s">
        <v>16605</v>
      </c>
      <c r="XDH14" s="113" t="s">
        <v>16606</v>
      </c>
      <c r="XDI14" s="113" t="s">
        <v>16607</v>
      </c>
      <c r="XDJ14" s="113" t="s">
        <v>16608</v>
      </c>
      <c r="XDK14" s="113" t="s">
        <v>16609</v>
      </c>
      <c r="XDL14" s="113" t="s">
        <v>16610</v>
      </c>
      <c r="XDM14" s="113" t="s">
        <v>16611</v>
      </c>
      <c r="XDN14" s="113" t="s">
        <v>16612</v>
      </c>
      <c r="XDO14" s="113" t="s">
        <v>16613</v>
      </c>
      <c r="XDP14" s="113" t="s">
        <v>16614</v>
      </c>
      <c r="XDQ14" s="113" t="s">
        <v>16615</v>
      </c>
      <c r="XDR14" s="113" t="s">
        <v>16616</v>
      </c>
      <c r="XDS14" s="113" t="s">
        <v>16617</v>
      </c>
      <c r="XDT14" s="113" t="s">
        <v>16618</v>
      </c>
      <c r="XDU14" s="113" t="s">
        <v>16619</v>
      </c>
      <c r="XDV14" s="113" t="s">
        <v>16620</v>
      </c>
      <c r="XDW14" s="113" t="s">
        <v>16621</v>
      </c>
      <c r="XDX14" s="113" t="s">
        <v>16622</v>
      </c>
      <c r="XDY14" s="113" t="s">
        <v>16623</v>
      </c>
      <c r="XDZ14" s="113" t="s">
        <v>16624</v>
      </c>
      <c r="XEA14" s="113" t="s">
        <v>16625</v>
      </c>
      <c r="XEB14" s="113" t="s">
        <v>16626</v>
      </c>
      <c r="XEC14" s="113" t="s">
        <v>16627</v>
      </c>
      <c r="XED14" s="113" t="s">
        <v>16628</v>
      </c>
      <c r="XEE14" s="113" t="s">
        <v>16629</v>
      </c>
      <c r="XEF14" s="113" t="s">
        <v>16630</v>
      </c>
      <c r="XEG14" s="113" t="s">
        <v>16631</v>
      </c>
      <c r="XEH14" s="113" t="s">
        <v>16632</v>
      </c>
      <c r="XEI14" s="113" t="s">
        <v>16633</v>
      </c>
      <c r="XEJ14" s="113" t="s">
        <v>16634</v>
      </c>
      <c r="XEK14" s="113" t="s">
        <v>16635</v>
      </c>
      <c r="XEL14" s="113" t="s">
        <v>16636</v>
      </c>
      <c r="XEM14" s="113" t="s">
        <v>16637</v>
      </c>
      <c r="XEN14" s="113" t="s">
        <v>16638</v>
      </c>
      <c r="XEO14" s="113" t="s">
        <v>16639</v>
      </c>
      <c r="XEP14" s="113" t="s">
        <v>16640</v>
      </c>
      <c r="XEQ14" s="113" t="s">
        <v>16641</v>
      </c>
      <c r="XER14" s="113" t="s">
        <v>16642</v>
      </c>
      <c r="XES14" s="113" t="s">
        <v>16643</v>
      </c>
      <c r="XET14" s="113" t="s">
        <v>16644</v>
      </c>
      <c r="XEU14" s="113" t="s">
        <v>16645</v>
      </c>
      <c r="XEV14" s="113" t="s">
        <v>16646</v>
      </c>
      <c r="XEW14" s="113" t="s">
        <v>16647</v>
      </c>
      <c r="XEX14" s="113" t="s">
        <v>16648</v>
      </c>
      <c r="XEY14" s="113" t="s">
        <v>16649</v>
      </c>
      <c r="XEZ14" s="113" t="s">
        <v>16650</v>
      </c>
      <c r="XFA14" s="113" t="s">
        <v>16651</v>
      </c>
      <c r="XFB14" s="113" t="s">
        <v>16652</v>
      </c>
      <c r="XFC14" s="113" t="s">
        <v>16653</v>
      </c>
      <c r="XFD14" s="113" t="s">
        <v>16654</v>
      </c>
    </row>
    <row r="15" spans="1:16384" s="138" customFormat="1" ht="16" x14ac:dyDescent="0.2">
      <c r="A15" s="139"/>
      <c r="B15" s="140" t="s">
        <v>16655</v>
      </c>
      <c r="C15" s="141" t="s">
        <v>283</v>
      </c>
      <c r="D15" s="142" t="s">
        <v>284</v>
      </c>
      <c r="E15" s="143" t="s">
        <v>16656</v>
      </c>
      <c r="F15" s="142" t="s">
        <v>285</v>
      </c>
      <c r="G15" s="148" t="s">
        <v>16660</v>
      </c>
      <c r="H15" s="140" t="s">
        <v>286</v>
      </c>
      <c r="I15" s="142"/>
      <c r="J15" s="142"/>
      <c r="K15" s="144" t="s">
        <v>16657</v>
      </c>
      <c r="L15" s="147" t="s">
        <v>16661</v>
      </c>
      <c r="M15" s="142" t="s">
        <v>16658</v>
      </c>
      <c r="N15" s="144" t="s">
        <v>16659</v>
      </c>
      <c r="O15" s="142"/>
      <c r="P15" s="145" t="s">
        <v>276</v>
      </c>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c r="BI15" s="146"/>
      <c r="BJ15" s="146"/>
      <c r="BK15" s="146"/>
      <c r="BL15" s="146"/>
      <c r="BM15" s="146"/>
      <c r="BN15" s="146"/>
      <c r="BO15" s="146"/>
      <c r="BP15" s="146"/>
      <c r="BQ15" s="146"/>
      <c r="BR15" s="146"/>
      <c r="BS15" s="146"/>
      <c r="BT15" s="146"/>
      <c r="BU15" s="146"/>
      <c r="BV15" s="146"/>
      <c r="BW15" s="146"/>
      <c r="BX15" s="146"/>
      <c r="BY15" s="146"/>
      <c r="BZ15" s="146"/>
      <c r="CA15" s="146"/>
      <c r="CB15" s="146"/>
      <c r="CC15" s="146"/>
      <c r="CD15" s="146"/>
      <c r="CE15" s="146"/>
      <c r="CF15" s="146"/>
      <c r="CG15" s="146"/>
      <c r="CH15" s="146"/>
      <c r="CI15" s="146"/>
      <c r="CJ15" s="146"/>
      <c r="CK15" s="146"/>
      <c r="CL15" s="146"/>
      <c r="CM15" s="146"/>
      <c r="CN15" s="146"/>
      <c r="CO15" s="146"/>
      <c r="CP15" s="146"/>
      <c r="CQ15" s="146"/>
      <c r="CR15" s="146"/>
      <c r="CS15" s="146"/>
      <c r="CT15" s="146"/>
      <c r="CU15" s="146"/>
      <c r="CV15" s="146"/>
      <c r="CW15" s="146"/>
      <c r="CX15" s="146"/>
      <c r="CY15" s="146"/>
      <c r="CZ15" s="146"/>
      <c r="DA15" s="146"/>
      <c r="DB15" s="146"/>
      <c r="DC15" s="146"/>
      <c r="DD15" s="146"/>
      <c r="DE15" s="146"/>
      <c r="DF15" s="146"/>
      <c r="DG15" s="146"/>
      <c r="DH15" s="146"/>
      <c r="DI15" s="146"/>
      <c r="DJ15" s="146"/>
      <c r="DK15" s="146"/>
      <c r="DL15" s="146"/>
      <c r="DM15" s="146"/>
      <c r="DN15" s="146"/>
      <c r="DO15" s="146"/>
      <c r="DP15" s="146"/>
      <c r="DQ15" s="146"/>
      <c r="DR15" s="146"/>
      <c r="DS15" s="146"/>
      <c r="DT15" s="146"/>
      <c r="DU15" s="146"/>
      <c r="DV15" s="146"/>
      <c r="DW15" s="146"/>
      <c r="DX15" s="146"/>
      <c r="DY15" s="146"/>
      <c r="DZ15" s="146"/>
      <c r="EA15" s="146"/>
      <c r="EB15" s="146"/>
      <c r="EC15" s="146"/>
      <c r="ED15" s="146"/>
      <c r="EE15" s="146"/>
      <c r="EF15" s="146"/>
      <c r="EG15" s="146"/>
      <c r="EH15" s="146"/>
      <c r="EI15" s="146"/>
      <c r="EJ15" s="146"/>
      <c r="EK15" s="146"/>
      <c r="EL15" s="146"/>
      <c r="EM15" s="146"/>
      <c r="EN15" s="146"/>
      <c r="EO15" s="146"/>
      <c r="EP15" s="146"/>
      <c r="EQ15" s="146"/>
      <c r="ER15" s="146"/>
      <c r="ES15" s="146"/>
      <c r="ET15" s="146"/>
      <c r="EU15" s="146"/>
      <c r="EV15" s="146"/>
      <c r="EW15" s="146"/>
      <c r="EX15" s="146"/>
      <c r="EY15" s="146"/>
      <c r="EZ15" s="146"/>
      <c r="FA15" s="146"/>
      <c r="FB15" s="146"/>
      <c r="FC15" s="146"/>
      <c r="FD15" s="146"/>
      <c r="FE15" s="146"/>
      <c r="FF15" s="146"/>
      <c r="FG15" s="146"/>
      <c r="FH15" s="146"/>
      <c r="FI15" s="146"/>
      <c r="FJ15" s="146"/>
      <c r="FK15" s="146"/>
      <c r="FL15" s="146"/>
      <c r="FM15" s="146"/>
      <c r="FN15" s="146"/>
      <c r="FO15" s="146"/>
      <c r="FP15" s="146"/>
      <c r="FQ15" s="146"/>
      <c r="FR15" s="146"/>
      <c r="FS15" s="146"/>
      <c r="FT15" s="146"/>
      <c r="FU15" s="146"/>
      <c r="FV15" s="146"/>
      <c r="FW15" s="146"/>
      <c r="FX15" s="146"/>
      <c r="FY15" s="146"/>
      <c r="FZ15" s="146"/>
      <c r="GA15" s="146"/>
      <c r="GB15" s="146"/>
      <c r="GC15" s="146"/>
      <c r="GD15" s="146"/>
      <c r="GE15" s="146"/>
      <c r="GF15" s="146"/>
      <c r="GG15" s="146"/>
      <c r="GH15" s="146"/>
      <c r="GI15" s="146"/>
      <c r="GJ15" s="146"/>
      <c r="GK15" s="146"/>
      <c r="GL15" s="146"/>
      <c r="GM15" s="146"/>
      <c r="GN15" s="146"/>
      <c r="GO15" s="146"/>
      <c r="GP15" s="146"/>
      <c r="GQ15" s="146"/>
      <c r="GR15" s="146"/>
      <c r="GS15" s="146"/>
      <c r="GT15" s="146"/>
      <c r="GU15" s="146"/>
      <c r="GV15" s="146"/>
      <c r="GW15" s="146"/>
      <c r="GX15" s="146"/>
      <c r="GY15" s="146"/>
      <c r="GZ15" s="146"/>
      <c r="HA15" s="146"/>
      <c r="HB15" s="146"/>
      <c r="HC15" s="146"/>
      <c r="HD15" s="146"/>
      <c r="HE15" s="146"/>
      <c r="HF15" s="146"/>
      <c r="HG15" s="146"/>
      <c r="HH15" s="146"/>
      <c r="HI15" s="146"/>
      <c r="HJ15" s="146"/>
      <c r="HK15" s="146"/>
      <c r="HL15" s="146"/>
      <c r="HM15" s="146"/>
      <c r="HN15" s="146"/>
      <c r="HO15" s="146"/>
      <c r="HP15" s="146"/>
      <c r="HQ15" s="146"/>
      <c r="HR15" s="146"/>
      <c r="HS15" s="146"/>
      <c r="HT15" s="146"/>
      <c r="HU15" s="146"/>
      <c r="HV15" s="146"/>
      <c r="HW15" s="146"/>
      <c r="HX15" s="146"/>
      <c r="HY15" s="146"/>
      <c r="HZ15" s="146"/>
      <c r="IA15" s="146"/>
      <c r="IB15" s="146"/>
      <c r="IC15" s="146"/>
      <c r="ID15" s="146"/>
      <c r="IE15" s="146"/>
      <c r="IF15" s="146"/>
      <c r="IG15" s="146"/>
      <c r="IH15" s="146"/>
      <c r="II15" s="146"/>
      <c r="IJ15" s="146"/>
      <c r="IK15" s="146"/>
      <c r="IL15" s="146"/>
      <c r="IM15" s="146"/>
      <c r="IN15" s="146"/>
      <c r="IO15" s="146"/>
      <c r="IP15" s="146"/>
      <c r="IQ15" s="146"/>
      <c r="IR15" s="146"/>
      <c r="IS15" s="146"/>
      <c r="IT15" s="146"/>
      <c r="IU15" s="146"/>
      <c r="IV15" s="146"/>
      <c r="IW15" s="146"/>
      <c r="IX15" s="146"/>
      <c r="IY15" s="146"/>
      <c r="IZ15" s="146"/>
      <c r="JA15" s="146"/>
      <c r="JB15" s="146"/>
      <c r="JC15" s="146"/>
      <c r="JD15" s="146"/>
      <c r="JE15" s="146"/>
      <c r="JF15" s="146"/>
      <c r="JG15" s="146"/>
      <c r="JH15" s="146"/>
      <c r="JI15" s="146"/>
      <c r="JJ15" s="146"/>
      <c r="JK15" s="146"/>
      <c r="JL15" s="146"/>
      <c r="JM15" s="146"/>
      <c r="JN15" s="146"/>
      <c r="JO15" s="146"/>
      <c r="JP15" s="146"/>
      <c r="JQ15" s="146"/>
      <c r="JR15" s="146"/>
      <c r="JS15" s="146"/>
      <c r="JT15" s="146"/>
      <c r="JU15" s="146"/>
      <c r="JV15" s="146"/>
      <c r="JW15" s="146"/>
      <c r="JX15" s="146"/>
      <c r="JY15" s="146"/>
      <c r="JZ15" s="146"/>
      <c r="KA15" s="146"/>
      <c r="KB15" s="146"/>
      <c r="KC15" s="146"/>
      <c r="KD15" s="146"/>
      <c r="KE15" s="146"/>
      <c r="KF15" s="146"/>
      <c r="KG15" s="146"/>
      <c r="KH15" s="146"/>
      <c r="KI15" s="146"/>
      <c r="KJ15" s="146"/>
      <c r="KK15" s="146"/>
      <c r="KL15" s="146"/>
      <c r="KM15" s="146"/>
      <c r="KN15" s="146"/>
      <c r="KO15" s="146"/>
      <c r="KP15" s="146"/>
      <c r="KQ15" s="146"/>
      <c r="KR15" s="146"/>
      <c r="KS15" s="146"/>
      <c r="KT15" s="146"/>
      <c r="KU15" s="146"/>
      <c r="KV15" s="146"/>
      <c r="KW15" s="146"/>
      <c r="KX15" s="146"/>
      <c r="KY15" s="146"/>
      <c r="KZ15" s="146"/>
      <c r="LA15" s="146"/>
      <c r="LB15" s="146"/>
      <c r="LC15" s="146"/>
      <c r="LD15" s="146"/>
      <c r="LE15" s="146"/>
      <c r="LF15" s="146"/>
      <c r="LG15" s="146"/>
      <c r="LH15" s="146"/>
      <c r="LI15" s="146"/>
      <c r="LJ15" s="146"/>
      <c r="LK15" s="146"/>
      <c r="LL15" s="146"/>
      <c r="LM15" s="146"/>
      <c r="LN15" s="146"/>
      <c r="LO15" s="146"/>
      <c r="LP15" s="146"/>
      <c r="LQ15" s="146"/>
      <c r="LR15" s="146"/>
      <c r="LS15" s="146"/>
      <c r="LT15" s="146"/>
      <c r="LU15" s="146"/>
      <c r="LV15" s="146"/>
      <c r="LW15" s="146"/>
      <c r="LX15" s="146"/>
      <c r="LY15" s="146"/>
      <c r="LZ15" s="146"/>
      <c r="MA15" s="146"/>
      <c r="MB15" s="146"/>
      <c r="MC15" s="146"/>
      <c r="MD15" s="146"/>
      <c r="ME15" s="146"/>
      <c r="MF15" s="146"/>
      <c r="MG15" s="146"/>
      <c r="MH15" s="146"/>
      <c r="MI15" s="146"/>
      <c r="MJ15" s="146"/>
      <c r="MK15" s="146"/>
      <c r="ML15" s="146"/>
      <c r="MM15" s="146"/>
      <c r="MN15" s="146"/>
      <c r="MO15" s="146"/>
      <c r="MP15" s="146"/>
      <c r="MQ15" s="146"/>
      <c r="MR15" s="146"/>
      <c r="MS15" s="146"/>
      <c r="MT15" s="146"/>
      <c r="MU15" s="146"/>
      <c r="MV15" s="146"/>
      <c r="MW15" s="146"/>
      <c r="MX15" s="146"/>
      <c r="MY15" s="146"/>
      <c r="MZ15" s="146"/>
      <c r="NA15" s="146"/>
      <c r="NB15" s="146"/>
      <c r="NC15" s="146"/>
      <c r="ND15" s="146"/>
      <c r="NE15" s="146"/>
      <c r="NF15" s="146"/>
      <c r="NG15" s="146"/>
      <c r="NH15" s="146"/>
      <c r="NI15" s="146"/>
      <c r="NJ15" s="146"/>
      <c r="NK15" s="146"/>
      <c r="NL15" s="146"/>
      <c r="NM15" s="146"/>
      <c r="NN15" s="146"/>
      <c r="NO15" s="146"/>
      <c r="NP15" s="146"/>
      <c r="NQ15" s="146"/>
      <c r="NR15" s="146"/>
      <c r="NS15" s="146"/>
      <c r="NT15" s="146"/>
      <c r="NU15" s="146"/>
      <c r="NV15" s="146"/>
      <c r="NW15" s="146"/>
      <c r="NX15" s="146"/>
      <c r="NY15" s="146"/>
      <c r="NZ15" s="146"/>
      <c r="OA15" s="146"/>
      <c r="OB15" s="146"/>
      <c r="OC15" s="146"/>
      <c r="OD15" s="146"/>
      <c r="OE15" s="146"/>
      <c r="OF15" s="146"/>
      <c r="OG15" s="146"/>
      <c r="OH15" s="146"/>
      <c r="OI15" s="146"/>
      <c r="OJ15" s="146"/>
      <c r="OK15" s="146"/>
      <c r="OL15" s="146"/>
      <c r="OM15" s="146"/>
      <c r="ON15" s="146"/>
      <c r="OO15" s="146"/>
      <c r="OP15" s="146"/>
      <c r="OQ15" s="146"/>
      <c r="OR15" s="146"/>
      <c r="OS15" s="146"/>
      <c r="OT15" s="146"/>
      <c r="OU15" s="146"/>
      <c r="OV15" s="146"/>
      <c r="OW15" s="146"/>
      <c r="OX15" s="146"/>
      <c r="OY15" s="146"/>
      <c r="OZ15" s="146"/>
      <c r="PA15" s="146"/>
      <c r="PB15" s="146"/>
      <c r="PC15" s="146"/>
      <c r="PD15" s="146"/>
      <c r="PE15" s="146"/>
      <c r="PF15" s="146"/>
      <c r="PG15" s="146"/>
      <c r="PH15" s="146"/>
      <c r="PI15" s="146"/>
      <c r="PJ15" s="146"/>
      <c r="PK15" s="146"/>
      <c r="PL15" s="146"/>
      <c r="PM15" s="146"/>
      <c r="PN15" s="146"/>
      <c r="PO15" s="146"/>
      <c r="PP15" s="146"/>
      <c r="PQ15" s="146"/>
      <c r="PR15" s="146"/>
      <c r="PS15" s="146"/>
      <c r="PT15" s="146"/>
      <c r="PU15" s="146"/>
      <c r="PV15" s="146"/>
      <c r="PW15" s="146"/>
      <c r="PX15" s="146"/>
      <c r="PY15" s="146"/>
      <c r="PZ15" s="146"/>
      <c r="QA15" s="146"/>
      <c r="QB15" s="146"/>
      <c r="QC15" s="146"/>
      <c r="QD15" s="146"/>
      <c r="QE15" s="146"/>
      <c r="QF15" s="146"/>
      <c r="QG15" s="146"/>
      <c r="QH15" s="146"/>
      <c r="QI15" s="146"/>
      <c r="QJ15" s="146"/>
      <c r="QK15" s="146"/>
      <c r="QL15" s="146"/>
      <c r="QM15" s="146"/>
      <c r="QN15" s="146"/>
      <c r="QO15" s="146"/>
      <c r="QP15" s="146"/>
      <c r="QQ15" s="146"/>
      <c r="QR15" s="146"/>
      <c r="QS15" s="146"/>
      <c r="QT15" s="146"/>
      <c r="QU15" s="146"/>
      <c r="QV15" s="146"/>
      <c r="QW15" s="146"/>
      <c r="QX15" s="146"/>
      <c r="QY15" s="146"/>
      <c r="QZ15" s="146"/>
      <c r="RA15" s="146"/>
      <c r="RB15" s="146"/>
      <c r="RC15" s="146"/>
      <c r="RD15" s="146"/>
      <c r="RE15" s="146"/>
      <c r="RF15" s="146"/>
      <c r="RG15" s="146"/>
      <c r="RH15" s="146"/>
      <c r="RI15" s="146"/>
      <c r="RJ15" s="146"/>
      <c r="RK15" s="146"/>
      <c r="RL15" s="146"/>
      <c r="RM15" s="146"/>
      <c r="RN15" s="146"/>
      <c r="RO15" s="146"/>
      <c r="RP15" s="146"/>
      <c r="RQ15" s="146"/>
      <c r="RR15" s="146"/>
      <c r="RS15" s="146"/>
      <c r="RT15" s="146"/>
      <c r="RU15" s="146"/>
      <c r="RV15" s="146"/>
      <c r="RW15" s="146"/>
      <c r="RX15" s="146"/>
      <c r="RY15" s="146"/>
      <c r="RZ15" s="146"/>
      <c r="SA15" s="146"/>
      <c r="SB15" s="146"/>
      <c r="SC15" s="146"/>
      <c r="SD15" s="146"/>
      <c r="SE15" s="146"/>
      <c r="SF15" s="146"/>
      <c r="SG15" s="146"/>
      <c r="SH15" s="146"/>
      <c r="SI15" s="146"/>
      <c r="SJ15" s="146"/>
      <c r="SK15" s="146"/>
      <c r="SL15" s="146"/>
      <c r="SM15" s="146"/>
      <c r="SN15" s="146"/>
      <c r="SO15" s="146"/>
      <c r="SP15" s="146"/>
      <c r="SQ15" s="146"/>
      <c r="SR15" s="146"/>
      <c r="SS15" s="146"/>
      <c r="ST15" s="146"/>
      <c r="SU15" s="146"/>
      <c r="SV15" s="146"/>
      <c r="SW15" s="146"/>
      <c r="SX15" s="146"/>
      <c r="SY15" s="146"/>
      <c r="SZ15" s="146"/>
      <c r="TA15" s="146"/>
      <c r="TB15" s="146"/>
      <c r="TC15" s="146"/>
      <c r="TD15" s="146"/>
      <c r="TE15" s="146"/>
      <c r="TF15" s="146"/>
      <c r="TG15" s="146"/>
      <c r="TH15" s="146"/>
      <c r="TI15" s="146"/>
      <c r="TJ15" s="146"/>
      <c r="TK15" s="146"/>
      <c r="TL15" s="146"/>
      <c r="TM15" s="146"/>
      <c r="TN15" s="146"/>
      <c r="TO15" s="146"/>
      <c r="TP15" s="146"/>
      <c r="TQ15" s="146"/>
      <c r="TR15" s="146"/>
      <c r="TS15" s="146"/>
      <c r="TT15" s="146"/>
      <c r="TU15" s="146"/>
      <c r="TV15" s="146"/>
      <c r="TW15" s="146"/>
      <c r="TX15" s="146"/>
      <c r="TY15" s="146"/>
      <c r="TZ15" s="146"/>
      <c r="UA15" s="146"/>
      <c r="UB15" s="146"/>
      <c r="UC15" s="146"/>
      <c r="UD15" s="146"/>
      <c r="UE15" s="146"/>
      <c r="UF15" s="146"/>
      <c r="UG15" s="146"/>
      <c r="UH15" s="146"/>
      <c r="UI15" s="146"/>
      <c r="UJ15" s="146"/>
      <c r="UK15" s="146"/>
      <c r="UL15" s="146"/>
      <c r="UM15" s="146"/>
      <c r="UN15" s="146"/>
      <c r="UO15" s="146"/>
      <c r="UP15" s="146"/>
      <c r="UQ15" s="146"/>
      <c r="UR15" s="146"/>
      <c r="US15" s="146"/>
      <c r="UT15" s="146"/>
      <c r="UU15" s="146"/>
      <c r="UV15" s="146"/>
      <c r="UW15" s="146"/>
      <c r="UX15" s="146"/>
      <c r="UY15" s="146"/>
      <c r="UZ15" s="146"/>
      <c r="VA15" s="146"/>
      <c r="VB15" s="146"/>
      <c r="VC15" s="146"/>
      <c r="VD15" s="146"/>
      <c r="VE15" s="146"/>
      <c r="VF15" s="146"/>
      <c r="VG15" s="146"/>
      <c r="VH15" s="146"/>
      <c r="VI15" s="146"/>
      <c r="VJ15" s="146"/>
      <c r="VK15" s="146"/>
      <c r="VL15" s="146"/>
      <c r="VM15" s="146"/>
      <c r="VN15" s="146"/>
      <c r="VO15" s="146"/>
      <c r="VP15" s="146"/>
      <c r="VQ15" s="146"/>
      <c r="VR15" s="146"/>
      <c r="VS15" s="146"/>
      <c r="VT15" s="146"/>
      <c r="VU15" s="146"/>
      <c r="VV15" s="146"/>
      <c r="VW15" s="146"/>
      <c r="VX15" s="146"/>
      <c r="VY15" s="146"/>
      <c r="VZ15" s="146"/>
      <c r="WA15" s="146"/>
      <c r="WB15" s="146"/>
      <c r="WC15" s="146"/>
      <c r="WD15" s="146"/>
      <c r="WE15" s="146"/>
      <c r="WF15" s="146"/>
      <c r="WG15" s="146"/>
      <c r="WH15" s="146"/>
      <c r="WI15" s="146"/>
      <c r="WJ15" s="146"/>
      <c r="WK15" s="146"/>
      <c r="WL15" s="146"/>
      <c r="WM15" s="146"/>
      <c r="WN15" s="146"/>
      <c r="WO15" s="146"/>
      <c r="WP15" s="146"/>
      <c r="WQ15" s="146"/>
      <c r="WR15" s="146"/>
      <c r="WS15" s="146"/>
      <c r="WT15" s="146"/>
      <c r="WU15" s="146"/>
      <c r="WV15" s="146"/>
      <c r="WW15" s="146"/>
      <c r="WX15" s="146"/>
      <c r="WY15" s="146"/>
      <c r="WZ15" s="146"/>
      <c r="XA15" s="146"/>
      <c r="XB15" s="146"/>
      <c r="XC15" s="146"/>
      <c r="XD15" s="146"/>
      <c r="XE15" s="146"/>
      <c r="XF15" s="146"/>
      <c r="XG15" s="146"/>
      <c r="XH15" s="146"/>
      <c r="XI15" s="146"/>
      <c r="XJ15" s="146"/>
      <c r="XK15" s="146"/>
      <c r="XL15" s="146"/>
      <c r="XM15" s="146"/>
      <c r="XN15" s="146"/>
      <c r="XO15" s="146"/>
      <c r="XP15" s="146"/>
      <c r="XQ15" s="146"/>
      <c r="XR15" s="146"/>
      <c r="XS15" s="146"/>
      <c r="XT15" s="146"/>
      <c r="XU15" s="146"/>
      <c r="XV15" s="146"/>
      <c r="XW15" s="146"/>
      <c r="XX15" s="146"/>
      <c r="XY15" s="146"/>
      <c r="XZ15" s="146"/>
      <c r="YA15" s="146"/>
      <c r="YB15" s="146"/>
      <c r="YC15" s="146"/>
      <c r="YD15" s="146"/>
      <c r="YE15" s="146"/>
      <c r="YF15" s="146"/>
      <c r="YG15" s="146"/>
      <c r="YH15" s="146"/>
      <c r="YI15" s="146"/>
      <c r="YJ15" s="146"/>
      <c r="YK15" s="146"/>
      <c r="YL15" s="146"/>
      <c r="YM15" s="146"/>
      <c r="YN15" s="146"/>
      <c r="YO15" s="146"/>
      <c r="YP15" s="146"/>
      <c r="YQ15" s="146"/>
      <c r="YR15" s="146"/>
      <c r="YS15" s="146"/>
      <c r="YT15" s="146"/>
      <c r="YU15" s="146"/>
      <c r="YV15" s="146"/>
      <c r="YW15" s="146"/>
      <c r="YX15" s="146"/>
      <c r="YY15" s="146"/>
      <c r="YZ15" s="146"/>
      <c r="ZA15" s="146"/>
      <c r="ZB15" s="146"/>
      <c r="ZC15" s="146"/>
      <c r="ZD15" s="146"/>
      <c r="ZE15" s="146"/>
      <c r="ZF15" s="146"/>
      <c r="ZG15" s="146"/>
      <c r="ZH15" s="146"/>
      <c r="ZI15" s="146"/>
      <c r="ZJ15" s="146"/>
      <c r="ZK15" s="146"/>
      <c r="ZL15" s="146"/>
      <c r="ZM15" s="146"/>
      <c r="ZN15" s="146"/>
      <c r="ZO15" s="146"/>
      <c r="ZP15" s="146"/>
      <c r="ZQ15" s="146"/>
      <c r="ZR15" s="146"/>
      <c r="ZS15" s="146"/>
      <c r="ZT15" s="146"/>
      <c r="ZU15" s="146"/>
      <c r="ZV15" s="146"/>
      <c r="ZW15" s="146"/>
      <c r="ZX15" s="146"/>
      <c r="ZY15" s="146"/>
      <c r="ZZ15" s="146"/>
      <c r="AAA15" s="146"/>
      <c r="AAB15" s="146"/>
      <c r="AAC15" s="146"/>
      <c r="AAD15" s="146"/>
      <c r="AAE15" s="146"/>
      <c r="AAF15" s="146"/>
      <c r="AAG15" s="146"/>
      <c r="AAH15" s="146"/>
      <c r="AAI15" s="146"/>
      <c r="AAJ15" s="146"/>
      <c r="AAK15" s="146"/>
      <c r="AAL15" s="146"/>
      <c r="AAM15" s="146"/>
      <c r="AAN15" s="146"/>
      <c r="AAO15" s="146"/>
      <c r="AAP15" s="146"/>
      <c r="AAQ15" s="146"/>
      <c r="AAR15" s="146"/>
      <c r="AAS15" s="146"/>
      <c r="AAT15" s="146"/>
      <c r="AAU15" s="146"/>
      <c r="AAV15" s="146"/>
      <c r="AAW15" s="146"/>
      <c r="AAX15" s="146"/>
      <c r="AAY15" s="146"/>
      <c r="AAZ15" s="146"/>
      <c r="ABA15" s="146"/>
      <c r="ABB15" s="146"/>
      <c r="ABC15" s="146"/>
      <c r="ABD15" s="146"/>
      <c r="ABE15" s="146"/>
      <c r="ABF15" s="146"/>
      <c r="ABG15" s="146"/>
      <c r="ABH15" s="146"/>
      <c r="ABI15" s="146"/>
      <c r="ABJ15" s="146"/>
      <c r="ABK15" s="146"/>
      <c r="ABL15" s="146"/>
      <c r="ABM15" s="146"/>
      <c r="ABN15" s="146"/>
      <c r="ABO15" s="146"/>
      <c r="ABP15" s="146"/>
      <c r="ABQ15" s="146"/>
      <c r="ABR15" s="146"/>
      <c r="ABS15" s="146"/>
      <c r="ABT15" s="146"/>
      <c r="ABU15" s="146"/>
      <c r="ABV15" s="146"/>
      <c r="ABW15" s="146"/>
      <c r="ABX15" s="146"/>
      <c r="ABY15" s="146"/>
      <c r="ABZ15" s="146"/>
      <c r="ACA15" s="146"/>
      <c r="ACB15" s="146"/>
      <c r="ACC15" s="146"/>
      <c r="ACD15" s="146"/>
      <c r="ACE15" s="146"/>
      <c r="ACF15" s="146"/>
      <c r="ACG15" s="146"/>
      <c r="ACH15" s="146"/>
      <c r="ACI15" s="146"/>
      <c r="ACJ15" s="146"/>
      <c r="ACK15" s="146"/>
      <c r="ACL15" s="146"/>
      <c r="ACM15" s="146"/>
      <c r="ACN15" s="146"/>
      <c r="ACO15" s="146"/>
      <c r="ACP15" s="146"/>
      <c r="ACQ15" s="146"/>
      <c r="ACR15" s="146"/>
      <c r="ACS15" s="146"/>
      <c r="ACT15" s="146"/>
      <c r="ACU15" s="146"/>
      <c r="ACV15" s="146"/>
      <c r="ACW15" s="146"/>
      <c r="ACX15" s="146"/>
      <c r="ACY15" s="146"/>
      <c r="ACZ15" s="146"/>
      <c r="ADA15" s="146"/>
      <c r="ADB15" s="146"/>
      <c r="ADC15" s="146"/>
      <c r="ADD15" s="146"/>
      <c r="ADE15" s="146"/>
      <c r="ADF15" s="146"/>
      <c r="ADG15" s="146"/>
      <c r="ADH15" s="146"/>
      <c r="ADI15" s="146"/>
      <c r="ADJ15" s="146"/>
      <c r="ADK15" s="146"/>
      <c r="ADL15" s="146"/>
      <c r="ADM15" s="146"/>
      <c r="ADN15" s="146"/>
      <c r="ADO15" s="146"/>
      <c r="ADP15" s="146"/>
      <c r="ADQ15" s="146"/>
      <c r="ADR15" s="146"/>
      <c r="ADS15" s="146"/>
      <c r="ADT15" s="146"/>
      <c r="ADU15" s="146"/>
      <c r="ADV15" s="146"/>
      <c r="ADW15" s="146"/>
      <c r="ADX15" s="146"/>
      <c r="ADY15" s="146"/>
      <c r="ADZ15" s="146"/>
      <c r="AEA15" s="146"/>
      <c r="AEB15" s="146"/>
      <c r="AEC15" s="146"/>
      <c r="AED15" s="146"/>
      <c r="AEE15" s="146"/>
      <c r="AEF15" s="146"/>
      <c r="AEG15" s="146"/>
      <c r="AEH15" s="146"/>
      <c r="AEI15" s="146"/>
      <c r="AEJ15" s="146"/>
      <c r="AEK15" s="146"/>
      <c r="AEL15" s="146"/>
      <c r="AEM15" s="146"/>
      <c r="AEN15" s="146"/>
      <c r="AEO15" s="146"/>
      <c r="AEP15" s="146"/>
      <c r="AEQ15" s="146"/>
      <c r="AER15" s="146"/>
      <c r="AES15" s="146"/>
      <c r="AET15" s="146"/>
      <c r="AEU15" s="146"/>
      <c r="AEV15" s="146"/>
      <c r="AEW15" s="146"/>
      <c r="AEX15" s="146"/>
      <c r="AEY15" s="146"/>
      <c r="AEZ15" s="146"/>
      <c r="AFA15" s="146"/>
      <c r="AFB15" s="146"/>
      <c r="AFC15" s="146"/>
      <c r="AFD15" s="146"/>
      <c r="AFE15" s="146"/>
      <c r="AFF15" s="146"/>
      <c r="AFG15" s="146"/>
      <c r="AFH15" s="146"/>
      <c r="AFI15" s="146"/>
      <c r="AFJ15" s="146"/>
      <c r="AFK15" s="146"/>
      <c r="AFL15" s="146"/>
      <c r="AFM15" s="146"/>
      <c r="AFN15" s="146"/>
      <c r="AFO15" s="146"/>
      <c r="AFP15" s="146"/>
      <c r="AFQ15" s="146"/>
      <c r="AFR15" s="146"/>
      <c r="AFS15" s="146"/>
      <c r="AFT15" s="146"/>
      <c r="AFU15" s="146"/>
      <c r="AFV15" s="146"/>
      <c r="AFW15" s="146"/>
      <c r="AFX15" s="146"/>
      <c r="AFY15" s="146"/>
      <c r="AFZ15" s="146"/>
      <c r="AGA15" s="146"/>
      <c r="AGB15" s="146"/>
      <c r="AGC15" s="146"/>
      <c r="AGD15" s="146"/>
      <c r="AGE15" s="146"/>
      <c r="AGF15" s="146"/>
      <c r="AGG15" s="146"/>
      <c r="AGH15" s="146"/>
      <c r="AGI15" s="146"/>
      <c r="AGJ15" s="146"/>
      <c r="AGK15" s="146"/>
      <c r="AGL15" s="146"/>
      <c r="AGM15" s="146"/>
      <c r="AGN15" s="146"/>
      <c r="AGO15" s="146"/>
      <c r="AGP15" s="146"/>
      <c r="AGQ15" s="146"/>
      <c r="AGR15" s="146"/>
      <c r="AGS15" s="146"/>
      <c r="AGT15" s="146"/>
      <c r="AGU15" s="146"/>
      <c r="AGV15" s="146"/>
      <c r="AGW15" s="146"/>
      <c r="AGX15" s="146"/>
      <c r="AGY15" s="146"/>
      <c r="AGZ15" s="146"/>
      <c r="AHA15" s="146"/>
      <c r="AHB15" s="146"/>
      <c r="AHC15" s="146"/>
      <c r="AHD15" s="146"/>
      <c r="AHE15" s="146"/>
      <c r="AHF15" s="146"/>
      <c r="AHG15" s="146"/>
      <c r="AHH15" s="146"/>
      <c r="AHI15" s="146"/>
      <c r="AHJ15" s="146"/>
      <c r="AHK15" s="146"/>
      <c r="AHL15" s="146"/>
      <c r="AHM15" s="146"/>
      <c r="AHN15" s="146"/>
      <c r="AHO15" s="146"/>
      <c r="AHP15" s="146"/>
      <c r="AHQ15" s="146"/>
      <c r="AHR15" s="146"/>
      <c r="AHS15" s="146"/>
      <c r="AHT15" s="146"/>
      <c r="AHU15" s="146"/>
      <c r="AHV15" s="146"/>
      <c r="AHW15" s="146"/>
      <c r="AHX15" s="146"/>
      <c r="AHY15" s="146"/>
      <c r="AHZ15" s="146"/>
      <c r="AIA15" s="146"/>
      <c r="AIB15" s="146"/>
      <c r="AIC15" s="146"/>
      <c r="AID15" s="146"/>
      <c r="AIE15" s="146"/>
      <c r="AIF15" s="146"/>
      <c r="AIG15" s="146"/>
      <c r="AIH15" s="146"/>
      <c r="AII15" s="146"/>
      <c r="AIJ15" s="146"/>
      <c r="AIK15" s="146"/>
      <c r="AIL15" s="146"/>
      <c r="AIM15" s="146"/>
      <c r="AIN15" s="146"/>
      <c r="AIO15" s="146"/>
      <c r="AIP15" s="146"/>
      <c r="AIQ15" s="146"/>
      <c r="AIR15" s="146"/>
      <c r="AIS15" s="146"/>
      <c r="AIT15" s="146"/>
      <c r="AIU15" s="146"/>
      <c r="AIV15" s="146"/>
      <c r="AIW15" s="146"/>
      <c r="AIX15" s="146"/>
      <c r="AIY15" s="146"/>
      <c r="AIZ15" s="146"/>
      <c r="AJA15" s="146"/>
      <c r="AJB15" s="146"/>
      <c r="AJC15" s="146"/>
      <c r="AJD15" s="146"/>
      <c r="AJE15" s="146"/>
      <c r="AJF15" s="146"/>
      <c r="AJG15" s="146"/>
      <c r="AJH15" s="146"/>
      <c r="AJI15" s="146"/>
      <c r="AJJ15" s="146"/>
      <c r="AJK15" s="146"/>
      <c r="AJL15" s="146"/>
      <c r="AJM15" s="146"/>
      <c r="AJN15" s="146"/>
      <c r="AJO15" s="146"/>
      <c r="AJP15" s="146"/>
      <c r="AJQ15" s="146"/>
      <c r="AJR15" s="146"/>
      <c r="AJS15" s="146"/>
      <c r="AJT15" s="146"/>
      <c r="AJU15" s="146"/>
      <c r="AJV15" s="146"/>
      <c r="AJW15" s="146"/>
      <c r="AJX15" s="146"/>
      <c r="AJY15" s="146"/>
      <c r="AJZ15" s="146"/>
      <c r="AKA15" s="146"/>
      <c r="AKB15" s="146"/>
      <c r="AKC15" s="146"/>
      <c r="AKD15" s="146"/>
      <c r="AKE15" s="146"/>
      <c r="AKF15" s="146"/>
      <c r="AKG15" s="146"/>
      <c r="AKH15" s="146"/>
      <c r="AKI15" s="146"/>
      <c r="AKJ15" s="146"/>
      <c r="AKK15" s="146"/>
      <c r="AKL15" s="146"/>
      <c r="AKM15" s="146"/>
      <c r="AKN15" s="146"/>
      <c r="AKO15" s="146"/>
      <c r="AKP15" s="146"/>
      <c r="AKQ15" s="146"/>
      <c r="AKR15" s="146"/>
      <c r="AKS15" s="146"/>
      <c r="AKT15" s="146"/>
      <c r="AKU15" s="146"/>
      <c r="AKV15" s="146"/>
      <c r="AKW15" s="146"/>
      <c r="AKX15" s="146"/>
      <c r="AKY15" s="146"/>
      <c r="AKZ15" s="146"/>
      <c r="ALA15" s="146"/>
      <c r="ALB15" s="146"/>
      <c r="ALC15" s="146"/>
      <c r="ALD15" s="146"/>
      <c r="ALE15" s="146"/>
      <c r="ALF15" s="146"/>
      <c r="ALG15" s="146"/>
      <c r="ALH15" s="146"/>
      <c r="ALI15" s="146"/>
      <c r="ALJ15" s="146"/>
      <c r="ALK15" s="146"/>
      <c r="ALL15" s="146"/>
      <c r="ALM15" s="146"/>
      <c r="ALN15" s="146"/>
      <c r="ALO15" s="146"/>
      <c r="ALP15" s="146"/>
      <c r="ALQ15" s="146"/>
      <c r="ALR15" s="146"/>
      <c r="ALS15" s="146"/>
      <c r="ALT15" s="146"/>
      <c r="ALU15" s="146"/>
      <c r="ALV15" s="146"/>
      <c r="ALW15" s="146"/>
      <c r="ALX15" s="146"/>
      <c r="ALY15" s="146"/>
      <c r="ALZ15" s="146"/>
      <c r="AMA15" s="146"/>
      <c r="AMB15" s="146"/>
      <c r="AMC15" s="146"/>
      <c r="AMD15" s="146"/>
      <c r="AME15" s="146"/>
      <c r="AMF15" s="146"/>
      <c r="AMG15" s="146"/>
      <c r="AMH15" s="146"/>
      <c r="AMI15" s="146"/>
      <c r="AMJ15" s="146"/>
      <c r="AMK15" s="146"/>
      <c r="AML15" s="146"/>
      <c r="AMM15" s="146"/>
      <c r="AMN15" s="146"/>
      <c r="AMO15" s="146"/>
      <c r="AMP15" s="146"/>
      <c r="AMQ15" s="146"/>
      <c r="AMR15" s="146"/>
      <c r="AMS15" s="146"/>
      <c r="AMT15" s="146"/>
      <c r="AMU15" s="146"/>
      <c r="AMV15" s="146"/>
      <c r="AMW15" s="146"/>
      <c r="AMX15" s="146"/>
      <c r="AMY15" s="146"/>
      <c r="AMZ15" s="146"/>
      <c r="ANA15" s="146"/>
      <c r="ANB15" s="146"/>
      <c r="ANC15" s="146"/>
      <c r="AND15" s="146"/>
      <c r="ANE15" s="146"/>
      <c r="ANF15" s="146"/>
      <c r="ANG15" s="146"/>
      <c r="ANH15" s="146"/>
      <c r="ANI15" s="146"/>
      <c r="ANJ15" s="146"/>
      <c r="ANK15" s="146"/>
      <c r="ANL15" s="146"/>
      <c r="ANM15" s="146"/>
      <c r="ANN15" s="146"/>
      <c r="ANO15" s="146"/>
      <c r="ANP15" s="146"/>
      <c r="ANQ15" s="146"/>
      <c r="ANR15" s="146"/>
      <c r="ANS15" s="146"/>
      <c r="ANT15" s="146"/>
      <c r="ANU15" s="146"/>
      <c r="ANV15" s="146"/>
      <c r="ANW15" s="146"/>
      <c r="ANX15" s="146"/>
      <c r="ANY15" s="146"/>
      <c r="ANZ15" s="146"/>
      <c r="AOA15" s="146"/>
      <c r="AOB15" s="146"/>
      <c r="AOC15" s="146"/>
      <c r="AOD15" s="146"/>
      <c r="AOE15" s="146"/>
      <c r="AOF15" s="146"/>
      <c r="AOG15" s="146"/>
      <c r="AOH15" s="146"/>
      <c r="AOI15" s="146"/>
      <c r="AOJ15" s="146"/>
      <c r="AOK15" s="146"/>
      <c r="AOL15" s="146"/>
      <c r="AOM15" s="146"/>
      <c r="AON15" s="146"/>
      <c r="AOO15" s="146"/>
      <c r="AOP15" s="146"/>
      <c r="AOQ15" s="146"/>
      <c r="AOR15" s="146"/>
      <c r="AOS15" s="146"/>
      <c r="AOT15" s="146"/>
      <c r="AOU15" s="146"/>
      <c r="AOV15" s="146"/>
      <c r="AOW15" s="146"/>
      <c r="AOX15" s="146"/>
      <c r="AOY15" s="146"/>
      <c r="AOZ15" s="146"/>
      <c r="APA15" s="146"/>
      <c r="APB15" s="146"/>
      <c r="APC15" s="146"/>
      <c r="APD15" s="146"/>
      <c r="APE15" s="146"/>
      <c r="APF15" s="146"/>
      <c r="APG15" s="146"/>
      <c r="APH15" s="146"/>
      <c r="API15" s="146"/>
      <c r="APJ15" s="146"/>
      <c r="APK15" s="146"/>
      <c r="APL15" s="146"/>
      <c r="APM15" s="146"/>
      <c r="APN15" s="146"/>
      <c r="APO15" s="146"/>
      <c r="APP15" s="146"/>
      <c r="APQ15" s="146"/>
      <c r="APR15" s="146"/>
      <c r="APS15" s="146"/>
      <c r="APT15" s="146"/>
      <c r="APU15" s="146"/>
      <c r="APV15" s="146"/>
      <c r="APW15" s="146"/>
      <c r="APX15" s="146"/>
      <c r="APY15" s="146"/>
      <c r="APZ15" s="146"/>
      <c r="AQA15" s="146"/>
      <c r="AQB15" s="146"/>
      <c r="AQC15" s="146"/>
      <c r="AQD15" s="146"/>
      <c r="AQE15" s="146"/>
      <c r="AQF15" s="146"/>
      <c r="AQG15" s="146"/>
      <c r="AQH15" s="146"/>
      <c r="AQI15" s="146"/>
      <c r="AQJ15" s="146"/>
      <c r="AQK15" s="146"/>
      <c r="AQL15" s="146"/>
      <c r="AQM15" s="146"/>
      <c r="AQN15" s="146"/>
      <c r="AQO15" s="146"/>
      <c r="AQP15" s="146"/>
      <c r="AQQ15" s="146"/>
      <c r="AQR15" s="146"/>
      <c r="AQS15" s="146"/>
      <c r="AQT15" s="146"/>
      <c r="AQU15" s="146"/>
      <c r="AQV15" s="146"/>
      <c r="AQW15" s="146"/>
      <c r="AQX15" s="146"/>
      <c r="AQY15" s="146"/>
      <c r="AQZ15" s="146"/>
      <c r="ARA15" s="146"/>
      <c r="ARB15" s="146"/>
      <c r="ARC15" s="146"/>
      <c r="ARD15" s="146"/>
      <c r="ARE15" s="146"/>
      <c r="ARF15" s="146"/>
      <c r="ARG15" s="146"/>
      <c r="ARH15" s="146"/>
      <c r="ARI15" s="146"/>
      <c r="ARJ15" s="146"/>
      <c r="ARK15" s="146"/>
      <c r="ARL15" s="146"/>
      <c r="ARM15" s="146"/>
      <c r="ARN15" s="146"/>
      <c r="ARO15" s="146"/>
      <c r="ARP15" s="146"/>
      <c r="ARQ15" s="146"/>
      <c r="ARR15" s="146"/>
      <c r="ARS15" s="146"/>
      <c r="ART15" s="146"/>
      <c r="ARU15" s="146"/>
      <c r="ARV15" s="146"/>
      <c r="ARW15" s="146"/>
      <c r="ARX15" s="146"/>
      <c r="ARY15" s="146"/>
      <c r="ARZ15" s="146"/>
      <c r="ASA15" s="146"/>
      <c r="ASB15" s="146"/>
      <c r="ASC15" s="146"/>
      <c r="ASD15" s="146"/>
      <c r="ASE15" s="146"/>
      <c r="ASF15" s="146"/>
      <c r="ASG15" s="146"/>
      <c r="ASH15" s="146"/>
      <c r="ASI15" s="146"/>
      <c r="ASJ15" s="146"/>
      <c r="ASK15" s="146"/>
      <c r="ASL15" s="146"/>
      <c r="ASM15" s="146"/>
      <c r="ASN15" s="146"/>
      <c r="ASO15" s="146"/>
      <c r="ASP15" s="146"/>
      <c r="ASQ15" s="146"/>
      <c r="ASR15" s="146"/>
      <c r="ASS15" s="146"/>
      <c r="AST15" s="146"/>
      <c r="ASU15" s="146"/>
      <c r="ASV15" s="146"/>
      <c r="ASW15" s="146"/>
      <c r="ASX15" s="146"/>
      <c r="ASY15" s="146"/>
      <c r="ASZ15" s="146"/>
      <c r="ATA15" s="146"/>
      <c r="ATB15" s="146"/>
      <c r="ATC15" s="146"/>
      <c r="ATD15" s="146"/>
      <c r="ATE15" s="146"/>
      <c r="ATF15" s="146"/>
      <c r="ATG15" s="146"/>
      <c r="ATH15" s="146"/>
      <c r="ATI15" s="146"/>
      <c r="ATJ15" s="146"/>
      <c r="ATK15" s="146"/>
      <c r="ATL15" s="146"/>
      <c r="ATM15" s="146"/>
      <c r="ATN15" s="146"/>
      <c r="ATO15" s="146"/>
      <c r="ATP15" s="146"/>
      <c r="ATQ15" s="146"/>
      <c r="ATR15" s="146"/>
      <c r="ATS15" s="146"/>
      <c r="ATT15" s="146"/>
      <c r="ATU15" s="146"/>
      <c r="ATV15" s="146"/>
      <c r="ATW15" s="146"/>
      <c r="ATX15" s="146"/>
      <c r="ATY15" s="146"/>
      <c r="ATZ15" s="146"/>
      <c r="AUA15" s="146"/>
      <c r="AUB15" s="146"/>
      <c r="AUC15" s="146"/>
      <c r="AUD15" s="146"/>
      <c r="AUE15" s="146"/>
      <c r="AUF15" s="146"/>
      <c r="AUG15" s="146"/>
      <c r="AUH15" s="146"/>
      <c r="AUI15" s="146"/>
      <c r="AUJ15" s="146"/>
      <c r="AUK15" s="146"/>
      <c r="AUL15" s="146"/>
      <c r="AUM15" s="146"/>
      <c r="AUN15" s="146"/>
      <c r="AUO15" s="146"/>
      <c r="AUP15" s="146"/>
      <c r="AUQ15" s="146"/>
      <c r="AUR15" s="146"/>
      <c r="AUS15" s="146"/>
      <c r="AUT15" s="146"/>
      <c r="AUU15" s="146"/>
      <c r="AUV15" s="146"/>
      <c r="AUW15" s="146"/>
      <c r="AUX15" s="146"/>
      <c r="AUY15" s="146"/>
      <c r="AUZ15" s="146"/>
      <c r="AVA15" s="146"/>
      <c r="AVB15" s="146"/>
      <c r="AVC15" s="146"/>
      <c r="AVD15" s="146"/>
      <c r="AVE15" s="146"/>
      <c r="AVF15" s="146"/>
      <c r="AVG15" s="146"/>
      <c r="AVH15" s="146"/>
      <c r="AVI15" s="146"/>
      <c r="AVJ15" s="146"/>
      <c r="AVK15" s="146"/>
      <c r="AVL15" s="146"/>
      <c r="AVM15" s="146"/>
      <c r="AVN15" s="146"/>
      <c r="AVO15" s="146"/>
      <c r="AVP15" s="146"/>
      <c r="AVQ15" s="146"/>
      <c r="AVR15" s="146"/>
      <c r="AVS15" s="146"/>
      <c r="AVT15" s="146"/>
      <c r="AVU15" s="146"/>
      <c r="AVV15" s="146"/>
      <c r="AVW15" s="146"/>
      <c r="AVX15" s="146"/>
      <c r="AVY15" s="146"/>
      <c r="AVZ15" s="146"/>
      <c r="AWA15" s="146"/>
      <c r="AWB15" s="146"/>
      <c r="AWC15" s="146"/>
      <c r="AWD15" s="146"/>
      <c r="AWE15" s="146"/>
      <c r="AWF15" s="146"/>
      <c r="AWG15" s="146"/>
      <c r="AWH15" s="146"/>
      <c r="AWI15" s="146"/>
      <c r="AWJ15" s="146"/>
      <c r="AWK15" s="146"/>
      <c r="AWL15" s="146"/>
      <c r="AWM15" s="146"/>
      <c r="AWN15" s="146"/>
      <c r="AWO15" s="146"/>
      <c r="AWP15" s="146"/>
      <c r="AWQ15" s="146"/>
      <c r="AWR15" s="146"/>
      <c r="AWS15" s="146"/>
      <c r="AWT15" s="146"/>
      <c r="AWU15" s="146"/>
      <c r="AWV15" s="146"/>
      <c r="AWW15" s="146"/>
      <c r="AWX15" s="146"/>
      <c r="AWY15" s="146"/>
      <c r="AWZ15" s="146"/>
      <c r="AXA15" s="146"/>
      <c r="AXB15" s="146"/>
      <c r="AXC15" s="146"/>
      <c r="AXD15" s="146"/>
      <c r="AXE15" s="146"/>
      <c r="AXF15" s="146"/>
      <c r="AXG15" s="146"/>
      <c r="AXH15" s="146"/>
      <c r="AXI15" s="146"/>
      <c r="AXJ15" s="146"/>
      <c r="AXK15" s="146"/>
      <c r="AXL15" s="146"/>
      <c r="AXM15" s="146"/>
      <c r="AXN15" s="146"/>
      <c r="AXO15" s="146"/>
      <c r="AXP15" s="146"/>
      <c r="AXQ15" s="146"/>
      <c r="AXR15" s="146"/>
      <c r="AXS15" s="146"/>
      <c r="AXT15" s="146"/>
      <c r="AXU15" s="146"/>
      <c r="AXV15" s="146"/>
      <c r="AXW15" s="146"/>
      <c r="AXX15" s="146"/>
      <c r="AXY15" s="146"/>
      <c r="AXZ15" s="146"/>
      <c r="AYA15" s="146"/>
      <c r="AYB15" s="146"/>
      <c r="AYC15" s="146"/>
      <c r="AYD15" s="146"/>
      <c r="AYE15" s="146"/>
      <c r="AYF15" s="146"/>
      <c r="AYG15" s="146"/>
      <c r="AYH15" s="146"/>
      <c r="AYI15" s="146"/>
      <c r="AYJ15" s="146"/>
      <c r="AYK15" s="146"/>
      <c r="AYL15" s="146"/>
      <c r="AYM15" s="146"/>
      <c r="AYN15" s="146"/>
      <c r="AYO15" s="146"/>
      <c r="AYP15" s="146"/>
      <c r="AYQ15" s="146"/>
      <c r="AYR15" s="146"/>
      <c r="AYS15" s="146"/>
      <c r="AYT15" s="146"/>
      <c r="AYU15" s="146"/>
      <c r="AYV15" s="146"/>
      <c r="AYW15" s="146"/>
      <c r="AYX15" s="146"/>
      <c r="AYY15" s="146"/>
      <c r="AYZ15" s="146"/>
      <c r="AZA15" s="146"/>
      <c r="AZB15" s="146"/>
      <c r="AZC15" s="146"/>
      <c r="AZD15" s="146"/>
      <c r="AZE15" s="146"/>
      <c r="AZF15" s="146"/>
      <c r="AZG15" s="146"/>
      <c r="AZH15" s="146"/>
      <c r="AZI15" s="146"/>
      <c r="AZJ15" s="146"/>
      <c r="AZK15" s="146"/>
      <c r="AZL15" s="146"/>
      <c r="AZM15" s="146"/>
      <c r="AZN15" s="146"/>
      <c r="AZO15" s="146"/>
      <c r="AZP15" s="146"/>
      <c r="AZQ15" s="146"/>
      <c r="AZR15" s="146"/>
      <c r="AZS15" s="146"/>
      <c r="AZT15" s="146"/>
      <c r="AZU15" s="146"/>
      <c r="AZV15" s="146"/>
      <c r="AZW15" s="146"/>
      <c r="AZX15" s="146"/>
      <c r="AZY15" s="146"/>
      <c r="AZZ15" s="146"/>
      <c r="BAA15" s="146"/>
      <c r="BAB15" s="146"/>
      <c r="BAC15" s="146"/>
      <c r="BAD15" s="146"/>
      <c r="BAE15" s="146"/>
      <c r="BAF15" s="146"/>
      <c r="BAG15" s="146"/>
      <c r="BAH15" s="146"/>
      <c r="BAI15" s="146"/>
      <c r="BAJ15" s="146"/>
      <c r="BAK15" s="146"/>
      <c r="BAL15" s="146"/>
      <c r="BAM15" s="146"/>
      <c r="BAN15" s="146"/>
      <c r="BAO15" s="146"/>
      <c r="BAP15" s="146"/>
      <c r="BAQ15" s="146"/>
      <c r="BAR15" s="146"/>
      <c r="BAS15" s="146"/>
      <c r="BAT15" s="146"/>
      <c r="BAU15" s="146"/>
      <c r="BAV15" s="146"/>
      <c r="BAW15" s="146"/>
      <c r="BAX15" s="146"/>
      <c r="BAY15" s="146"/>
      <c r="BAZ15" s="146"/>
      <c r="BBA15" s="146"/>
      <c r="BBB15" s="146"/>
      <c r="BBC15" s="146"/>
      <c r="BBD15" s="146"/>
      <c r="BBE15" s="146"/>
      <c r="BBF15" s="146"/>
      <c r="BBG15" s="146"/>
      <c r="BBH15" s="146"/>
      <c r="BBI15" s="146"/>
      <c r="BBJ15" s="146"/>
      <c r="BBK15" s="146"/>
      <c r="BBL15" s="146"/>
      <c r="BBM15" s="146"/>
      <c r="BBN15" s="146"/>
      <c r="BBO15" s="146"/>
      <c r="BBP15" s="146"/>
      <c r="BBQ15" s="146"/>
      <c r="BBR15" s="146"/>
      <c r="BBS15" s="146"/>
      <c r="BBT15" s="146"/>
      <c r="BBU15" s="146"/>
      <c r="BBV15" s="146"/>
      <c r="BBW15" s="146"/>
      <c r="BBX15" s="146"/>
      <c r="BBY15" s="146"/>
      <c r="BBZ15" s="146"/>
      <c r="BCA15" s="146"/>
      <c r="BCB15" s="146"/>
      <c r="BCC15" s="146"/>
      <c r="BCD15" s="146"/>
      <c r="BCE15" s="146"/>
      <c r="BCF15" s="146"/>
      <c r="BCG15" s="146"/>
      <c r="BCH15" s="146"/>
      <c r="BCI15" s="146"/>
      <c r="BCJ15" s="146"/>
      <c r="BCK15" s="146"/>
      <c r="BCL15" s="146"/>
      <c r="BCM15" s="146"/>
      <c r="BCN15" s="146"/>
      <c r="BCO15" s="146"/>
      <c r="BCP15" s="146"/>
      <c r="BCQ15" s="146"/>
      <c r="BCR15" s="146"/>
      <c r="BCS15" s="146"/>
      <c r="BCT15" s="146"/>
      <c r="BCU15" s="146"/>
      <c r="BCV15" s="146"/>
      <c r="BCW15" s="146"/>
      <c r="BCX15" s="146"/>
      <c r="BCY15" s="146"/>
      <c r="BCZ15" s="146"/>
      <c r="BDA15" s="146"/>
      <c r="BDB15" s="146"/>
      <c r="BDC15" s="146"/>
      <c r="BDD15" s="146"/>
      <c r="BDE15" s="146"/>
      <c r="BDF15" s="146"/>
      <c r="BDG15" s="146"/>
      <c r="BDH15" s="146"/>
      <c r="BDI15" s="146"/>
      <c r="BDJ15" s="146"/>
      <c r="BDK15" s="146"/>
      <c r="BDL15" s="146"/>
      <c r="BDM15" s="146"/>
      <c r="BDN15" s="146"/>
      <c r="BDO15" s="146"/>
      <c r="BDP15" s="146"/>
      <c r="BDQ15" s="146"/>
      <c r="BDR15" s="146"/>
      <c r="BDS15" s="146"/>
      <c r="BDT15" s="146"/>
      <c r="BDU15" s="146"/>
      <c r="BDV15" s="146"/>
      <c r="BDW15" s="146"/>
      <c r="BDX15" s="146"/>
      <c r="BDY15" s="146"/>
      <c r="BDZ15" s="146"/>
      <c r="BEA15" s="146"/>
      <c r="BEB15" s="146"/>
      <c r="BEC15" s="146"/>
      <c r="BED15" s="146"/>
      <c r="BEE15" s="146"/>
      <c r="BEF15" s="146"/>
      <c r="BEG15" s="146"/>
      <c r="BEH15" s="146"/>
      <c r="BEI15" s="146"/>
      <c r="BEJ15" s="146"/>
      <c r="BEK15" s="146"/>
      <c r="BEL15" s="146"/>
      <c r="BEM15" s="146"/>
      <c r="BEN15" s="146"/>
      <c r="BEO15" s="146"/>
      <c r="BEP15" s="146"/>
      <c r="BEQ15" s="146"/>
      <c r="BER15" s="146"/>
      <c r="BES15" s="146"/>
      <c r="BET15" s="146"/>
      <c r="BEU15" s="146"/>
      <c r="BEV15" s="146"/>
      <c r="BEW15" s="146"/>
      <c r="BEX15" s="146"/>
      <c r="BEY15" s="146"/>
      <c r="BEZ15" s="146"/>
      <c r="BFA15" s="146"/>
      <c r="BFB15" s="146"/>
      <c r="BFC15" s="146"/>
      <c r="BFD15" s="146"/>
      <c r="BFE15" s="146"/>
      <c r="BFF15" s="146"/>
      <c r="BFG15" s="146"/>
      <c r="BFH15" s="146"/>
      <c r="BFI15" s="146"/>
      <c r="BFJ15" s="146"/>
      <c r="BFK15" s="146"/>
      <c r="BFL15" s="146"/>
      <c r="BFM15" s="146"/>
      <c r="BFN15" s="146"/>
      <c r="BFO15" s="146"/>
      <c r="BFP15" s="146"/>
      <c r="BFQ15" s="146"/>
      <c r="BFR15" s="146"/>
      <c r="BFS15" s="146"/>
      <c r="BFT15" s="146"/>
      <c r="BFU15" s="146"/>
      <c r="BFV15" s="146"/>
      <c r="BFW15" s="146"/>
      <c r="BFX15" s="146"/>
      <c r="BFY15" s="146"/>
      <c r="BFZ15" s="146"/>
      <c r="BGA15" s="146"/>
      <c r="BGB15" s="146"/>
      <c r="BGC15" s="146"/>
      <c r="BGD15" s="146"/>
      <c r="BGE15" s="146"/>
      <c r="BGF15" s="146"/>
      <c r="BGG15" s="146"/>
      <c r="BGH15" s="146"/>
      <c r="BGI15" s="146"/>
      <c r="BGJ15" s="146"/>
      <c r="BGK15" s="146"/>
      <c r="BGL15" s="146"/>
      <c r="BGM15" s="146"/>
      <c r="BGN15" s="146"/>
      <c r="BGO15" s="146"/>
      <c r="BGP15" s="146"/>
      <c r="BGQ15" s="146"/>
      <c r="BGR15" s="146"/>
      <c r="BGS15" s="146"/>
      <c r="BGT15" s="146"/>
      <c r="BGU15" s="146"/>
      <c r="BGV15" s="146"/>
      <c r="BGW15" s="146"/>
      <c r="BGX15" s="146"/>
      <c r="BGY15" s="146"/>
      <c r="BGZ15" s="146"/>
      <c r="BHA15" s="146"/>
      <c r="BHB15" s="146"/>
      <c r="BHC15" s="146"/>
      <c r="BHD15" s="146"/>
      <c r="BHE15" s="146"/>
      <c r="BHF15" s="146"/>
      <c r="BHG15" s="146"/>
      <c r="BHH15" s="146"/>
      <c r="BHI15" s="146"/>
      <c r="BHJ15" s="146"/>
      <c r="BHK15" s="146"/>
      <c r="BHL15" s="146"/>
      <c r="BHM15" s="146"/>
      <c r="BHN15" s="146"/>
      <c r="BHO15" s="146"/>
      <c r="BHP15" s="146"/>
      <c r="BHQ15" s="146"/>
      <c r="BHR15" s="146"/>
      <c r="BHS15" s="146"/>
      <c r="BHT15" s="146"/>
      <c r="BHU15" s="146"/>
      <c r="BHV15" s="146"/>
      <c r="BHW15" s="146"/>
      <c r="BHX15" s="146"/>
      <c r="BHY15" s="146"/>
      <c r="BHZ15" s="146"/>
      <c r="BIA15" s="146"/>
      <c r="BIB15" s="146"/>
      <c r="BIC15" s="146"/>
      <c r="BID15" s="146"/>
      <c r="BIE15" s="146"/>
      <c r="BIF15" s="146"/>
      <c r="BIG15" s="146"/>
      <c r="BIH15" s="146"/>
      <c r="BII15" s="146"/>
      <c r="BIJ15" s="146"/>
      <c r="BIK15" s="146"/>
      <c r="BIL15" s="146"/>
      <c r="BIM15" s="146"/>
      <c r="BIN15" s="146"/>
      <c r="BIO15" s="146"/>
      <c r="BIP15" s="146"/>
      <c r="BIQ15" s="146"/>
      <c r="BIR15" s="146"/>
      <c r="BIS15" s="146"/>
      <c r="BIT15" s="146"/>
      <c r="BIU15" s="146"/>
      <c r="BIV15" s="146"/>
      <c r="BIW15" s="146"/>
      <c r="BIX15" s="146"/>
      <c r="BIY15" s="146"/>
      <c r="BIZ15" s="146"/>
      <c r="BJA15" s="146"/>
      <c r="BJB15" s="146"/>
      <c r="BJC15" s="146"/>
      <c r="BJD15" s="146"/>
      <c r="BJE15" s="146"/>
      <c r="BJF15" s="146"/>
      <c r="BJG15" s="146"/>
      <c r="BJH15" s="146"/>
      <c r="BJI15" s="146"/>
      <c r="BJJ15" s="146"/>
      <c r="BJK15" s="146"/>
      <c r="BJL15" s="146"/>
      <c r="BJM15" s="146"/>
      <c r="BJN15" s="146"/>
      <c r="BJO15" s="146"/>
      <c r="BJP15" s="146"/>
      <c r="BJQ15" s="146"/>
      <c r="BJR15" s="146"/>
      <c r="BJS15" s="146"/>
      <c r="BJT15" s="146"/>
      <c r="BJU15" s="146"/>
      <c r="BJV15" s="146"/>
      <c r="BJW15" s="146"/>
      <c r="BJX15" s="146"/>
      <c r="BJY15" s="146"/>
      <c r="BJZ15" s="146"/>
      <c r="BKA15" s="146"/>
      <c r="BKB15" s="146"/>
      <c r="BKC15" s="146"/>
      <c r="BKD15" s="146"/>
      <c r="BKE15" s="146"/>
      <c r="BKF15" s="146"/>
      <c r="BKG15" s="146"/>
      <c r="BKH15" s="146"/>
      <c r="BKI15" s="146"/>
      <c r="BKJ15" s="146"/>
      <c r="BKK15" s="146"/>
      <c r="BKL15" s="146"/>
      <c r="BKM15" s="146"/>
      <c r="BKN15" s="146"/>
      <c r="BKO15" s="146"/>
      <c r="BKP15" s="146"/>
      <c r="BKQ15" s="146"/>
      <c r="BKR15" s="146"/>
      <c r="BKS15" s="146"/>
      <c r="BKT15" s="146"/>
      <c r="BKU15" s="146"/>
      <c r="BKV15" s="146"/>
      <c r="BKW15" s="146"/>
      <c r="BKX15" s="146"/>
      <c r="BKY15" s="146"/>
      <c r="BKZ15" s="146"/>
      <c r="BLA15" s="146"/>
      <c r="BLB15" s="146"/>
      <c r="BLC15" s="146"/>
      <c r="BLD15" s="146"/>
      <c r="BLE15" s="146"/>
      <c r="BLF15" s="146"/>
      <c r="BLG15" s="146"/>
      <c r="BLH15" s="146"/>
      <c r="BLI15" s="146"/>
      <c r="BLJ15" s="146"/>
      <c r="BLK15" s="146"/>
      <c r="BLL15" s="146"/>
      <c r="BLM15" s="146"/>
      <c r="BLN15" s="146"/>
      <c r="BLO15" s="146"/>
      <c r="BLP15" s="146"/>
      <c r="BLQ15" s="146"/>
      <c r="BLR15" s="146"/>
      <c r="BLS15" s="146"/>
      <c r="BLT15" s="146"/>
      <c r="BLU15" s="146"/>
      <c r="BLV15" s="146"/>
      <c r="BLW15" s="146"/>
      <c r="BLX15" s="146"/>
      <c r="BLY15" s="146"/>
      <c r="BLZ15" s="146"/>
      <c r="BMA15" s="146"/>
      <c r="BMB15" s="146"/>
      <c r="BMC15" s="146"/>
      <c r="BMD15" s="146"/>
      <c r="BME15" s="146"/>
      <c r="BMF15" s="146"/>
      <c r="BMG15" s="146"/>
      <c r="BMH15" s="146"/>
      <c r="BMI15" s="146"/>
      <c r="BMJ15" s="146"/>
      <c r="BMK15" s="146"/>
      <c r="BML15" s="146"/>
      <c r="BMM15" s="146"/>
      <c r="BMN15" s="146"/>
      <c r="BMO15" s="146"/>
      <c r="BMP15" s="146"/>
      <c r="BMQ15" s="146"/>
      <c r="BMR15" s="146"/>
      <c r="BMS15" s="146"/>
      <c r="BMT15" s="146"/>
      <c r="BMU15" s="146"/>
      <c r="BMV15" s="146"/>
      <c r="BMW15" s="146"/>
      <c r="BMX15" s="146"/>
      <c r="BMY15" s="146"/>
      <c r="BMZ15" s="146"/>
      <c r="BNA15" s="146"/>
      <c r="BNB15" s="146"/>
      <c r="BNC15" s="146"/>
      <c r="BND15" s="146"/>
      <c r="BNE15" s="146"/>
      <c r="BNF15" s="146"/>
      <c r="BNG15" s="146"/>
      <c r="BNH15" s="146"/>
      <c r="BNI15" s="146"/>
      <c r="BNJ15" s="146"/>
      <c r="BNK15" s="146"/>
      <c r="BNL15" s="146"/>
      <c r="BNM15" s="146"/>
      <c r="BNN15" s="146"/>
      <c r="BNO15" s="146"/>
      <c r="BNP15" s="146"/>
      <c r="BNQ15" s="146"/>
      <c r="BNR15" s="146"/>
      <c r="BNS15" s="146"/>
      <c r="BNT15" s="146"/>
      <c r="BNU15" s="146"/>
      <c r="BNV15" s="146"/>
      <c r="BNW15" s="146"/>
      <c r="BNX15" s="146"/>
      <c r="BNY15" s="146"/>
      <c r="BNZ15" s="146"/>
      <c r="BOA15" s="146"/>
      <c r="BOB15" s="146"/>
      <c r="BOC15" s="146"/>
      <c r="BOD15" s="146"/>
      <c r="BOE15" s="146"/>
      <c r="BOF15" s="146"/>
      <c r="BOG15" s="146"/>
      <c r="BOH15" s="146"/>
      <c r="BOI15" s="146"/>
      <c r="BOJ15" s="146"/>
      <c r="BOK15" s="146"/>
      <c r="BOL15" s="146"/>
      <c r="BOM15" s="146"/>
      <c r="BON15" s="146"/>
      <c r="BOO15" s="146"/>
      <c r="BOP15" s="146"/>
      <c r="BOQ15" s="146"/>
      <c r="BOR15" s="146"/>
      <c r="BOS15" s="146"/>
      <c r="BOT15" s="146"/>
      <c r="BOU15" s="146"/>
      <c r="BOV15" s="146"/>
      <c r="BOW15" s="146"/>
      <c r="BOX15" s="146"/>
      <c r="BOY15" s="146"/>
      <c r="BOZ15" s="146"/>
      <c r="BPA15" s="146"/>
      <c r="BPB15" s="146"/>
      <c r="BPC15" s="146"/>
      <c r="BPD15" s="146"/>
      <c r="BPE15" s="146"/>
      <c r="BPF15" s="146"/>
      <c r="BPG15" s="146"/>
      <c r="BPH15" s="146"/>
      <c r="BPI15" s="146"/>
      <c r="BPJ15" s="146"/>
      <c r="BPK15" s="146"/>
      <c r="BPL15" s="146"/>
      <c r="BPM15" s="146"/>
      <c r="BPN15" s="146"/>
      <c r="BPO15" s="146"/>
      <c r="BPP15" s="146"/>
      <c r="BPQ15" s="146"/>
      <c r="BPR15" s="146"/>
      <c r="BPS15" s="146"/>
      <c r="BPT15" s="146"/>
      <c r="BPU15" s="146"/>
      <c r="BPV15" s="146"/>
      <c r="BPW15" s="146"/>
      <c r="BPX15" s="146"/>
      <c r="BPY15" s="146"/>
      <c r="BPZ15" s="146"/>
      <c r="BQA15" s="146"/>
      <c r="BQB15" s="146"/>
      <c r="BQC15" s="146"/>
      <c r="BQD15" s="146"/>
      <c r="BQE15" s="146"/>
      <c r="BQF15" s="146"/>
      <c r="BQG15" s="146"/>
      <c r="BQH15" s="146"/>
      <c r="BQI15" s="146"/>
      <c r="BQJ15" s="146"/>
      <c r="BQK15" s="146"/>
      <c r="BQL15" s="146"/>
      <c r="BQM15" s="146"/>
      <c r="BQN15" s="146"/>
      <c r="BQO15" s="146"/>
      <c r="BQP15" s="146"/>
      <c r="BQQ15" s="146"/>
      <c r="BQR15" s="146"/>
      <c r="BQS15" s="146"/>
      <c r="BQT15" s="146"/>
      <c r="BQU15" s="146"/>
      <c r="BQV15" s="146"/>
      <c r="BQW15" s="146"/>
      <c r="BQX15" s="146"/>
      <c r="BQY15" s="146"/>
      <c r="BQZ15" s="146"/>
      <c r="BRA15" s="146"/>
      <c r="BRB15" s="146"/>
      <c r="BRC15" s="146"/>
      <c r="BRD15" s="146"/>
      <c r="BRE15" s="146"/>
      <c r="BRF15" s="146"/>
      <c r="BRG15" s="146"/>
      <c r="BRH15" s="146"/>
      <c r="BRI15" s="146"/>
      <c r="BRJ15" s="146"/>
      <c r="BRK15" s="146"/>
      <c r="BRL15" s="146"/>
      <c r="BRM15" s="146"/>
      <c r="BRN15" s="146"/>
      <c r="BRO15" s="146"/>
      <c r="BRP15" s="146"/>
      <c r="BRQ15" s="146"/>
      <c r="BRR15" s="146"/>
      <c r="BRS15" s="146"/>
      <c r="BRT15" s="146"/>
      <c r="BRU15" s="146"/>
      <c r="BRV15" s="146"/>
      <c r="BRW15" s="146"/>
      <c r="BRX15" s="146"/>
      <c r="BRY15" s="146"/>
      <c r="BRZ15" s="146"/>
      <c r="BSA15" s="146"/>
      <c r="BSB15" s="146"/>
      <c r="BSC15" s="146"/>
      <c r="BSD15" s="146"/>
      <c r="BSE15" s="146"/>
      <c r="BSF15" s="146"/>
      <c r="BSG15" s="146"/>
      <c r="BSH15" s="146"/>
      <c r="BSI15" s="146"/>
      <c r="BSJ15" s="146"/>
      <c r="BSK15" s="146"/>
      <c r="BSL15" s="146"/>
      <c r="BSM15" s="146"/>
      <c r="BSN15" s="146"/>
      <c r="BSO15" s="146"/>
      <c r="BSP15" s="146"/>
      <c r="BSQ15" s="146"/>
      <c r="BSR15" s="146"/>
      <c r="BSS15" s="146"/>
      <c r="BST15" s="146"/>
      <c r="BSU15" s="146"/>
      <c r="BSV15" s="146"/>
      <c r="BSW15" s="146"/>
      <c r="BSX15" s="146"/>
      <c r="BSY15" s="146"/>
      <c r="BSZ15" s="146"/>
      <c r="BTA15" s="146"/>
      <c r="BTB15" s="146"/>
      <c r="BTC15" s="146"/>
      <c r="BTD15" s="146"/>
      <c r="BTE15" s="146"/>
      <c r="BTF15" s="146"/>
      <c r="BTG15" s="146"/>
      <c r="BTH15" s="146"/>
      <c r="BTI15" s="146"/>
      <c r="BTJ15" s="146"/>
      <c r="BTK15" s="146"/>
      <c r="BTL15" s="146"/>
      <c r="BTM15" s="146"/>
      <c r="BTN15" s="146"/>
      <c r="BTO15" s="146"/>
      <c r="BTP15" s="146"/>
      <c r="BTQ15" s="146"/>
      <c r="BTR15" s="146"/>
      <c r="BTS15" s="146"/>
      <c r="BTT15" s="146"/>
      <c r="BTU15" s="146"/>
      <c r="BTV15" s="146"/>
      <c r="BTW15" s="146"/>
      <c r="BTX15" s="146"/>
      <c r="BTY15" s="146"/>
      <c r="BTZ15" s="146"/>
      <c r="BUA15" s="146"/>
      <c r="BUB15" s="146"/>
      <c r="BUC15" s="146"/>
      <c r="BUD15" s="146"/>
      <c r="BUE15" s="146"/>
      <c r="BUF15" s="146"/>
      <c r="BUG15" s="146"/>
      <c r="BUH15" s="146"/>
      <c r="BUI15" s="146"/>
      <c r="BUJ15" s="146"/>
      <c r="BUK15" s="146"/>
      <c r="BUL15" s="146"/>
      <c r="BUM15" s="146"/>
      <c r="BUN15" s="146"/>
      <c r="BUO15" s="146"/>
      <c r="BUP15" s="146"/>
      <c r="BUQ15" s="146"/>
      <c r="BUR15" s="146"/>
      <c r="BUS15" s="146"/>
      <c r="BUT15" s="146"/>
      <c r="BUU15" s="146"/>
      <c r="BUV15" s="146"/>
      <c r="BUW15" s="146"/>
      <c r="BUX15" s="146"/>
      <c r="BUY15" s="146"/>
      <c r="BUZ15" s="146"/>
      <c r="BVA15" s="146"/>
      <c r="BVB15" s="146"/>
      <c r="BVC15" s="146"/>
      <c r="BVD15" s="146"/>
      <c r="BVE15" s="146"/>
      <c r="BVF15" s="146"/>
      <c r="BVG15" s="146"/>
      <c r="BVH15" s="146"/>
      <c r="BVI15" s="146"/>
      <c r="BVJ15" s="146"/>
      <c r="BVK15" s="146"/>
      <c r="BVL15" s="146"/>
      <c r="BVM15" s="146"/>
      <c r="BVN15" s="146"/>
      <c r="BVO15" s="146"/>
      <c r="BVP15" s="146"/>
      <c r="BVQ15" s="146"/>
      <c r="BVR15" s="146"/>
      <c r="BVS15" s="146"/>
      <c r="BVT15" s="146"/>
      <c r="BVU15" s="146"/>
      <c r="BVV15" s="146"/>
      <c r="BVW15" s="146"/>
      <c r="BVX15" s="146"/>
      <c r="BVY15" s="146"/>
      <c r="BVZ15" s="146"/>
      <c r="BWA15" s="146"/>
      <c r="BWB15" s="146"/>
      <c r="BWC15" s="146"/>
      <c r="BWD15" s="146"/>
      <c r="BWE15" s="146"/>
      <c r="BWF15" s="146"/>
      <c r="BWG15" s="146"/>
      <c r="BWH15" s="146"/>
      <c r="BWI15" s="146"/>
      <c r="BWJ15" s="146"/>
      <c r="BWK15" s="146"/>
      <c r="BWL15" s="146"/>
      <c r="BWM15" s="146"/>
      <c r="BWN15" s="146"/>
      <c r="BWO15" s="146"/>
      <c r="BWP15" s="146"/>
      <c r="BWQ15" s="146"/>
      <c r="BWR15" s="146"/>
      <c r="BWS15" s="146"/>
      <c r="BWT15" s="146"/>
      <c r="BWU15" s="146"/>
      <c r="BWV15" s="146"/>
      <c r="BWW15" s="146"/>
      <c r="BWX15" s="146"/>
      <c r="BWY15" s="146"/>
      <c r="BWZ15" s="146"/>
      <c r="BXA15" s="146"/>
      <c r="BXB15" s="146"/>
      <c r="BXC15" s="146"/>
      <c r="BXD15" s="146"/>
      <c r="BXE15" s="146"/>
      <c r="BXF15" s="146"/>
      <c r="BXG15" s="146"/>
      <c r="BXH15" s="146"/>
      <c r="BXI15" s="146"/>
      <c r="BXJ15" s="146"/>
      <c r="BXK15" s="146"/>
      <c r="BXL15" s="146"/>
      <c r="BXM15" s="146"/>
      <c r="BXN15" s="146"/>
      <c r="BXO15" s="146"/>
      <c r="BXP15" s="146"/>
      <c r="BXQ15" s="146"/>
      <c r="BXR15" s="146"/>
      <c r="BXS15" s="146"/>
      <c r="BXT15" s="146"/>
      <c r="BXU15" s="146"/>
      <c r="BXV15" s="146"/>
      <c r="BXW15" s="146"/>
      <c r="BXX15" s="146"/>
      <c r="BXY15" s="146"/>
      <c r="BXZ15" s="146"/>
      <c r="BYA15" s="146"/>
      <c r="BYB15" s="146"/>
      <c r="BYC15" s="146"/>
      <c r="BYD15" s="146"/>
      <c r="BYE15" s="146"/>
      <c r="BYF15" s="146"/>
      <c r="BYG15" s="146"/>
      <c r="BYH15" s="146"/>
      <c r="BYI15" s="146"/>
      <c r="BYJ15" s="146"/>
      <c r="BYK15" s="146"/>
      <c r="BYL15" s="146"/>
      <c r="BYM15" s="146"/>
      <c r="BYN15" s="146"/>
      <c r="BYO15" s="146"/>
      <c r="BYP15" s="146"/>
      <c r="BYQ15" s="146"/>
      <c r="BYR15" s="146"/>
      <c r="BYS15" s="146"/>
      <c r="BYT15" s="146"/>
      <c r="BYU15" s="146"/>
      <c r="BYV15" s="146"/>
      <c r="BYW15" s="146"/>
      <c r="BYX15" s="146"/>
      <c r="BYY15" s="146"/>
      <c r="BYZ15" s="146"/>
      <c r="BZA15" s="146"/>
      <c r="BZB15" s="146"/>
      <c r="BZC15" s="146"/>
      <c r="BZD15" s="146"/>
      <c r="BZE15" s="146"/>
      <c r="BZF15" s="146"/>
      <c r="BZG15" s="146"/>
      <c r="BZH15" s="146"/>
      <c r="BZI15" s="146"/>
      <c r="BZJ15" s="146"/>
      <c r="BZK15" s="146"/>
      <c r="BZL15" s="146"/>
      <c r="BZM15" s="146"/>
      <c r="BZN15" s="146"/>
      <c r="BZO15" s="146"/>
      <c r="BZP15" s="146"/>
      <c r="BZQ15" s="146"/>
      <c r="BZR15" s="146"/>
      <c r="BZS15" s="146"/>
      <c r="BZT15" s="146"/>
      <c r="BZU15" s="146"/>
      <c r="BZV15" s="146"/>
      <c r="BZW15" s="146"/>
      <c r="BZX15" s="146"/>
      <c r="BZY15" s="146"/>
      <c r="BZZ15" s="146"/>
      <c r="CAA15" s="146"/>
      <c r="CAB15" s="146"/>
      <c r="CAC15" s="146"/>
      <c r="CAD15" s="146"/>
      <c r="CAE15" s="146"/>
      <c r="CAF15" s="146"/>
      <c r="CAG15" s="146"/>
      <c r="CAH15" s="146"/>
      <c r="CAI15" s="146"/>
      <c r="CAJ15" s="146"/>
      <c r="CAK15" s="146"/>
      <c r="CAL15" s="146"/>
      <c r="CAM15" s="146"/>
      <c r="CAN15" s="146"/>
      <c r="CAO15" s="146"/>
      <c r="CAP15" s="146"/>
      <c r="CAQ15" s="146"/>
      <c r="CAR15" s="146"/>
      <c r="CAS15" s="146"/>
      <c r="CAT15" s="146"/>
      <c r="CAU15" s="146"/>
      <c r="CAV15" s="146"/>
      <c r="CAW15" s="146"/>
      <c r="CAX15" s="146"/>
      <c r="CAY15" s="146"/>
      <c r="CAZ15" s="146"/>
      <c r="CBA15" s="146"/>
      <c r="CBB15" s="146"/>
      <c r="CBC15" s="146"/>
      <c r="CBD15" s="146"/>
      <c r="CBE15" s="146"/>
      <c r="CBF15" s="146"/>
      <c r="CBG15" s="146"/>
      <c r="CBH15" s="146"/>
      <c r="CBI15" s="146"/>
      <c r="CBJ15" s="146"/>
      <c r="CBK15" s="146"/>
      <c r="CBL15" s="146"/>
      <c r="CBM15" s="146"/>
      <c r="CBN15" s="146"/>
      <c r="CBO15" s="146"/>
      <c r="CBP15" s="146"/>
      <c r="CBQ15" s="146"/>
      <c r="CBR15" s="146"/>
      <c r="CBS15" s="146"/>
      <c r="CBT15" s="146"/>
      <c r="CBU15" s="146"/>
      <c r="CBV15" s="146"/>
      <c r="CBW15" s="146"/>
      <c r="CBX15" s="146"/>
      <c r="CBY15" s="146"/>
      <c r="CBZ15" s="146"/>
      <c r="CCA15" s="146"/>
      <c r="CCB15" s="146"/>
      <c r="CCC15" s="146"/>
      <c r="CCD15" s="146"/>
      <c r="CCE15" s="146"/>
      <c r="CCF15" s="146"/>
      <c r="CCG15" s="146"/>
      <c r="CCH15" s="146"/>
      <c r="CCI15" s="146"/>
      <c r="CCJ15" s="146"/>
      <c r="CCK15" s="146"/>
      <c r="CCL15" s="146"/>
      <c r="CCM15" s="146"/>
      <c r="CCN15" s="146"/>
      <c r="CCO15" s="146"/>
      <c r="CCP15" s="146"/>
      <c r="CCQ15" s="146"/>
      <c r="CCR15" s="146"/>
      <c r="CCS15" s="146"/>
      <c r="CCT15" s="146"/>
      <c r="CCU15" s="146"/>
      <c r="CCV15" s="146"/>
      <c r="CCW15" s="146"/>
      <c r="CCX15" s="146"/>
      <c r="CCY15" s="146"/>
      <c r="CCZ15" s="146"/>
      <c r="CDA15" s="146"/>
      <c r="CDB15" s="146"/>
      <c r="CDC15" s="146"/>
      <c r="CDD15" s="146"/>
      <c r="CDE15" s="146"/>
      <c r="CDF15" s="146"/>
      <c r="CDG15" s="146"/>
      <c r="CDH15" s="146"/>
      <c r="CDI15" s="146"/>
      <c r="CDJ15" s="146"/>
      <c r="CDK15" s="146"/>
      <c r="CDL15" s="146"/>
      <c r="CDM15" s="146"/>
      <c r="CDN15" s="146"/>
      <c r="CDO15" s="146"/>
      <c r="CDP15" s="146"/>
      <c r="CDQ15" s="146"/>
      <c r="CDR15" s="146"/>
      <c r="CDS15" s="146"/>
      <c r="CDT15" s="146"/>
      <c r="CDU15" s="146"/>
      <c r="CDV15" s="146"/>
      <c r="CDW15" s="146"/>
      <c r="CDX15" s="146"/>
      <c r="CDY15" s="146"/>
      <c r="CDZ15" s="146"/>
      <c r="CEA15" s="146"/>
      <c r="CEB15" s="146"/>
      <c r="CEC15" s="146"/>
      <c r="CED15" s="146"/>
      <c r="CEE15" s="146"/>
      <c r="CEF15" s="146"/>
      <c r="CEG15" s="146"/>
      <c r="CEH15" s="146"/>
      <c r="CEI15" s="146"/>
      <c r="CEJ15" s="146"/>
      <c r="CEK15" s="146"/>
      <c r="CEL15" s="146"/>
      <c r="CEM15" s="146"/>
      <c r="CEN15" s="146"/>
      <c r="CEO15" s="146"/>
      <c r="CEP15" s="146"/>
      <c r="CEQ15" s="146"/>
      <c r="CER15" s="146"/>
      <c r="CES15" s="146"/>
      <c r="CET15" s="146"/>
      <c r="CEU15" s="146"/>
      <c r="CEV15" s="146"/>
      <c r="CEW15" s="146"/>
      <c r="CEX15" s="146"/>
      <c r="CEY15" s="146"/>
      <c r="CEZ15" s="146"/>
      <c r="CFA15" s="146"/>
      <c r="CFB15" s="146"/>
      <c r="CFC15" s="146"/>
      <c r="CFD15" s="146"/>
      <c r="CFE15" s="146"/>
      <c r="CFF15" s="146"/>
      <c r="CFG15" s="146"/>
      <c r="CFH15" s="146"/>
      <c r="CFI15" s="146"/>
      <c r="CFJ15" s="146"/>
      <c r="CFK15" s="146"/>
      <c r="CFL15" s="146"/>
      <c r="CFM15" s="146"/>
      <c r="CFN15" s="146"/>
      <c r="CFO15" s="146"/>
      <c r="CFP15" s="146"/>
      <c r="CFQ15" s="146"/>
      <c r="CFR15" s="146"/>
      <c r="CFS15" s="146"/>
      <c r="CFT15" s="146"/>
      <c r="CFU15" s="146"/>
      <c r="CFV15" s="146"/>
      <c r="CFW15" s="146"/>
      <c r="CFX15" s="146"/>
      <c r="CFY15" s="146"/>
      <c r="CFZ15" s="146"/>
      <c r="CGA15" s="146"/>
      <c r="CGB15" s="146"/>
      <c r="CGC15" s="146"/>
      <c r="CGD15" s="146"/>
      <c r="CGE15" s="146"/>
      <c r="CGF15" s="146"/>
      <c r="CGG15" s="146"/>
      <c r="CGH15" s="146"/>
      <c r="CGI15" s="146"/>
      <c r="CGJ15" s="146"/>
      <c r="CGK15" s="146"/>
      <c r="CGL15" s="146"/>
      <c r="CGM15" s="146"/>
      <c r="CGN15" s="146"/>
      <c r="CGO15" s="146"/>
      <c r="CGP15" s="146"/>
      <c r="CGQ15" s="146"/>
      <c r="CGR15" s="146"/>
      <c r="CGS15" s="146"/>
      <c r="CGT15" s="146"/>
      <c r="CGU15" s="146"/>
      <c r="CGV15" s="146"/>
      <c r="CGW15" s="146"/>
      <c r="CGX15" s="146"/>
      <c r="CGY15" s="146"/>
      <c r="CGZ15" s="146"/>
      <c r="CHA15" s="146"/>
      <c r="CHB15" s="146"/>
      <c r="CHC15" s="146"/>
      <c r="CHD15" s="146"/>
      <c r="CHE15" s="146"/>
      <c r="CHF15" s="146"/>
      <c r="CHG15" s="146"/>
      <c r="CHH15" s="146"/>
      <c r="CHI15" s="146"/>
      <c r="CHJ15" s="146"/>
      <c r="CHK15" s="146"/>
      <c r="CHL15" s="146"/>
      <c r="CHM15" s="146"/>
      <c r="CHN15" s="146"/>
      <c r="CHO15" s="146"/>
      <c r="CHP15" s="146"/>
      <c r="CHQ15" s="146"/>
      <c r="CHR15" s="146"/>
      <c r="CHS15" s="146"/>
      <c r="CHT15" s="146"/>
      <c r="CHU15" s="146"/>
      <c r="CHV15" s="146"/>
      <c r="CHW15" s="146"/>
      <c r="CHX15" s="146"/>
      <c r="CHY15" s="146"/>
      <c r="CHZ15" s="146"/>
      <c r="CIA15" s="146"/>
      <c r="CIB15" s="146"/>
      <c r="CIC15" s="146"/>
      <c r="CID15" s="146"/>
      <c r="CIE15" s="146"/>
      <c r="CIF15" s="146"/>
      <c r="CIG15" s="146"/>
      <c r="CIH15" s="146"/>
      <c r="CII15" s="146"/>
      <c r="CIJ15" s="146"/>
      <c r="CIK15" s="146"/>
      <c r="CIL15" s="146"/>
      <c r="CIM15" s="146"/>
      <c r="CIN15" s="146"/>
      <c r="CIO15" s="146"/>
      <c r="CIP15" s="146"/>
      <c r="CIQ15" s="146"/>
      <c r="CIR15" s="146"/>
      <c r="CIS15" s="146"/>
      <c r="CIT15" s="146"/>
      <c r="CIU15" s="146"/>
      <c r="CIV15" s="146"/>
      <c r="CIW15" s="146"/>
      <c r="CIX15" s="146"/>
      <c r="CIY15" s="146"/>
      <c r="CIZ15" s="146"/>
      <c r="CJA15" s="146"/>
      <c r="CJB15" s="146"/>
      <c r="CJC15" s="146"/>
      <c r="CJD15" s="146"/>
      <c r="CJE15" s="146"/>
      <c r="CJF15" s="146"/>
      <c r="CJG15" s="146"/>
      <c r="CJH15" s="146"/>
      <c r="CJI15" s="146"/>
      <c r="CJJ15" s="146"/>
      <c r="CJK15" s="146"/>
      <c r="CJL15" s="146"/>
      <c r="CJM15" s="146"/>
      <c r="CJN15" s="146"/>
      <c r="CJO15" s="146"/>
      <c r="CJP15" s="146"/>
      <c r="CJQ15" s="146"/>
      <c r="CJR15" s="146"/>
      <c r="CJS15" s="146"/>
      <c r="CJT15" s="146"/>
      <c r="CJU15" s="146"/>
      <c r="CJV15" s="146"/>
      <c r="CJW15" s="146"/>
      <c r="CJX15" s="146"/>
      <c r="CJY15" s="146"/>
      <c r="CJZ15" s="146"/>
      <c r="CKA15" s="146"/>
      <c r="CKB15" s="146"/>
      <c r="CKC15" s="146"/>
      <c r="CKD15" s="146"/>
      <c r="CKE15" s="146"/>
      <c r="CKF15" s="146"/>
      <c r="CKG15" s="146"/>
      <c r="CKH15" s="146"/>
      <c r="CKI15" s="146"/>
      <c r="CKJ15" s="146"/>
      <c r="CKK15" s="146"/>
      <c r="CKL15" s="146"/>
      <c r="CKM15" s="146"/>
      <c r="CKN15" s="146"/>
      <c r="CKO15" s="146"/>
      <c r="CKP15" s="146"/>
      <c r="CKQ15" s="146"/>
      <c r="CKR15" s="146"/>
      <c r="CKS15" s="146"/>
      <c r="CKT15" s="146"/>
      <c r="CKU15" s="146"/>
      <c r="CKV15" s="146"/>
      <c r="CKW15" s="146"/>
      <c r="CKX15" s="146"/>
      <c r="CKY15" s="146"/>
      <c r="CKZ15" s="146"/>
      <c r="CLA15" s="146"/>
      <c r="CLB15" s="146"/>
      <c r="CLC15" s="146"/>
      <c r="CLD15" s="146"/>
      <c r="CLE15" s="146"/>
      <c r="CLF15" s="146"/>
      <c r="CLG15" s="146"/>
      <c r="CLH15" s="146"/>
      <c r="CLI15" s="146"/>
      <c r="CLJ15" s="146"/>
      <c r="CLK15" s="146"/>
      <c r="CLL15" s="146"/>
      <c r="CLM15" s="146"/>
      <c r="CLN15" s="146"/>
      <c r="CLO15" s="146"/>
      <c r="CLP15" s="146"/>
      <c r="CLQ15" s="146"/>
      <c r="CLR15" s="146"/>
      <c r="CLS15" s="146"/>
      <c r="CLT15" s="146"/>
      <c r="CLU15" s="146"/>
      <c r="CLV15" s="146"/>
      <c r="CLW15" s="146"/>
      <c r="CLX15" s="146"/>
      <c r="CLY15" s="146"/>
      <c r="CLZ15" s="146"/>
      <c r="CMA15" s="146"/>
      <c r="CMB15" s="146"/>
      <c r="CMC15" s="146"/>
      <c r="CMD15" s="146"/>
      <c r="CME15" s="146"/>
      <c r="CMF15" s="146"/>
      <c r="CMG15" s="146"/>
      <c r="CMH15" s="146"/>
      <c r="CMI15" s="146"/>
      <c r="CMJ15" s="146"/>
      <c r="CMK15" s="146"/>
      <c r="CML15" s="146"/>
      <c r="CMM15" s="146"/>
      <c r="CMN15" s="146"/>
      <c r="CMO15" s="146"/>
      <c r="CMP15" s="146"/>
      <c r="CMQ15" s="146"/>
      <c r="CMR15" s="146"/>
      <c r="CMS15" s="146"/>
      <c r="CMT15" s="146"/>
      <c r="CMU15" s="146"/>
      <c r="CMV15" s="146"/>
      <c r="CMW15" s="146"/>
      <c r="CMX15" s="146"/>
      <c r="CMY15" s="146"/>
      <c r="CMZ15" s="146"/>
      <c r="CNA15" s="146"/>
      <c r="CNB15" s="146"/>
      <c r="CNC15" s="146"/>
      <c r="CND15" s="146"/>
      <c r="CNE15" s="146"/>
      <c r="CNF15" s="146"/>
      <c r="CNG15" s="146"/>
      <c r="CNH15" s="146"/>
      <c r="CNI15" s="146"/>
      <c r="CNJ15" s="146"/>
      <c r="CNK15" s="146"/>
      <c r="CNL15" s="146"/>
      <c r="CNM15" s="146"/>
      <c r="CNN15" s="146"/>
      <c r="CNO15" s="146"/>
      <c r="CNP15" s="146"/>
      <c r="CNQ15" s="146"/>
      <c r="CNR15" s="146"/>
      <c r="CNS15" s="146"/>
      <c r="CNT15" s="146"/>
      <c r="CNU15" s="146"/>
      <c r="CNV15" s="146"/>
      <c r="CNW15" s="146"/>
      <c r="CNX15" s="146"/>
      <c r="CNY15" s="146"/>
      <c r="CNZ15" s="146"/>
      <c r="COA15" s="146"/>
      <c r="COB15" s="146"/>
      <c r="COC15" s="146"/>
      <c r="COD15" s="146"/>
      <c r="COE15" s="146"/>
      <c r="COF15" s="146"/>
      <c r="COG15" s="146"/>
      <c r="COH15" s="146"/>
      <c r="COI15" s="146"/>
      <c r="COJ15" s="146"/>
      <c r="COK15" s="146"/>
      <c r="COL15" s="146"/>
      <c r="COM15" s="146"/>
      <c r="CON15" s="146"/>
      <c r="COO15" s="146"/>
      <c r="COP15" s="146"/>
      <c r="COQ15" s="146"/>
      <c r="COR15" s="146"/>
      <c r="COS15" s="146"/>
      <c r="COT15" s="146"/>
      <c r="COU15" s="146"/>
      <c r="COV15" s="146"/>
      <c r="COW15" s="146"/>
      <c r="COX15" s="146"/>
      <c r="COY15" s="146"/>
      <c r="COZ15" s="146"/>
      <c r="CPA15" s="146"/>
      <c r="CPB15" s="146"/>
      <c r="CPC15" s="146"/>
      <c r="CPD15" s="146"/>
      <c r="CPE15" s="146"/>
      <c r="CPF15" s="146"/>
      <c r="CPG15" s="146"/>
      <c r="CPH15" s="146"/>
      <c r="CPI15" s="146"/>
      <c r="CPJ15" s="146"/>
      <c r="CPK15" s="146"/>
      <c r="CPL15" s="146"/>
      <c r="CPM15" s="146"/>
      <c r="CPN15" s="146"/>
      <c r="CPO15" s="146"/>
      <c r="CPP15" s="146"/>
      <c r="CPQ15" s="146"/>
      <c r="CPR15" s="146"/>
      <c r="CPS15" s="146"/>
      <c r="CPT15" s="146"/>
      <c r="CPU15" s="146"/>
      <c r="CPV15" s="146"/>
      <c r="CPW15" s="146"/>
      <c r="CPX15" s="146"/>
      <c r="CPY15" s="146"/>
      <c r="CPZ15" s="146"/>
      <c r="CQA15" s="146"/>
      <c r="CQB15" s="146"/>
      <c r="CQC15" s="146"/>
      <c r="CQD15" s="146"/>
      <c r="CQE15" s="146"/>
      <c r="CQF15" s="146"/>
      <c r="CQG15" s="146"/>
      <c r="CQH15" s="146"/>
      <c r="CQI15" s="146"/>
      <c r="CQJ15" s="146"/>
      <c r="CQK15" s="146"/>
      <c r="CQL15" s="146"/>
      <c r="CQM15" s="146"/>
      <c r="CQN15" s="146"/>
      <c r="CQO15" s="146"/>
      <c r="CQP15" s="146"/>
      <c r="CQQ15" s="146"/>
      <c r="CQR15" s="146"/>
      <c r="CQS15" s="146"/>
      <c r="CQT15" s="146"/>
      <c r="CQU15" s="146"/>
      <c r="CQV15" s="146"/>
      <c r="CQW15" s="146"/>
      <c r="CQX15" s="146"/>
      <c r="CQY15" s="146"/>
      <c r="CQZ15" s="146"/>
      <c r="CRA15" s="146"/>
      <c r="CRB15" s="146"/>
      <c r="CRC15" s="146"/>
      <c r="CRD15" s="146"/>
      <c r="CRE15" s="146"/>
      <c r="CRF15" s="146"/>
      <c r="CRG15" s="146"/>
      <c r="CRH15" s="146"/>
      <c r="CRI15" s="146"/>
      <c r="CRJ15" s="146"/>
      <c r="CRK15" s="146"/>
      <c r="CRL15" s="146"/>
      <c r="CRM15" s="146"/>
      <c r="CRN15" s="146"/>
      <c r="CRO15" s="146"/>
      <c r="CRP15" s="146"/>
      <c r="CRQ15" s="146"/>
      <c r="CRR15" s="146"/>
      <c r="CRS15" s="146"/>
      <c r="CRT15" s="146"/>
      <c r="CRU15" s="146"/>
      <c r="CRV15" s="146"/>
      <c r="CRW15" s="146"/>
      <c r="CRX15" s="146"/>
      <c r="CRY15" s="146"/>
      <c r="CRZ15" s="146"/>
      <c r="CSA15" s="146"/>
      <c r="CSB15" s="146"/>
      <c r="CSC15" s="146"/>
      <c r="CSD15" s="146"/>
      <c r="CSE15" s="146"/>
      <c r="CSF15" s="146"/>
      <c r="CSG15" s="146"/>
      <c r="CSH15" s="146"/>
      <c r="CSI15" s="146"/>
      <c r="CSJ15" s="146"/>
      <c r="CSK15" s="146"/>
      <c r="CSL15" s="146"/>
      <c r="CSM15" s="146"/>
      <c r="CSN15" s="146"/>
      <c r="CSO15" s="146"/>
      <c r="CSP15" s="146"/>
      <c r="CSQ15" s="146"/>
      <c r="CSR15" s="146"/>
      <c r="CSS15" s="146"/>
      <c r="CST15" s="146"/>
      <c r="CSU15" s="146"/>
      <c r="CSV15" s="146"/>
      <c r="CSW15" s="146"/>
      <c r="CSX15" s="146"/>
      <c r="CSY15" s="146"/>
      <c r="CSZ15" s="146"/>
      <c r="CTA15" s="146"/>
      <c r="CTB15" s="146"/>
      <c r="CTC15" s="146"/>
      <c r="CTD15" s="146"/>
      <c r="CTE15" s="146"/>
      <c r="CTF15" s="146"/>
      <c r="CTG15" s="146"/>
      <c r="CTH15" s="146"/>
      <c r="CTI15" s="146"/>
      <c r="CTJ15" s="146"/>
      <c r="CTK15" s="146"/>
      <c r="CTL15" s="146"/>
      <c r="CTM15" s="146"/>
      <c r="CTN15" s="146"/>
      <c r="CTO15" s="146"/>
      <c r="CTP15" s="146"/>
      <c r="CTQ15" s="146"/>
      <c r="CTR15" s="146"/>
      <c r="CTS15" s="146"/>
      <c r="CTT15" s="146"/>
      <c r="CTU15" s="146"/>
      <c r="CTV15" s="146"/>
      <c r="CTW15" s="146"/>
      <c r="CTX15" s="146"/>
      <c r="CTY15" s="146"/>
      <c r="CTZ15" s="146"/>
      <c r="CUA15" s="146"/>
      <c r="CUB15" s="146"/>
      <c r="CUC15" s="146"/>
      <c r="CUD15" s="146"/>
      <c r="CUE15" s="146"/>
      <c r="CUF15" s="146"/>
      <c r="CUG15" s="146"/>
      <c r="CUH15" s="146"/>
      <c r="CUI15" s="146"/>
      <c r="CUJ15" s="146"/>
      <c r="CUK15" s="146"/>
      <c r="CUL15" s="146"/>
      <c r="CUM15" s="146"/>
      <c r="CUN15" s="146"/>
      <c r="CUO15" s="146"/>
      <c r="CUP15" s="146"/>
      <c r="CUQ15" s="146"/>
      <c r="CUR15" s="146"/>
      <c r="CUS15" s="146"/>
      <c r="CUT15" s="146"/>
      <c r="CUU15" s="146"/>
      <c r="CUV15" s="146"/>
      <c r="CUW15" s="146"/>
      <c r="CUX15" s="146"/>
      <c r="CUY15" s="146"/>
      <c r="CUZ15" s="146"/>
      <c r="CVA15" s="146"/>
      <c r="CVB15" s="146"/>
      <c r="CVC15" s="146"/>
      <c r="CVD15" s="146"/>
      <c r="CVE15" s="146"/>
      <c r="CVF15" s="146"/>
      <c r="CVG15" s="146"/>
      <c r="CVH15" s="146"/>
      <c r="CVI15" s="146"/>
      <c r="CVJ15" s="146"/>
      <c r="CVK15" s="146"/>
      <c r="CVL15" s="146"/>
      <c r="CVM15" s="146"/>
      <c r="CVN15" s="146"/>
      <c r="CVO15" s="146"/>
      <c r="CVP15" s="146"/>
      <c r="CVQ15" s="146"/>
      <c r="CVR15" s="146"/>
      <c r="CVS15" s="146"/>
      <c r="CVT15" s="146"/>
      <c r="CVU15" s="146"/>
      <c r="CVV15" s="146"/>
      <c r="CVW15" s="146"/>
      <c r="CVX15" s="146"/>
      <c r="CVY15" s="146"/>
      <c r="CVZ15" s="146"/>
      <c r="CWA15" s="146"/>
      <c r="CWB15" s="146"/>
      <c r="CWC15" s="146"/>
      <c r="CWD15" s="146"/>
      <c r="CWE15" s="146"/>
      <c r="CWF15" s="146"/>
      <c r="CWG15" s="146"/>
      <c r="CWH15" s="146"/>
      <c r="CWI15" s="146"/>
      <c r="CWJ15" s="146"/>
      <c r="CWK15" s="146"/>
      <c r="CWL15" s="146"/>
      <c r="CWM15" s="146"/>
      <c r="CWN15" s="146"/>
      <c r="CWO15" s="146"/>
      <c r="CWP15" s="146"/>
      <c r="CWQ15" s="146"/>
      <c r="CWR15" s="146"/>
      <c r="CWS15" s="146"/>
      <c r="CWT15" s="146"/>
      <c r="CWU15" s="146"/>
      <c r="CWV15" s="146"/>
      <c r="CWW15" s="146"/>
      <c r="CWX15" s="146"/>
      <c r="CWY15" s="146"/>
      <c r="CWZ15" s="146"/>
      <c r="CXA15" s="146"/>
      <c r="CXB15" s="146"/>
      <c r="CXC15" s="146"/>
      <c r="CXD15" s="146"/>
      <c r="CXE15" s="146"/>
      <c r="CXF15" s="146"/>
      <c r="CXG15" s="146"/>
      <c r="CXH15" s="146"/>
      <c r="CXI15" s="146"/>
      <c r="CXJ15" s="146"/>
      <c r="CXK15" s="146"/>
      <c r="CXL15" s="146"/>
      <c r="CXM15" s="146"/>
      <c r="CXN15" s="146"/>
      <c r="CXO15" s="146"/>
      <c r="CXP15" s="146"/>
      <c r="CXQ15" s="146"/>
      <c r="CXR15" s="146"/>
      <c r="CXS15" s="146"/>
      <c r="CXT15" s="146"/>
      <c r="CXU15" s="146"/>
      <c r="CXV15" s="146"/>
      <c r="CXW15" s="146"/>
      <c r="CXX15" s="146"/>
      <c r="CXY15" s="146"/>
      <c r="CXZ15" s="146"/>
      <c r="CYA15" s="146"/>
      <c r="CYB15" s="146"/>
      <c r="CYC15" s="146"/>
      <c r="CYD15" s="146"/>
      <c r="CYE15" s="146"/>
      <c r="CYF15" s="146"/>
      <c r="CYG15" s="146"/>
      <c r="CYH15" s="146"/>
      <c r="CYI15" s="146"/>
      <c r="CYJ15" s="146"/>
      <c r="CYK15" s="146"/>
      <c r="CYL15" s="146"/>
      <c r="CYM15" s="146"/>
      <c r="CYN15" s="146"/>
      <c r="CYO15" s="146"/>
      <c r="CYP15" s="146"/>
      <c r="CYQ15" s="146"/>
      <c r="CYR15" s="146"/>
      <c r="CYS15" s="146"/>
      <c r="CYT15" s="146"/>
      <c r="CYU15" s="146"/>
      <c r="CYV15" s="146"/>
      <c r="CYW15" s="146"/>
      <c r="CYX15" s="146"/>
      <c r="CYY15" s="146"/>
      <c r="CYZ15" s="146"/>
      <c r="CZA15" s="146"/>
      <c r="CZB15" s="146"/>
      <c r="CZC15" s="146"/>
      <c r="CZD15" s="146"/>
      <c r="CZE15" s="146"/>
      <c r="CZF15" s="146"/>
      <c r="CZG15" s="146"/>
      <c r="CZH15" s="146"/>
      <c r="CZI15" s="146"/>
      <c r="CZJ15" s="146"/>
      <c r="CZK15" s="146"/>
      <c r="CZL15" s="146"/>
      <c r="CZM15" s="146"/>
      <c r="CZN15" s="146"/>
      <c r="CZO15" s="146"/>
      <c r="CZP15" s="146"/>
      <c r="CZQ15" s="146"/>
      <c r="CZR15" s="146"/>
      <c r="CZS15" s="146"/>
      <c r="CZT15" s="146"/>
      <c r="CZU15" s="146"/>
      <c r="CZV15" s="146"/>
      <c r="CZW15" s="146"/>
      <c r="CZX15" s="146"/>
      <c r="CZY15" s="146"/>
      <c r="CZZ15" s="146"/>
      <c r="DAA15" s="146"/>
      <c r="DAB15" s="146"/>
      <c r="DAC15" s="146"/>
      <c r="DAD15" s="146"/>
      <c r="DAE15" s="146"/>
      <c r="DAF15" s="146"/>
      <c r="DAG15" s="146"/>
      <c r="DAH15" s="146"/>
      <c r="DAI15" s="146"/>
      <c r="DAJ15" s="146"/>
      <c r="DAK15" s="146"/>
      <c r="DAL15" s="146"/>
      <c r="DAM15" s="146"/>
      <c r="DAN15" s="146"/>
      <c r="DAO15" s="146"/>
      <c r="DAP15" s="146"/>
      <c r="DAQ15" s="146"/>
      <c r="DAR15" s="146"/>
      <c r="DAS15" s="146"/>
      <c r="DAT15" s="146"/>
      <c r="DAU15" s="146"/>
      <c r="DAV15" s="146"/>
      <c r="DAW15" s="146"/>
      <c r="DAX15" s="146"/>
      <c r="DAY15" s="146"/>
      <c r="DAZ15" s="146"/>
      <c r="DBA15" s="146"/>
      <c r="DBB15" s="146"/>
      <c r="DBC15" s="146"/>
      <c r="DBD15" s="146"/>
      <c r="DBE15" s="146"/>
      <c r="DBF15" s="146"/>
      <c r="DBG15" s="146"/>
      <c r="DBH15" s="146"/>
      <c r="DBI15" s="146"/>
      <c r="DBJ15" s="146"/>
      <c r="DBK15" s="146"/>
      <c r="DBL15" s="146"/>
      <c r="DBM15" s="146"/>
      <c r="DBN15" s="146"/>
      <c r="DBO15" s="146"/>
      <c r="DBP15" s="146"/>
      <c r="DBQ15" s="146"/>
      <c r="DBR15" s="146"/>
      <c r="DBS15" s="146"/>
      <c r="DBT15" s="146"/>
      <c r="DBU15" s="146"/>
      <c r="DBV15" s="146"/>
      <c r="DBW15" s="146"/>
      <c r="DBX15" s="146"/>
      <c r="DBY15" s="146"/>
      <c r="DBZ15" s="146"/>
      <c r="DCA15" s="146"/>
      <c r="DCB15" s="146"/>
      <c r="DCC15" s="146"/>
      <c r="DCD15" s="146"/>
      <c r="DCE15" s="146"/>
      <c r="DCF15" s="146"/>
      <c r="DCG15" s="146"/>
      <c r="DCH15" s="146"/>
      <c r="DCI15" s="146"/>
      <c r="DCJ15" s="146"/>
      <c r="DCK15" s="146"/>
      <c r="DCL15" s="146"/>
      <c r="DCM15" s="146"/>
      <c r="DCN15" s="146"/>
      <c r="DCO15" s="146"/>
      <c r="DCP15" s="146"/>
      <c r="DCQ15" s="146"/>
      <c r="DCR15" s="146"/>
      <c r="DCS15" s="146"/>
      <c r="DCT15" s="146"/>
      <c r="DCU15" s="146"/>
      <c r="DCV15" s="146"/>
      <c r="DCW15" s="146"/>
      <c r="DCX15" s="146"/>
      <c r="DCY15" s="146"/>
      <c r="DCZ15" s="146"/>
      <c r="DDA15" s="146"/>
      <c r="DDB15" s="146"/>
      <c r="DDC15" s="146"/>
      <c r="DDD15" s="146"/>
      <c r="DDE15" s="146"/>
      <c r="DDF15" s="146"/>
      <c r="DDG15" s="146"/>
      <c r="DDH15" s="146"/>
      <c r="DDI15" s="146"/>
      <c r="DDJ15" s="146"/>
      <c r="DDK15" s="146"/>
      <c r="DDL15" s="146"/>
      <c r="DDM15" s="146"/>
      <c r="DDN15" s="146"/>
      <c r="DDO15" s="146"/>
      <c r="DDP15" s="146"/>
      <c r="DDQ15" s="146"/>
      <c r="DDR15" s="146"/>
      <c r="DDS15" s="146"/>
      <c r="DDT15" s="146"/>
      <c r="DDU15" s="146"/>
      <c r="DDV15" s="146"/>
      <c r="DDW15" s="146"/>
      <c r="DDX15" s="146"/>
      <c r="DDY15" s="146"/>
      <c r="DDZ15" s="146"/>
      <c r="DEA15" s="146"/>
      <c r="DEB15" s="146"/>
      <c r="DEC15" s="146"/>
      <c r="DED15" s="146"/>
      <c r="DEE15" s="146"/>
      <c r="DEF15" s="146"/>
      <c r="DEG15" s="146"/>
      <c r="DEH15" s="146"/>
      <c r="DEI15" s="146"/>
      <c r="DEJ15" s="146"/>
      <c r="DEK15" s="146"/>
      <c r="DEL15" s="146"/>
      <c r="DEM15" s="146"/>
      <c r="DEN15" s="146"/>
      <c r="DEO15" s="146"/>
      <c r="DEP15" s="146"/>
      <c r="DEQ15" s="146"/>
      <c r="DER15" s="146"/>
      <c r="DES15" s="146"/>
      <c r="DET15" s="146"/>
      <c r="DEU15" s="146"/>
      <c r="DEV15" s="146"/>
      <c r="DEW15" s="146"/>
      <c r="DEX15" s="146"/>
      <c r="DEY15" s="146"/>
      <c r="DEZ15" s="146"/>
      <c r="DFA15" s="146"/>
      <c r="DFB15" s="146"/>
      <c r="DFC15" s="146"/>
      <c r="DFD15" s="146"/>
      <c r="DFE15" s="146"/>
      <c r="DFF15" s="146"/>
      <c r="DFG15" s="146"/>
      <c r="DFH15" s="146"/>
      <c r="DFI15" s="146"/>
      <c r="DFJ15" s="146"/>
      <c r="DFK15" s="146"/>
      <c r="DFL15" s="146"/>
      <c r="DFM15" s="146"/>
      <c r="DFN15" s="146"/>
      <c r="DFO15" s="146"/>
      <c r="DFP15" s="146"/>
      <c r="DFQ15" s="146"/>
      <c r="DFR15" s="146"/>
      <c r="DFS15" s="146"/>
      <c r="DFT15" s="146"/>
      <c r="DFU15" s="146"/>
      <c r="DFV15" s="146"/>
      <c r="DFW15" s="146"/>
      <c r="DFX15" s="146"/>
      <c r="DFY15" s="146"/>
      <c r="DFZ15" s="146"/>
      <c r="DGA15" s="146"/>
      <c r="DGB15" s="146"/>
      <c r="DGC15" s="146"/>
      <c r="DGD15" s="146"/>
      <c r="DGE15" s="146"/>
      <c r="DGF15" s="146"/>
      <c r="DGG15" s="146"/>
      <c r="DGH15" s="146"/>
      <c r="DGI15" s="146"/>
      <c r="DGJ15" s="146"/>
      <c r="DGK15" s="146"/>
      <c r="DGL15" s="146"/>
      <c r="DGM15" s="146"/>
      <c r="DGN15" s="146"/>
      <c r="DGO15" s="146"/>
      <c r="DGP15" s="146"/>
      <c r="DGQ15" s="146"/>
      <c r="DGR15" s="146"/>
      <c r="DGS15" s="146"/>
      <c r="DGT15" s="146"/>
      <c r="DGU15" s="146"/>
      <c r="DGV15" s="146"/>
      <c r="DGW15" s="146"/>
      <c r="DGX15" s="146"/>
      <c r="DGY15" s="146"/>
      <c r="DGZ15" s="146"/>
      <c r="DHA15" s="146"/>
      <c r="DHB15" s="146"/>
      <c r="DHC15" s="146"/>
      <c r="DHD15" s="146"/>
      <c r="DHE15" s="146"/>
      <c r="DHF15" s="146"/>
      <c r="DHG15" s="146"/>
      <c r="DHH15" s="146"/>
      <c r="DHI15" s="146"/>
      <c r="DHJ15" s="146"/>
      <c r="DHK15" s="146"/>
      <c r="DHL15" s="146"/>
      <c r="DHM15" s="146"/>
      <c r="DHN15" s="146"/>
      <c r="DHO15" s="146"/>
      <c r="DHP15" s="146"/>
      <c r="DHQ15" s="146"/>
      <c r="DHR15" s="146"/>
      <c r="DHS15" s="146"/>
      <c r="DHT15" s="146"/>
      <c r="DHU15" s="146"/>
      <c r="DHV15" s="146"/>
      <c r="DHW15" s="146"/>
      <c r="DHX15" s="146"/>
      <c r="DHY15" s="146"/>
      <c r="DHZ15" s="146"/>
      <c r="DIA15" s="146"/>
      <c r="DIB15" s="146"/>
      <c r="DIC15" s="146"/>
      <c r="DID15" s="146"/>
      <c r="DIE15" s="146"/>
      <c r="DIF15" s="146"/>
      <c r="DIG15" s="146"/>
      <c r="DIH15" s="146"/>
      <c r="DII15" s="146"/>
      <c r="DIJ15" s="146"/>
      <c r="DIK15" s="146"/>
      <c r="DIL15" s="146"/>
      <c r="DIM15" s="146"/>
      <c r="DIN15" s="146"/>
      <c r="DIO15" s="146"/>
      <c r="DIP15" s="146"/>
      <c r="DIQ15" s="146"/>
      <c r="DIR15" s="146"/>
      <c r="DIS15" s="146"/>
      <c r="DIT15" s="146"/>
      <c r="DIU15" s="146"/>
      <c r="DIV15" s="146"/>
      <c r="DIW15" s="146"/>
      <c r="DIX15" s="146"/>
      <c r="DIY15" s="146"/>
      <c r="DIZ15" s="146"/>
      <c r="DJA15" s="146"/>
      <c r="DJB15" s="146"/>
      <c r="DJC15" s="146"/>
      <c r="DJD15" s="146"/>
      <c r="DJE15" s="146"/>
      <c r="DJF15" s="146"/>
      <c r="DJG15" s="146"/>
      <c r="DJH15" s="146"/>
      <c r="DJI15" s="146"/>
      <c r="DJJ15" s="146"/>
      <c r="DJK15" s="146"/>
      <c r="DJL15" s="146"/>
      <c r="DJM15" s="146"/>
      <c r="DJN15" s="146"/>
      <c r="DJO15" s="146"/>
      <c r="DJP15" s="146"/>
      <c r="DJQ15" s="146"/>
      <c r="DJR15" s="146"/>
      <c r="DJS15" s="146"/>
      <c r="DJT15" s="146"/>
      <c r="DJU15" s="146"/>
      <c r="DJV15" s="146"/>
      <c r="DJW15" s="146"/>
      <c r="DJX15" s="146"/>
      <c r="DJY15" s="146"/>
      <c r="DJZ15" s="146"/>
      <c r="DKA15" s="146"/>
      <c r="DKB15" s="146"/>
      <c r="DKC15" s="146"/>
      <c r="DKD15" s="146"/>
      <c r="DKE15" s="146"/>
      <c r="DKF15" s="146"/>
      <c r="DKG15" s="146"/>
      <c r="DKH15" s="146"/>
      <c r="DKI15" s="146"/>
      <c r="DKJ15" s="146"/>
      <c r="DKK15" s="146"/>
      <c r="DKL15" s="146"/>
      <c r="DKM15" s="146"/>
      <c r="DKN15" s="146"/>
      <c r="DKO15" s="146"/>
      <c r="DKP15" s="146"/>
      <c r="DKQ15" s="146"/>
      <c r="DKR15" s="146"/>
      <c r="DKS15" s="146"/>
      <c r="DKT15" s="146"/>
      <c r="DKU15" s="146"/>
      <c r="DKV15" s="146"/>
      <c r="DKW15" s="146"/>
      <c r="DKX15" s="146"/>
      <c r="DKY15" s="146"/>
      <c r="DKZ15" s="146"/>
      <c r="DLA15" s="146"/>
      <c r="DLB15" s="146"/>
      <c r="DLC15" s="146"/>
      <c r="DLD15" s="146"/>
      <c r="DLE15" s="146"/>
      <c r="DLF15" s="146"/>
      <c r="DLG15" s="146"/>
      <c r="DLH15" s="146"/>
      <c r="DLI15" s="146"/>
      <c r="DLJ15" s="146"/>
      <c r="DLK15" s="146"/>
      <c r="DLL15" s="146"/>
      <c r="DLM15" s="146"/>
      <c r="DLN15" s="146"/>
      <c r="DLO15" s="146"/>
      <c r="DLP15" s="146"/>
      <c r="DLQ15" s="146"/>
      <c r="DLR15" s="146"/>
      <c r="DLS15" s="146"/>
      <c r="DLT15" s="146"/>
      <c r="DLU15" s="146"/>
      <c r="DLV15" s="146"/>
      <c r="DLW15" s="146"/>
      <c r="DLX15" s="146"/>
      <c r="DLY15" s="146"/>
      <c r="DLZ15" s="146"/>
      <c r="DMA15" s="146"/>
      <c r="DMB15" s="146"/>
      <c r="DMC15" s="146"/>
      <c r="DMD15" s="146"/>
      <c r="DME15" s="146"/>
      <c r="DMF15" s="146"/>
      <c r="DMG15" s="146"/>
      <c r="DMH15" s="146"/>
      <c r="DMI15" s="146"/>
      <c r="DMJ15" s="146"/>
      <c r="DMK15" s="146"/>
      <c r="DML15" s="146"/>
      <c r="DMM15" s="146"/>
      <c r="DMN15" s="146"/>
      <c r="DMO15" s="146"/>
      <c r="DMP15" s="146"/>
      <c r="DMQ15" s="146"/>
      <c r="DMR15" s="146"/>
      <c r="DMS15" s="146"/>
      <c r="DMT15" s="146"/>
      <c r="DMU15" s="146"/>
      <c r="DMV15" s="146"/>
      <c r="DMW15" s="146"/>
      <c r="DMX15" s="146"/>
      <c r="DMY15" s="146"/>
      <c r="DMZ15" s="146"/>
      <c r="DNA15" s="146"/>
      <c r="DNB15" s="146"/>
      <c r="DNC15" s="146"/>
      <c r="DND15" s="146"/>
      <c r="DNE15" s="146"/>
      <c r="DNF15" s="146"/>
      <c r="DNG15" s="146"/>
      <c r="DNH15" s="146"/>
      <c r="DNI15" s="146"/>
      <c r="DNJ15" s="146"/>
      <c r="DNK15" s="146"/>
      <c r="DNL15" s="146"/>
      <c r="DNM15" s="146"/>
      <c r="DNN15" s="146"/>
      <c r="DNO15" s="146"/>
      <c r="DNP15" s="146"/>
      <c r="DNQ15" s="146"/>
      <c r="DNR15" s="146"/>
      <c r="DNS15" s="146"/>
      <c r="DNT15" s="146"/>
      <c r="DNU15" s="146"/>
      <c r="DNV15" s="146"/>
      <c r="DNW15" s="146"/>
      <c r="DNX15" s="146"/>
      <c r="DNY15" s="146"/>
      <c r="DNZ15" s="146"/>
      <c r="DOA15" s="146"/>
      <c r="DOB15" s="146"/>
      <c r="DOC15" s="146"/>
      <c r="DOD15" s="146"/>
      <c r="DOE15" s="146"/>
      <c r="DOF15" s="146"/>
      <c r="DOG15" s="146"/>
      <c r="DOH15" s="146"/>
      <c r="DOI15" s="146"/>
      <c r="DOJ15" s="146"/>
      <c r="DOK15" s="146"/>
      <c r="DOL15" s="146"/>
      <c r="DOM15" s="146"/>
      <c r="DON15" s="146"/>
      <c r="DOO15" s="146"/>
      <c r="DOP15" s="146"/>
      <c r="DOQ15" s="146"/>
      <c r="DOR15" s="146"/>
      <c r="DOS15" s="146"/>
      <c r="DOT15" s="146"/>
      <c r="DOU15" s="146"/>
      <c r="DOV15" s="146"/>
      <c r="DOW15" s="146"/>
      <c r="DOX15" s="146"/>
      <c r="DOY15" s="146"/>
      <c r="DOZ15" s="146"/>
      <c r="DPA15" s="146"/>
      <c r="DPB15" s="146"/>
      <c r="DPC15" s="146"/>
      <c r="DPD15" s="146"/>
      <c r="DPE15" s="146"/>
      <c r="DPF15" s="146"/>
      <c r="DPG15" s="146"/>
      <c r="DPH15" s="146"/>
      <c r="DPI15" s="146"/>
      <c r="DPJ15" s="146"/>
      <c r="DPK15" s="146"/>
      <c r="DPL15" s="146"/>
      <c r="DPM15" s="146"/>
      <c r="DPN15" s="146"/>
      <c r="DPO15" s="146"/>
      <c r="DPP15" s="146"/>
      <c r="DPQ15" s="146"/>
      <c r="DPR15" s="146"/>
      <c r="DPS15" s="146"/>
      <c r="DPT15" s="146"/>
      <c r="DPU15" s="146"/>
      <c r="DPV15" s="146"/>
      <c r="DPW15" s="146"/>
      <c r="DPX15" s="146"/>
      <c r="DPY15" s="146"/>
      <c r="DPZ15" s="146"/>
      <c r="DQA15" s="146"/>
      <c r="DQB15" s="146"/>
      <c r="DQC15" s="146"/>
      <c r="DQD15" s="146"/>
      <c r="DQE15" s="146"/>
      <c r="DQF15" s="146"/>
      <c r="DQG15" s="146"/>
      <c r="DQH15" s="146"/>
      <c r="DQI15" s="146"/>
      <c r="DQJ15" s="146"/>
      <c r="DQK15" s="146"/>
      <c r="DQL15" s="146"/>
      <c r="DQM15" s="146"/>
      <c r="DQN15" s="146"/>
      <c r="DQO15" s="146"/>
      <c r="DQP15" s="146"/>
      <c r="DQQ15" s="146"/>
      <c r="DQR15" s="146"/>
      <c r="DQS15" s="146"/>
      <c r="DQT15" s="146"/>
      <c r="DQU15" s="146"/>
      <c r="DQV15" s="146"/>
      <c r="DQW15" s="146"/>
      <c r="DQX15" s="146"/>
      <c r="DQY15" s="146"/>
      <c r="DQZ15" s="146"/>
      <c r="DRA15" s="146"/>
      <c r="DRB15" s="146"/>
      <c r="DRC15" s="146"/>
      <c r="DRD15" s="146"/>
      <c r="DRE15" s="146"/>
      <c r="DRF15" s="146"/>
      <c r="DRG15" s="146"/>
      <c r="DRH15" s="146"/>
      <c r="DRI15" s="146"/>
      <c r="DRJ15" s="146"/>
      <c r="DRK15" s="146"/>
      <c r="DRL15" s="146"/>
      <c r="DRM15" s="146"/>
      <c r="DRN15" s="146"/>
      <c r="DRO15" s="146"/>
      <c r="DRP15" s="146"/>
      <c r="DRQ15" s="146"/>
      <c r="DRR15" s="146"/>
      <c r="DRS15" s="146"/>
      <c r="DRT15" s="146"/>
      <c r="DRU15" s="146"/>
      <c r="DRV15" s="146"/>
      <c r="DRW15" s="146"/>
      <c r="DRX15" s="146"/>
      <c r="DRY15" s="146"/>
      <c r="DRZ15" s="146"/>
      <c r="DSA15" s="146"/>
      <c r="DSB15" s="146"/>
      <c r="DSC15" s="146"/>
      <c r="DSD15" s="146"/>
      <c r="DSE15" s="146"/>
      <c r="DSF15" s="146"/>
      <c r="DSG15" s="146"/>
      <c r="DSH15" s="146"/>
      <c r="DSI15" s="146"/>
      <c r="DSJ15" s="146"/>
      <c r="DSK15" s="146"/>
      <c r="DSL15" s="146"/>
      <c r="DSM15" s="146"/>
      <c r="DSN15" s="146"/>
      <c r="DSO15" s="146"/>
      <c r="DSP15" s="146"/>
      <c r="DSQ15" s="146"/>
      <c r="DSR15" s="146"/>
      <c r="DSS15" s="146"/>
      <c r="DST15" s="146"/>
      <c r="DSU15" s="146"/>
      <c r="DSV15" s="146"/>
      <c r="DSW15" s="146"/>
      <c r="DSX15" s="146"/>
      <c r="DSY15" s="146"/>
      <c r="DSZ15" s="146"/>
      <c r="DTA15" s="146"/>
      <c r="DTB15" s="146"/>
      <c r="DTC15" s="146"/>
      <c r="DTD15" s="146"/>
      <c r="DTE15" s="146"/>
      <c r="DTF15" s="146"/>
      <c r="DTG15" s="146"/>
      <c r="DTH15" s="146"/>
      <c r="DTI15" s="146"/>
      <c r="DTJ15" s="146"/>
      <c r="DTK15" s="146"/>
      <c r="DTL15" s="146"/>
      <c r="DTM15" s="146"/>
      <c r="DTN15" s="146"/>
      <c r="DTO15" s="146"/>
      <c r="DTP15" s="146"/>
      <c r="DTQ15" s="146"/>
      <c r="DTR15" s="146"/>
      <c r="DTS15" s="146"/>
      <c r="DTT15" s="146"/>
      <c r="DTU15" s="146"/>
      <c r="DTV15" s="146"/>
      <c r="DTW15" s="146"/>
      <c r="DTX15" s="146"/>
      <c r="DTY15" s="146"/>
      <c r="DTZ15" s="146"/>
      <c r="DUA15" s="146"/>
      <c r="DUB15" s="146"/>
      <c r="DUC15" s="146"/>
      <c r="DUD15" s="146"/>
      <c r="DUE15" s="146"/>
      <c r="DUF15" s="146"/>
      <c r="DUG15" s="146"/>
      <c r="DUH15" s="146"/>
      <c r="DUI15" s="146"/>
      <c r="DUJ15" s="146"/>
      <c r="DUK15" s="146"/>
      <c r="DUL15" s="146"/>
      <c r="DUM15" s="146"/>
      <c r="DUN15" s="146"/>
      <c r="DUO15" s="146"/>
      <c r="DUP15" s="146"/>
      <c r="DUQ15" s="146"/>
      <c r="DUR15" s="146"/>
      <c r="DUS15" s="146"/>
      <c r="DUT15" s="146"/>
      <c r="DUU15" s="146"/>
      <c r="DUV15" s="146"/>
      <c r="DUW15" s="146"/>
      <c r="DUX15" s="146"/>
      <c r="DUY15" s="146"/>
      <c r="DUZ15" s="146"/>
      <c r="DVA15" s="146"/>
      <c r="DVB15" s="146"/>
      <c r="DVC15" s="146"/>
      <c r="DVD15" s="146"/>
      <c r="DVE15" s="146"/>
      <c r="DVF15" s="146"/>
      <c r="DVG15" s="146"/>
      <c r="DVH15" s="146"/>
      <c r="DVI15" s="146"/>
      <c r="DVJ15" s="146"/>
      <c r="DVK15" s="146"/>
      <c r="DVL15" s="146"/>
      <c r="DVM15" s="146"/>
      <c r="DVN15" s="146"/>
      <c r="DVO15" s="146"/>
      <c r="DVP15" s="146"/>
      <c r="DVQ15" s="146"/>
      <c r="DVR15" s="146"/>
      <c r="DVS15" s="146"/>
      <c r="DVT15" s="146"/>
      <c r="DVU15" s="146"/>
      <c r="DVV15" s="146"/>
      <c r="DVW15" s="146"/>
      <c r="DVX15" s="146"/>
      <c r="DVY15" s="146"/>
      <c r="DVZ15" s="146"/>
      <c r="DWA15" s="146"/>
      <c r="DWB15" s="146"/>
      <c r="DWC15" s="146"/>
      <c r="DWD15" s="146"/>
      <c r="DWE15" s="146"/>
      <c r="DWF15" s="146"/>
      <c r="DWG15" s="146"/>
      <c r="DWH15" s="146"/>
      <c r="DWI15" s="146"/>
      <c r="DWJ15" s="146"/>
      <c r="DWK15" s="146"/>
      <c r="DWL15" s="146"/>
      <c r="DWM15" s="146"/>
      <c r="DWN15" s="146"/>
      <c r="DWO15" s="146"/>
      <c r="DWP15" s="146"/>
      <c r="DWQ15" s="146"/>
      <c r="DWR15" s="146"/>
      <c r="DWS15" s="146"/>
      <c r="DWT15" s="146"/>
      <c r="DWU15" s="146"/>
      <c r="DWV15" s="146"/>
      <c r="DWW15" s="146"/>
      <c r="DWX15" s="146"/>
      <c r="DWY15" s="146"/>
      <c r="DWZ15" s="146"/>
      <c r="DXA15" s="146"/>
      <c r="DXB15" s="146"/>
      <c r="DXC15" s="146"/>
      <c r="DXD15" s="146"/>
      <c r="DXE15" s="146"/>
      <c r="DXF15" s="146"/>
      <c r="DXG15" s="146"/>
      <c r="DXH15" s="146"/>
      <c r="DXI15" s="146"/>
      <c r="DXJ15" s="146"/>
      <c r="DXK15" s="146"/>
      <c r="DXL15" s="146"/>
      <c r="DXM15" s="146"/>
      <c r="DXN15" s="146"/>
      <c r="DXO15" s="146"/>
      <c r="DXP15" s="146"/>
      <c r="DXQ15" s="146"/>
      <c r="DXR15" s="146"/>
      <c r="DXS15" s="146"/>
      <c r="DXT15" s="146"/>
      <c r="DXU15" s="146"/>
      <c r="DXV15" s="146"/>
      <c r="DXW15" s="146"/>
      <c r="DXX15" s="146"/>
      <c r="DXY15" s="146"/>
      <c r="DXZ15" s="146"/>
      <c r="DYA15" s="146"/>
      <c r="DYB15" s="146"/>
      <c r="DYC15" s="146"/>
      <c r="DYD15" s="146"/>
      <c r="DYE15" s="146"/>
      <c r="DYF15" s="146"/>
      <c r="DYG15" s="146"/>
      <c r="DYH15" s="146"/>
      <c r="DYI15" s="146"/>
      <c r="DYJ15" s="146"/>
      <c r="DYK15" s="146"/>
      <c r="DYL15" s="146"/>
      <c r="DYM15" s="146"/>
      <c r="DYN15" s="146"/>
      <c r="DYO15" s="146"/>
      <c r="DYP15" s="146"/>
      <c r="DYQ15" s="146"/>
      <c r="DYR15" s="146"/>
      <c r="DYS15" s="146"/>
      <c r="DYT15" s="146"/>
      <c r="DYU15" s="146"/>
      <c r="DYV15" s="146"/>
      <c r="DYW15" s="146"/>
      <c r="DYX15" s="146"/>
      <c r="DYY15" s="146"/>
      <c r="DYZ15" s="146"/>
      <c r="DZA15" s="146"/>
      <c r="DZB15" s="146"/>
      <c r="DZC15" s="146"/>
      <c r="DZD15" s="146"/>
      <c r="DZE15" s="146"/>
      <c r="DZF15" s="146"/>
      <c r="DZG15" s="146"/>
      <c r="DZH15" s="146"/>
      <c r="DZI15" s="146"/>
      <c r="DZJ15" s="146"/>
      <c r="DZK15" s="146"/>
      <c r="DZL15" s="146"/>
      <c r="DZM15" s="146"/>
      <c r="DZN15" s="146"/>
      <c r="DZO15" s="146"/>
      <c r="DZP15" s="146"/>
      <c r="DZQ15" s="146"/>
      <c r="DZR15" s="146"/>
      <c r="DZS15" s="146"/>
      <c r="DZT15" s="146"/>
      <c r="DZU15" s="146"/>
      <c r="DZV15" s="146"/>
      <c r="DZW15" s="146"/>
      <c r="DZX15" s="146"/>
      <c r="DZY15" s="146"/>
      <c r="DZZ15" s="146"/>
      <c r="EAA15" s="146"/>
      <c r="EAB15" s="146"/>
      <c r="EAC15" s="146"/>
      <c r="EAD15" s="146"/>
      <c r="EAE15" s="146"/>
      <c r="EAF15" s="146"/>
      <c r="EAG15" s="146"/>
      <c r="EAH15" s="146"/>
      <c r="EAI15" s="146"/>
      <c r="EAJ15" s="146"/>
      <c r="EAK15" s="146"/>
      <c r="EAL15" s="146"/>
      <c r="EAM15" s="146"/>
      <c r="EAN15" s="146"/>
      <c r="EAO15" s="146"/>
      <c r="EAP15" s="146"/>
      <c r="EAQ15" s="146"/>
      <c r="EAR15" s="146"/>
      <c r="EAS15" s="146"/>
      <c r="EAT15" s="146"/>
      <c r="EAU15" s="146"/>
      <c r="EAV15" s="146"/>
      <c r="EAW15" s="146"/>
      <c r="EAX15" s="146"/>
      <c r="EAY15" s="146"/>
      <c r="EAZ15" s="146"/>
      <c r="EBA15" s="146"/>
      <c r="EBB15" s="146"/>
      <c r="EBC15" s="146"/>
      <c r="EBD15" s="146"/>
      <c r="EBE15" s="146"/>
      <c r="EBF15" s="146"/>
      <c r="EBG15" s="146"/>
      <c r="EBH15" s="146"/>
      <c r="EBI15" s="146"/>
      <c r="EBJ15" s="146"/>
      <c r="EBK15" s="146"/>
      <c r="EBL15" s="146"/>
      <c r="EBM15" s="146"/>
      <c r="EBN15" s="146"/>
      <c r="EBO15" s="146"/>
      <c r="EBP15" s="146"/>
      <c r="EBQ15" s="146"/>
      <c r="EBR15" s="146"/>
      <c r="EBS15" s="146"/>
      <c r="EBT15" s="146"/>
      <c r="EBU15" s="146"/>
      <c r="EBV15" s="146"/>
      <c r="EBW15" s="146"/>
      <c r="EBX15" s="146"/>
      <c r="EBY15" s="146"/>
      <c r="EBZ15" s="146"/>
      <c r="ECA15" s="146"/>
      <c r="ECB15" s="146"/>
      <c r="ECC15" s="146"/>
      <c r="ECD15" s="146"/>
      <c r="ECE15" s="146"/>
      <c r="ECF15" s="146"/>
      <c r="ECG15" s="146"/>
      <c r="ECH15" s="146"/>
      <c r="ECI15" s="146"/>
      <c r="ECJ15" s="146"/>
      <c r="ECK15" s="146"/>
      <c r="ECL15" s="146"/>
      <c r="ECM15" s="146"/>
      <c r="ECN15" s="146"/>
      <c r="ECO15" s="146"/>
      <c r="ECP15" s="146"/>
      <c r="ECQ15" s="146"/>
      <c r="ECR15" s="146"/>
      <c r="ECS15" s="146"/>
      <c r="ECT15" s="146"/>
      <c r="ECU15" s="146"/>
      <c r="ECV15" s="146"/>
      <c r="ECW15" s="146"/>
      <c r="ECX15" s="146"/>
      <c r="ECY15" s="146"/>
      <c r="ECZ15" s="146"/>
      <c r="EDA15" s="146"/>
      <c r="EDB15" s="146"/>
      <c r="EDC15" s="146"/>
      <c r="EDD15" s="146"/>
      <c r="EDE15" s="146"/>
      <c r="EDF15" s="146"/>
      <c r="EDG15" s="146"/>
      <c r="EDH15" s="146"/>
      <c r="EDI15" s="146"/>
      <c r="EDJ15" s="146"/>
      <c r="EDK15" s="146"/>
      <c r="EDL15" s="146"/>
      <c r="EDM15" s="146"/>
      <c r="EDN15" s="146"/>
      <c r="EDO15" s="146"/>
      <c r="EDP15" s="146"/>
      <c r="EDQ15" s="146"/>
      <c r="EDR15" s="146"/>
      <c r="EDS15" s="146"/>
      <c r="EDT15" s="146"/>
      <c r="EDU15" s="146"/>
      <c r="EDV15" s="146"/>
      <c r="EDW15" s="146"/>
      <c r="EDX15" s="146"/>
      <c r="EDY15" s="146"/>
      <c r="EDZ15" s="146"/>
      <c r="EEA15" s="146"/>
      <c r="EEB15" s="146"/>
      <c r="EEC15" s="146"/>
      <c r="EED15" s="146"/>
      <c r="EEE15" s="146"/>
      <c r="EEF15" s="146"/>
      <c r="EEG15" s="146"/>
      <c r="EEH15" s="146"/>
      <c r="EEI15" s="146"/>
      <c r="EEJ15" s="146"/>
      <c r="EEK15" s="146"/>
      <c r="EEL15" s="146"/>
      <c r="EEM15" s="146"/>
      <c r="EEN15" s="146"/>
      <c r="EEO15" s="146"/>
      <c r="EEP15" s="146"/>
      <c r="EEQ15" s="146"/>
      <c r="EER15" s="146"/>
      <c r="EES15" s="146"/>
      <c r="EET15" s="146"/>
      <c r="EEU15" s="146"/>
      <c r="EEV15" s="146"/>
      <c r="EEW15" s="146"/>
      <c r="EEX15" s="146"/>
      <c r="EEY15" s="146"/>
      <c r="EEZ15" s="146"/>
      <c r="EFA15" s="146"/>
      <c r="EFB15" s="146"/>
      <c r="EFC15" s="146"/>
      <c r="EFD15" s="146"/>
      <c r="EFE15" s="146"/>
      <c r="EFF15" s="146"/>
      <c r="EFG15" s="146"/>
      <c r="EFH15" s="146"/>
      <c r="EFI15" s="146"/>
      <c r="EFJ15" s="146"/>
      <c r="EFK15" s="146"/>
      <c r="EFL15" s="146"/>
      <c r="EFM15" s="146"/>
      <c r="EFN15" s="146"/>
      <c r="EFO15" s="146"/>
      <c r="EFP15" s="146"/>
      <c r="EFQ15" s="146"/>
      <c r="EFR15" s="146"/>
      <c r="EFS15" s="146"/>
      <c r="EFT15" s="146"/>
      <c r="EFU15" s="146"/>
      <c r="EFV15" s="146"/>
      <c r="EFW15" s="146"/>
      <c r="EFX15" s="146"/>
      <c r="EFY15" s="146"/>
      <c r="EFZ15" s="146"/>
      <c r="EGA15" s="146"/>
      <c r="EGB15" s="146"/>
      <c r="EGC15" s="146"/>
      <c r="EGD15" s="146"/>
      <c r="EGE15" s="146"/>
      <c r="EGF15" s="146"/>
      <c r="EGG15" s="146"/>
      <c r="EGH15" s="146"/>
      <c r="EGI15" s="146"/>
      <c r="EGJ15" s="146"/>
      <c r="EGK15" s="146"/>
      <c r="EGL15" s="146"/>
      <c r="EGM15" s="146"/>
      <c r="EGN15" s="146"/>
      <c r="EGO15" s="146"/>
      <c r="EGP15" s="146"/>
      <c r="EGQ15" s="146"/>
      <c r="EGR15" s="146"/>
      <c r="EGS15" s="146"/>
      <c r="EGT15" s="146"/>
      <c r="EGU15" s="146"/>
      <c r="EGV15" s="146"/>
      <c r="EGW15" s="146"/>
      <c r="EGX15" s="146"/>
      <c r="EGY15" s="146"/>
      <c r="EGZ15" s="146"/>
      <c r="EHA15" s="146"/>
      <c r="EHB15" s="146"/>
      <c r="EHC15" s="146"/>
      <c r="EHD15" s="146"/>
      <c r="EHE15" s="146"/>
      <c r="EHF15" s="146"/>
      <c r="EHG15" s="146"/>
      <c r="EHH15" s="146"/>
      <c r="EHI15" s="146"/>
      <c r="EHJ15" s="146"/>
      <c r="EHK15" s="146"/>
      <c r="EHL15" s="146"/>
      <c r="EHM15" s="146"/>
      <c r="EHN15" s="146"/>
      <c r="EHO15" s="146"/>
      <c r="EHP15" s="146"/>
      <c r="EHQ15" s="146"/>
      <c r="EHR15" s="146"/>
      <c r="EHS15" s="146"/>
      <c r="EHT15" s="146"/>
      <c r="EHU15" s="146"/>
      <c r="EHV15" s="146"/>
      <c r="EHW15" s="146"/>
      <c r="EHX15" s="146"/>
      <c r="EHY15" s="146"/>
      <c r="EHZ15" s="146"/>
      <c r="EIA15" s="146"/>
      <c r="EIB15" s="146"/>
      <c r="EIC15" s="146"/>
      <c r="EID15" s="146"/>
      <c r="EIE15" s="146"/>
      <c r="EIF15" s="146"/>
      <c r="EIG15" s="146"/>
      <c r="EIH15" s="146"/>
      <c r="EII15" s="146"/>
      <c r="EIJ15" s="146"/>
      <c r="EIK15" s="146"/>
      <c r="EIL15" s="146"/>
      <c r="EIM15" s="146"/>
      <c r="EIN15" s="146"/>
      <c r="EIO15" s="146"/>
      <c r="EIP15" s="146"/>
      <c r="EIQ15" s="146"/>
      <c r="EIR15" s="146"/>
      <c r="EIS15" s="146"/>
      <c r="EIT15" s="146"/>
      <c r="EIU15" s="146"/>
      <c r="EIV15" s="146"/>
      <c r="EIW15" s="146"/>
      <c r="EIX15" s="146"/>
      <c r="EIY15" s="146"/>
      <c r="EIZ15" s="146"/>
      <c r="EJA15" s="146"/>
      <c r="EJB15" s="146"/>
      <c r="EJC15" s="146"/>
      <c r="EJD15" s="146"/>
      <c r="EJE15" s="146"/>
      <c r="EJF15" s="146"/>
      <c r="EJG15" s="146"/>
      <c r="EJH15" s="146"/>
      <c r="EJI15" s="146"/>
      <c r="EJJ15" s="146"/>
      <c r="EJK15" s="146"/>
      <c r="EJL15" s="146"/>
      <c r="EJM15" s="146"/>
      <c r="EJN15" s="146"/>
      <c r="EJO15" s="146"/>
      <c r="EJP15" s="146"/>
      <c r="EJQ15" s="146"/>
      <c r="EJR15" s="146"/>
      <c r="EJS15" s="146"/>
      <c r="EJT15" s="146"/>
      <c r="EJU15" s="146"/>
      <c r="EJV15" s="146"/>
      <c r="EJW15" s="146"/>
      <c r="EJX15" s="146"/>
      <c r="EJY15" s="146"/>
      <c r="EJZ15" s="146"/>
      <c r="EKA15" s="146"/>
      <c r="EKB15" s="146"/>
      <c r="EKC15" s="146"/>
      <c r="EKD15" s="146"/>
      <c r="EKE15" s="146"/>
      <c r="EKF15" s="146"/>
      <c r="EKG15" s="146"/>
      <c r="EKH15" s="146"/>
      <c r="EKI15" s="146"/>
      <c r="EKJ15" s="146"/>
      <c r="EKK15" s="146"/>
      <c r="EKL15" s="146"/>
      <c r="EKM15" s="146"/>
      <c r="EKN15" s="146"/>
      <c r="EKO15" s="146"/>
      <c r="EKP15" s="146"/>
      <c r="EKQ15" s="146"/>
      <c r="EKR15" s="146"/>
      <c r="EKS15" s="146"/>
      <c r="EKT15" s="146"/>
      <c r="EKU15" s="146"/>
      <c r="EKV15" s="146"/>
      <c r="EKW15" s="146"/>
      <c r="EKX15" s="146"/>
      <c r="EKY15" s="146"/>
      <c r="EKZ15" s="146"/>
      <c r="ELA15" s="146"/>
      <c r="ELB15" s="146"/>
      <c r="ELC15" s="146"/>
      <c r="ELD15" s="146"/>
      <c r="ELE15" s="146"/>
      <c r="ELF15" s="146"/>
      <c r="ELG15" s="146"/>
      <c r="ELH15" s="146"/>
      <c r="ELI15" s="146"/>
      <c r="ELJ15" s="146"/>
      <c r="ELK15" s="146"/>
      <c r="ELL15" s="146"/>
      <c r="ELM15" s="146"/>
      <c r="ELN15" s="146"/>
      <c r="ELO15" s="146"/>
      <c r="ELP15" s="146"/>
      <c r="ELQ15" s="146"/>
      <c r="ELR15" s="146"/>
      <c r="ELS15" s="146"/>
      <c r="ELT15" s="146"/>
      <c r="ELU15" s="146"/>
      <c r="ELV15" s="146"/>
      <c r="ELW15" s="146"/>
      <c r="ELX15" s="146"/>
      <c r="ELY15" s="146"/>
      <c r="ELZ15" s="146"/>
      <c r="EMA15" s="146"/>
      <c r="EMB15" s="146"/>
      <c r="EMC15" s="146"/>
      <c r="EMD15" s="146"/>
      <c r="EME15" s="146"/>
      <c r="EMF15" s="146"/>
      <c r="EMG15" s="146"/>
      <c r="EMH15" s="146"/>
      <c r="EMI15" s="146"/>
      <c r="EMJ15" s="146"/>
      <c r="EMK15" s="146"/>
      <c r="EML15" s="146"/>
      <c r="EMM15" s="146"/>
      <c r="EMN15" s="146"/>
      <c r="EMO15" s="146"/>
      <c r="EMP15" s="146"/>
      <c r="EMQ15" s="146"/>
      <c r="EMR15" s="146"/>
      <c r="EMS15" s="146"/>
      <c r="EMT15" s="146"/>
      <c r="EMU15" s="146"/>
      <c r="EMV15" s="146"/>
      <c r="EMW15" s="146"/>
      <c r="EMX15" s="146"/>
      <c r="EMY15" s="146"/>
      <c r="EMZ15" s="146"/>
      <c r="ENA15" s="146"/>
      <c r="ENB15" s="146"/>
      <c r="ENC15" s="146"/>
      <c r="END15" s="146"/>
      <c r="ENE15" s="146"/>
      <c r="ENF15" s="146"/>
      <c r="ENG15" s="146"/>
      <c r="ENH15" s="146"/>
      <c r="ENI15" s="146"/>
      <c r="ENJ15" s="146"/>
      <c r="ENK15" s="146"/>
      <c r="ENL15" s="146"/>
      <c r="ENM15" s="146"/>
      <c r="ENN15" s="146"/>
      <c r="ENO15" s="146"/>
      <c r="ENP15" s="146"/>
      <c r="ENQ15" s="146"/>
      <c r="ENR15" s="146"/>
      <c r="ENS15" s="146"/>
      <c r="ENT15" s="146"/>
      <c r="ENU15" s="146"/>
      <c r="ENV15" s="146"/>
      <c r="ENW15" s="146"/>
      <c r="ENX15" s="146"/>
      <c r="ENY15" s="146"/>
      <c r="ENZ15" s="146"/>
      <c r="EOA15" s="146"/>
      <c r="EOB15" s="146"/>
      <c r="EOC15" s="146"/>
      <c r="EOD15" s="146"/>
      <c r="EOE15" s="146"/>
      <c r="EOF15" s="146"/>
      <c r="EOG15" s="146"/>
      <c r="EOH15" s="146"/>
      <c r="EOI15" s="146"/>
      <c r="EOJ15" s="146"/>
      <c r="EOK15" s="146"/>
      <c r="EOL15" s="146"/>
      <c r="EOM15" s="146"/>
      <c r="EON15" s="146"/>
      <c r="EOO15" s="146"/>
      <c r="EOP15" s="146"/>
      <c r="EOQ15" s="146"/>
      <c r="EOR15" s="146"/>
      <c r="EOS15" s="146"/>
      <c r="EOT15" s="146"/>
      <c r="EOU15" s="146"/>
      <c r="EOV15" s="146"/>
      <c r="EOW15" s="146"/>
      <c r="EOX15" s="146"/>
      <c r="EOY15" s="146"/>
      <c r="EOZ15" s="146"/>
      <c r="EPA15" s="146"/>
      <c r="EPB15" s="146"/>
      <c r="EPC15" s="146"/>
      <c r="EPD15" s="146"/>
      <c r="EPE15" s="146"/>
      <c r="EPF15" s="146"/>
      <c r="EPG15" s="146"/>
      <c r="EPH15" s="146"/>
      <c r="EPI15" s="146"/>
      <c r="EPJ15" s="146"/>
      <c r="EPK15" s="146"/>
      <c r="EPL15" s="146"/>
      <c r="EPM15" s="146"/>
      <c r="EPN15" s="146"/>
      <c r="EPO15" s="146"/>
      <c r="EPP15" s="146"/>
      <c r="EPQ15" s="146"/>
      <c r="EPR15" s="146"/>
      <c r="EPS15" s="146"/>
      <c r="EPT15" s="146"/>
      <c r="EPU15" s="146"/>
      <c r="EPV15" s="146"/>
      <c r="EPW15" s="146"/>
      <c r="EPX15" s="146"/>
      <c r="EPY15" s="146"/>
      <c r="EPZ15" s="146"/>
      <c r="EQA15" s="146"/>
      <c r="EQB15" s="146"/>
      <c r="EQC15" s="146"/>
      <c r="EQD15" s="146"/>
      <c r="EQE15" s="146"/>
      <c r="EQF15" s="146"/>
      <c r="EQG15" s="146"/>
      <c r="EQH15" s="146"/>
      <c r="EQI15" s="146"/>
      <c r="EQJ15" s="146"/>
      <c r="EQK15" s="146"/>
      <c r="EQL15" s="146"/>
      <c r="EQM15" s="146"/>
      <c r="EQN15" s="146"/>
      <c r="EQO15" s="146"/>
      <c r="EQP15" s="146"/>
      <c r="EQQ15" s="146"/>
      <c r="EQR15" s="146"/>
      <c r="EQS15" s="146"/>
      <c r="EQT15" s="146"/>
      <c r="EQU15" s="146"/>
      <c r="EQV15" s="146"/>
      <c r="EQW15" s="146"/>
      <c r="EQX15" s="146"/>
      <c r="EQY15" s="146"/>
      <c r="EQZ15" s="146"/>
      <c r="ERA15" s="146"/>
      <c r="ERB15" s="146"/>
      <c r="ERC15" s="146"/>
      <c r="ERD15" s="146"/>
      <c r="ERE15" s="146"/>
      <c r="ERF15" s="146"/>
      <c r="ERG15" s="146"/>
      <c r="ERH15" s="146"/>
      <c r="ERI15" s="146"/>
      <c r="ERJ15" s="146"/>
      <c r="ERK15" s="146"/>
      <c r="ERL15" s="146"/>
      <c r="ERM15" s="146"/>
      <c r="ERN15" s="146"/>
      <c r="ERO15" s="146"/>
      <c r="ERP15" s="146"/>
      <c r="ERQ15" s="146"/>
      <c r="ERR15" s="146"/>
      <c r="ERS15" s="146"/>
      <c r="ERT15" s="146"/>
      <c r="ERU15" s="146"/>
      <c r="ERV15" s="146"/>
      <c r="ERW15" s="146"/>
      <c r="ERX15" s="146"/>
      <c r="ERY15" s="146"/>
      <c r="ERZ15" s="146"/>
      <c r="ESA15" s="146"/>
      <c r="ESB15" s="146"/>
      <c r="ESC15" s="146"/>
      <c r="ESD15" s="146"/>
      <c r="ESE15" s="146"/>
      <c r="ESF15" s="146"/>
      <c r="ESG15" s="146"/>
      <c r="ESH15" s="146"/>
      <c r="ESI15" s="146"/>
      <c r="ESJ15" s="146"/>
      <c r="ESK15" s="146"/>
      <c r="ESL15" s="146"/>
      <c r="ESM15" s="146"/>
      <c r="ESN15" s="146"/>
      <c r="ESO15" s="146"/>
      <c r="ESP15" s="146"/>
      <c r="ESQ15" s="146"/>
      <c r="ESR15" s="146"/>
      <c r="ESS15" s="146"/>
      <c r="EST15" s="146"/>
      <c r="ESU15" s="146"/>
      <c r="ESV15" s="146"/>
      <c r="ESW15" s="146"/>
      <c r="ESX15" s="146"/>
      <c r="ESY15" s="146"/>
      <c r="ESZ15" s="146"/>
      <c r="ETA15" s="146"/>
      <c r="ETB15" s="146"/>
      <c r="ETC15" s="146"/>
      <c r="ETD15" s="146"/>
      <c r="ETE15" s="146"/>
      <c r="ETF15" s="146"/>
      <c r="ETG15" s="146"/>
      <c r="ETH15" s="146"/>
      <c r="ETI15" s="146"/>
      <c r="ETJ15" s="146"/>
      <c r="ETK15" s="146"/>
      <c r="ETL15" s="146"/>
      <c r="ETM15" s="146"/>
      <c r="ETN15" s="146"/>
      <c r="ETO15" s="146"/>
      <c r="ETP15" s="146"/>
      <c r="ETQ15" s="146"/>
      <c r="ETR15" s="146"/>
      <c r="ETS15" s="146"/>
      <c r="ETT15" s="146"/>
      <c r="ETU15" s="146"/>
      <c r="ETV15" s="146"/>
      <c r="ETW15" s="146"/>
      <c r="ETX15" s="146"/>
      <c r="ETY15" s="146"/>
      <c r="ETZ15" s="146"/>
      <c r="EUA15" s="146"/>
      <c r="EUB15" s="146"/>
      <c r="EUC15" s="146"/>
      <c r="EUD15" s="146"/>
      <c r="EUE15" s="146"/>
      <c r="EUF15" s="146"/>
      <c r="EUG15" s="146"/>
      <c r="EUH15" s="146"/>
      <c r="EUI15" s="146"/>
      <c r="EUJ15" s="146"/>
      <c r="EUK15" s="146"/>
      <c r="EUL15" s="146"/>
      <c r="EUM15" s="146"/>
      <c r="EUN15" s="146"/>
      <c r="EUO15" s="146"/>
      <c r="EUP15" s="146"/>
      <c r="EUQ15" s="146"/>
      <c r="EUR15" s="146"/>
      <c r="EUS15" s="146"/>
      <c r="EUT15" s="146"/>
      <c r="EUU15" s="146"/>
      <c r="EUV15" s="146"/>
      <c r="EUW15" s="146"/>
      <c r="EUX15" s="146"/>
      <c r="EUY15" s="146"/>
      <c r="EUZ15" s="146"/>
      <c r="EVA15" s="146"/>
      <c r="EVB15" s="146"/>
      <c r="EVC15" s="146"/>
      <c r="EVD15" s="146"/>
      <c r="EVE15" s="146"/>
      <c r="EVF15" s="146"/>
      <c r="EVG15" s="146"/>
      <c r="EVH15" s="146"/>
      <c r="EVI15" s="146"/>
      <c r="EVJ15" s="146"/>
      <c r="EVK15" s="146"/>
      <c r="EVL15" s="146"/>
      <c r="EVM15" s="146"/>
      <c r="EVN15" s="146"/>
      <c r="EVO15" s="146"/>
      <c r="EVP15" s="146"/>
      <c r="EVQ15" s="146"/>
      <c r="EVR15" s="146"/>
      <c r="EVS15" s="146"/>
      <c r="EVT15" s="146"/>
      <c r="EVU15" s="146"/>
      <c r="EVV15" s="146"/>
      <c r="EVW15" s="146"/>
      <c r="EVX15" s="146"/>
      <c r="EVY15" s="146"/>
      <c r="EVZ15" s="146"/>
      <c r="EWA15" s="146"/>
      <c r="EWB15" s="146"/>
      <c r="EWC15" s="146"/>
      <c r="EWD15" s="146"/>
      <c r="EWE15" s="146"/>
      <c r="EWF15" s="146"/>
      <c r="EWG15" s="146"/>
      <c r="EWH15" s="146"/>
      <c r="EWI15" s="146"/>
      <c r="EWJ15" s="146"/>
      <c r="EWK15" s="146"/>
      <c r="EWL15" s="146"/>
      <c r="EWM15" s="146"/>
      <c r="EWN15" s="146"/>
      <c r="EWO15" s="146"/>
      <c r="EWP15" s="146"/>
      <c r="EWQ15" s="146"/>
      <c r="EWR15" s="146"/>
      <c r="EWS15" s="146"/>
      <c r="EWT15" s="146"/>
      <c r="EWU15" s="146"/>
      <c r="EWV15" s="146"/>
      <c r="EWW15" s="146"/>
      <c r="EWX15" s="146"/>
      <c r="EWY15" s="146"/>
      <c r="EWZ15" s="146"/>
      <c r="EXA15" s="146"/>
      <c r="EXB15" s="146"/>
      <c r="EXC15" s="146"/>
      <c r="EXD15" s="146"/>
      <c r="EXE15" s="146"/>
      <c r="EXF15" s="146"/>
      <c r="EXG15" s="146"/>
      <c r="EXH15" s="146"/>
      <c r="EXI15" s="146"/>
      <c r="EXJ15" s="146"/>
      <c r="EXK15" s="146"/>
      <c r="EXL15" s="146"/>
      <c r="EXM15" s="146"/>
      <c r="EXN15" s="146"/>
      <c r="EXO15" s="146"/>
      <c r="EXP15" s="146"/>
      <c r="EXQ15" s="146"/>
      <c r="EXR15" s="146"/>
      <c r="EXS15" s="146"/>
      <c r="EXT15" s="146"/>
      <c r="EXU15" s="146"/>
      <c r="EXV15" s="146"/>
      <c r="EXW15" s="146"/>
      <c r="EXX15" s="146"/>
      <c r="EXY15" s="146"/>
      <c r="EXZ15" s="146"/>
      <c r="EYA15" s="146"/>
      <c r="EYB15" s="146"/>
      <c r="EYC15" s="146"/>
      <c r="EYD15" s="146"/>
      <c r="EYE15" s="146"/>
      <c r="EYF15" s="146"/>
      <c r="EYG15" s="146"/>
      <c r="EYH15" s="146"/>
      <c r="EYI15" s="146"/>
      <c r="EYJ15" s="146"/>
      <c r="EYK15" s="146"/>
      <c r="EYL15" s="146"/>
      <c r="EYM15" s="146"/>
      <c r="EYN15" s="146"/>
      <c r="EYO15" s="146"/>
      <c r="EYP15" s="146"/>
      <c r="EYQ15" s="146"/>
      <c r="EYR15" s="146"/>
      <c r="EYS15" s="146"/>
      <c r="EYT15" s="146"/>
      <c r="EYU15" s="146"/>
      <c r="EYV15" s="146"/>
      <c r="EYW15" s="146"/>
      <c r="EYX15" s="146"/>
      <c r="EYY15" s="146"/>
      <c r="EYZ15" s="146"/>
      <c r="EZA15" s="146"/>
      <c r="EZB15" s="146"/>
      <c r="EZC15" s="146"/>
      <c r="EZD15" s="146"/>
      <c r="EZE15" s="146"/>
      <c r="EZF15" s="146"/>
      <c r="EZG15" s="146"/>
      <c r="EZH15" s="146"/>
      <c r="EZI15" s="146"/>
      <c r="EZJ15" s="146"/>
      <c r="EZK15" s="146"/>
      <c r="EZL15" s="146"/>
      <c r="EZM15" s="146"/>
      <c r="EZN15" s="146"/>
      <c r="EZO15" s="146"/>
      <c r="EZP15" s="146"/>
      <c r="EZQ15" s="146"/>
      <c r="EZR15" s="146"/>
      <c r="EZS15" s="146"/>
      <c r="EZT15" s="146"/>
      <c r="EZU15" s="146"/>
      <c r="EZV15" s="146"/>
      <c r="EZW15" s="146"/>
      <c r="EZX15" s="146"/>
      <c r="EZY15" s="146"/>
      <c r="EZZ15" s="146"/>
      <c r="FAA15" s="146"/>
      <c r="FAB15" s="146"/>
      <c r="FAC15" s="146"/>
      <c r="FAD15" s="146"/>
      <c r="FAE15" s="146"/>
      <c r="FAF15" s="146"/>
      <c r="FAG15" s="146"/>
      <c r="FAH15" s="146"/>
      <c r="FAI15" s="146"/>
      <c r="FAJ15" s="146"/>
      <c r="FAK15" s="146"/>
      <c r="FAL15" s="146"/>
      <c r="FAM15" s="146"/>
      <c r="FAN15" s="146"/>
      <c r="FAO15" s="146"/>
      <c r="FAP15" s="146"/>
      <c r="FAQ15" s="146"/>
      <c r="FAR15" s="146"/>
      <c r="FAS15" s="146"/>
      <c r="FAT15" s="146"/>
      <c r="FAU15" s="146"/>
      <c r="FAV15" s="146"/>
      <c r="FAW15" s="146"/>
      <c r="FAX15" s="146"/>
      <c r="FAY15" s="146"/>
      <c r="FAZ15" s="146"/>
      <c r="FBA15" s="146"/>
      <c r="FBB15" s="146"/>
      <c r="FBC15" s="146"/>
      <c r="FBD15" s="146"/>
      <c r="FBE15" s="146"/>
      <c r="FBF15" s="146"/>
      <c r="FBG15" s="146"/>
      <c r="FBH15" s="146"/>
      <c r="FBI15" s="146"/>
      <c r="FBJ15" s="146"/>
      <c r="FBK15" s="146"/>
      <c r="FBL15" s="146"/>
      <c r="FBM15" s="146"/>
      <c r="FBN15" s="146"/>
      <c r="FBO15" s="146"/>
      <c r="FBP15" s="146"/>
      <c r="FBQ15" s="146"/>
      <c r="FBR15" s="146"/>
      <c r="FBS15" s="146"/>
      <c r="FBT15" s="146"/>
      <c r="FBU15" s="146"/>
      <c r="FBV15" s="146"/>
      <c r="FBW15" s="146"/>
      <c r="FBX15" s="146"/>
      <c r="FBY15" s="146"/>
      <c r="FBZ15" s="146"/>
      <c r="FCA15" s="146"/>
      <c r="FCB15" s="146"/>
      <c r="FCC15" s="146"/>
      <c r="FCD15" s="146"/>
      <c r="FCE15" s="146"/>
      <c r="FCF15" s="146"/>
      <c r="FCG15" s="146"/>
      <c r="FCH15" s="146"/>
      <c r="FCI15" s="146"/>
      <c r="FCJ15" s="146"/>
      <c r="FCK15" s="146"/>
      <c r="FCL15" s="146"/>
      <c r="FCM15" s="146"/>
      <c r="FCN15" s="146"/>
      <c r="FCO15" s="146"/>
      <c r="FCP15" s="146"/>
      <c r="FCQ15" s="146"/>
      <c r="FCR15" s="146"/>
      <c r="FCS15" s="146"/>
      <c r="FCT15" s="146"/>
      <c r="FCU15" s="146"/>
      <c r="FCV15" s="146"/>
      <c r="FCW15" s="146"/>
      <c r="FCX15" s="146"/>
      <c r="FCY15" s="146"/>
      <c r="FCZ15" s="146"/>
      <c r="FDA15" s="146"/>
      <c r="FDB15" s="146"/>
      <c r="FDC15" s="146"/>
      <c r="FDD15" s="146"/>
      <c r="FDE15" s="146"/>
      <c r="FDF15" s="146"/>
      <c r="FDG15" s="146"/>
      <c r="FDH15" s="146"/>
      <c r="FDI15" s="146"/>
      <c r="FDJ15" s="146"/>
      <c r="FDK15" s="146"/>
      <c r="FDL15" s="146"/>
      <c r="FDM15" s="146"/>
      <c r="FDN15" s="146"/>
      <c r="FDO15" s="146"/>
      <c r="FDP15" s="146"/>
      <c r="FDQ15" s="146"/>
      <c r="FDR15" s="146"/>
      <c r="FDS15" s="146"/>
      <c r="FDT15" s="146"/>
      <c r="FDU15" s="146"/>
      <c r="FDV15" s="146"/>
      <c r="FDW15" s="146"/>
      <c r="FDX15" s="146"/>
      <c r="FDY15" s="146"/>
      <c r="FDZ15" s="146"/>
      <c r="FEA15" s="146"/>
      <c r="FEB15" s="146"/>
      <c r="FEC15" s="146"/>
      <c r="FED15" s="146"/>
      <c r="FEE15" s="146"/>
      <c r="FEF15" s="146"/>
      <c r="FEG15" s="146"/>
      <c r="FEH15" s="146"/>
      <c r="FEI15" s="146"/>
      <c r="FEJ15" s="146"/>
      <c r="FEK15" s="146"/>
      <c r="FEL15" s="146"/>
      <c r="FEM15" s="146"/>
      <c r="FEN15" s="146"/>
      <c r="FEO15" s="146"/>
      <c r="FEP15" s="146"/>
      <c r="FEQ15" s="146"/>
      <c r="FER15" s="146"/>
      <c r="FES15" s="146"/>
      <c r="FET15" s="146"/>
      <c r="FEU15" s="146"/>
      <c r="FEV15" s="146"/>
      <c r="FEW15" s="146"/>
      <c r="FEX15" s="146"/>
      <c r="FEY15" s="146"/>
      <c r="FEZ15" s="146"/>
      <c r="FFA15" s="146"/>
      <c r="FFB15" s="146"/>
      <c r="FFC15" s="146"/>
      <c r="FFD15" s="146"/>
      <c r="FFE15" s="146"/>
      <c r="FFF15" s="146"/>
      <c r="FFG15" s="146"/>
      <c r="FFH15" s="146"/>
      <c r="FFI15" s="146"/>
      <c r="FFJ15" s="146"/>
      <c r="FFK15" s="146"/>
      <c r="FFL15" s="146"/>
      <c r="FFM15" s="146"/>
      <c r="FFN15" s="146"/>
      <c r="FFO15" s="146"/>
      <c r="FFP15" s="146"/>
      <c r="FFQ15" s="146"/>
      <c r="FFR15" s="146"/>
      <c r="FFS15" s="146"/>
      <c r="FFT15" s="146"/>
      <c r="FFU15" s="146"/>
      <c r="FFV15" s="146"/>
      <c r="FFW15" s="146"/>
      <c r="FFX15" s="146"/>
      <c r="FFY15" s="146"/>
      <c r="FFZ15" s="146"/>
      <c r="FGA15" s="146"/>
      <c r="FGB15" s="146"/>
      <c r="FGC15" s="146"/>
      <c r="FGD15" s="146"/>
      <c r="FGE15" s="146"/>
      <c r="FGF15" s="146"/>
      <c r="FGG15" s="146"/>
      <c r="FGH15" s="146"/>
      <c r="FGI15" s="146"/>
      <c r="FGJ15" s="146"/>
      <c r="FGK15" s="146"/>
      <c r="FGL15" s="146"/>
      <c r="FGM15" s="146"/>
      <c r="FGN15" s="146"/>
      <c r="FGO15" s="146"/>
      <c r="FGP15" s="146"/>
      <c r="FGQ15" s="146"/>
      <c r="FGR15" s="146"/>
      <c r="FGS15" s="146"/>
      <c r="FGT15" s="146"/>
      <c r="FGU15" s="146"/>
      <c r="FGV15" s="146"/>
      <c r="FGW15" s="146"/>
      <c r="FGX15" s="146"/>
      <c r="FGY15" s="146"/>
      <c r="FGZ15" s="146"/>
      <c r="FHA15" s="146"/>
      <c r="FHB15" s="146"/>
      <c r="FHC15" s="146"/>
      <c r="FHD15" s="146"/>
      <c r="FHE15" s="146"/>
      <c r="FHF15" s="146"/>
      <c r="FHG15" s="146"/>
      <c r="FHH15" s="146"/>
      <c r="FHI15" s="146"/>
      <c r="FHJ15" s="146"/>
      <c r="FHK15" s="146"/>
      <c r="FHL15" s="146"/>
      <c r="FHM15" s="146"/>
      <c r="FHN15" s="146"/>
      <c r="FHO15" s="146"/>
      <c r="FHP15" s="146"/>
      <c r="FHQ15" s="146"/>
      <c r="FHR15" s="146"/>
      <c r="FHS15" s="146"/>
      <c r="FHT15" s="146"/>
      <c r="FHU15" s="146"/>
      <c r="FHV15" s="146"/>
      <c r="FHW15" s="146"/>
      <c r="FHX15" s="146"/>
      <c r="FHY15" s="146"/>
      <c r="FHZ15" s="146"/>
      <c r="FIA15" s="146"/>
      <c r="FIB15" s="146"/>
      <c r="FIC15" s="146"/>
      <c r="FID15" s="146"/>
      <c r="FIE15" s="146"/>
      <c r="FIF15" s="146"/>
      <c r="FIG15" s="146"/>
      <c r="FIH15" s="146"/>
      <c r="FII15" s="146"/>
      <c r="FIJ15" s="146"/>
      <c r="FIK15" s="146"/>
      <c r="FIL15" s="146"/>
      <c r="FIM15" s="146"/>
      <c r="FIN15" s="146"/>
      <c r="FIO15" s="146"/>
      <c r="FIP15" s="146"/>
      <c r="FIQ15" s="146"/>
      <c r="FIR15" s="146"/>
      <c r="FIS15" s="146"/>
      <c r="FIT15" s="146"/>
      <c r="FIU15" s="146"/>
      <c r="FIV15" s="146"/>
      <c r="FIW15" s="146"/>
      <c r="FIX15" s="146"/>
      <c r="FIY15" s="146"/>
      <c r="FIZ15" s="146"/>
      <c r="FJA15" s="146"/>
      <c r="FJB15" s="146"/>
      <c r="FJC15" s="146"/>
      <c r="FJD15" s="146"/>
      <c r="FJE15" s="146"/>
      <c r="FJF15" s="146"/>
      <c r="FJG15" s="146"/>
      <c r="FJH15" s="146"/>
      <c r="FJI15" s="146"/>
      <c r="FJJ15" s="146"/>
      <c r="FJK15" s="146"/>
      <c r="FJL15" s="146"/>
      <c r="FJM15" s="146"/>
      <c r="FJN15" s="146"/>
      <c r="FJO15" s="146"/>
      <c r="FJP15" s="146"/>
      <c r="FJQ15" s="146"/>
      <c r="FJR15" s="146"/>
      <c r="FJS15" s="146"/>
      <c r="FJT15" s="146"/>
      <c r="FJU15" s="146"/>
      <c r="FJV15" s="146"/>
      <c r="FJW15" s="146"/>
      <c r="FJX15" s="146"/>
      <c r="FJY15" s="146"/>
      <c r="FJZ15" s="146"/>
      <c r="FKA15" s="146"/>
      <c r="FKB15" s="146"/>
      <c r="FKC15" s="146"/>
      <c r="FKD15" s="146"/>
      <c r="FKE15" s="146"/>
      <c r="FKF15" s="146"/>
      <c r="FKG15" s="146"/>
      <c r="FKH15" s="146"/>
      <c r="FKI15" s="146"/>
      <c r="FKJ15" s="146"/>
      <c r="FKK15" s="146"/>
      <c r="FKL15" s="146"/>
      <c r="FKM15" s="146"/>
      <c r="FKN15" s="146"/>
      <c r="FKO15" s="146"/>
      <c r="FKP15" s="146"/>
      <c r="FKQ15" s="146"/>
      <c r="FKR15" s="146"/>
      <c r="FKS15" s="146"/>
      <c r="FKT15" s="146"/>
      <c r="FKU15" s="146"/>
      <c r="FKV15" s="146"/>
      <c r="FKW15" s="146"/>
      <c r="FKX15" s="146"/>
      <c r="FKY15" s="146"/>
      <c r="FKZ15" s="146"/>
      <c r="FLA15" s="146"/>
      <c r="FLB15" s="146"/>
      <c r="FLC15" s="146"/>
      <c r="FLD15" s="146"/>
      <c r="FLE15" s="146"/>
      <c r="FLF15" s="146"/>
      <c r="FLG15" s="146"/>
      <c r="FLH15" s="146"/>
      <c r="FLI15" s="146"/>
      <c r="FLJ15" s="146"/>
      <c r="FLK15" s="146"/>
      <c r="FLL15" s="146"/>
      <c r="FLM15" s="146"/>
      <c r="FLN15" s="146"/>
      <c r="FLO15" s="146"/>
      <c r="FLP15" s="146"/>
      <c r="FLQ15" s="146"/>
      <c r="FLR15" s="146"/>
      <c r="FLS15" s="146"/>
      <c r="FLT15" s="146"/>
      <c r="FLU15" s="146"/>
      <c r="FLV15" s="146"/>
      <c r="FLW15" s="146"/>
      <c r="FLX15" s="146"/>
      <c r="FLY15" s="146"/>
      <c r="FLZ15" s="146"/>
      <c r="FMA15" s="146"/>
      <c r="FMB15" s="146"/>
      <c r="FMC15" s="146"/>
      <c r="FMD15" s="146"/>
      <c r="FME15" s="146"/>
      <c r="FMF15" s="146"/>
      <c r="FMG15" s="146"/>
      <c r="FMH15" s="146"/>
      <c r="FMI15" s="146"/>
      <c r="FMJ15" s="146"/>
      <c r="FMK15" s="146"/>
      <c r="FML15" s="146"/>
      <c r="FMM15" s="146"/>
      <c r="FMN15" s="146"/>
      <c r="FMO15" s="146"/>
      <c r="FMP15" s="146"/>
      <c r="FMQ15" s="146"/>
      <c r="FMR15" s="146"/>
      <c r="FMS15" s="146"/>
      <c r="FMT15" s="146"/>
      <c r="FMU15" s="146"/>
      <c r="FMV15" s="146"/>
      <c r="FMW15" s="146"/>
      <c r="FMX15" s="146"/>
      <c r="FMY15" s="146"/>
      <c r="FMZ15" s="146"/>
      <c r="FNA15" s="146"/>
      <c r="FNB15" s="146"/>
      <c r="FNC15" s="146"/>
      <c r="FND15" s="146"/>
      <c r="FNE15" s="146"/>
      <c r="FNF15" s="146"/>
      <c r="FNG15" s="146"/>
      <c r="FNH15" s="146"/>
      <c r="FNI15" s="146"/>
      <c r="FNJ15" s="146"/>
      <c r="FNK15" s="146"/>
      <c r="FNL15" s="146"/>
      <c r="FNM15" s="146"/>
      <c r="FNN15" s="146"/>
      <c r="FNO15" s="146"/>
      <c r="FNP15" s="146"/>
      <c r="FNQ15" s="146"/>
      <c r="FNR15" s="146"/>
      <c r="FNS15" s="146"/>
      <c r="FNT15" s="146"/>
      <c r="FNU15" s="146"/>
      <c r="FNV15" s="146"/>
      <c r="FNW15" s="146"/>
      <c r="FNX15" s="146"/>
      <c r="FNY15" s="146"/>
      <c r="FNZ15" s="146"/>
      <c r="FOA15" s="146"/>
      <c r="FOB15" s="146"/>
      <c r="FOC15" s="146"/>
      <c r="FOD15" s="146"/>
      <c r="FOE15" s="146"/>
      <c r="FOF15" s="146"/>
      <c r="FOG15" s="146"/>
      <c r="FOH15" s="146"/>
      <c r="FOI15" s="146"/>
      <c r="FOJ15" s="146"/>
      <c r="FOK15" s="146"/>
      <c r="FOL15" s="146"/>
      <c r="FOM15" s="146"/>
      <c r="FON15" s="146"/>
      <c r="FOO15" s="146"/>
      <c r="FOP15" s="146"/>
      <c r="FOQ15" s="146"/>
      <c r="FOR15" s="146"/>
      <c r="FOS15" s="146"/>
      <c r="FOT15" s="146"/>
      <c r="FOU15" s="146"/>
      <c r="FOV15" s="146"/>
      <c r="FOW15" s="146"/>
      <c r="FOX15" s="146"/>
      <c r="FOY15" s="146"/>
      <c r="FOZ15" s="146"/>
      <c r="FPA15" s="146"/>
      <c r="FPB15" s="146"/>
      <c r="FPC15" s="146"/>
      <c r="FPD15" s="146"/>
      <c r="FPE15" s="146"/>
      <c r="FPF15" s="146"/>
      <c r="FPG15" s="146"/>
      <c r="FPH15" s="146"/>
      <c r="FPI15" s="146"/>
      <c r="FPJ15" s="146"/>
      <c r="FPK15" s="146"/>
      <c r="FPL15" s="146"/>
      <c r="FPM15" s="146"/>
      <c r="FPN15" s="146"/>
      <c r="FPO15" s="146"/>
      <c r="FPP15" s="146"/>
      <c r="FPQ15" s="146"/>
      <c r="FPR15" s="146"/>
      <c r="FPS15" s="146"/>
      <c r="FPT15" s="146"/>
      <c r="FPU15" s="146"/>
      <c r="FPV15" s="146"/>
      <c r="FPW15" s="146"/>
      <c r="FPX15" s="146"/>
      <c r="FPY15" s="146"/>
      <c r="FPZ15" s="146"/>
      <c r="FQA15" s="146"/>
      <c r="FQB15" s="146"/>
      <c r="FQC15" s="146"/>
      <c r="FQD15" s="146"/>
      <c r="FQE15" s="146"/>
      <c r="FQF15" s="146"/>
      <c r="FQG15" s="146"/>
      <c r="FQH15" s="146"/>
      <c r="FQI15" s="146"/>
      <c r="FQJ15" s="146"/>
      <c r="FQK15" s="146"/>
      <c r="FQL15" s="146"/>
      <c r="FQM15" s="146"/>
      <c r="FQN15" s="146"/>
      <c r="FQO15" s="146"/>
      <c r="FQP15" s="146"/>
      <c r="FQQ15" s="146"/>
      <c r="FQR15" s="146"/>
      <c r="FQS15" s="146"/>
      <c r="FQT15" s="146"/>
      <c r="FQU15" s="146"/>
      <c r="FQV15" s="146"/>
      <c r="FQW15" s="146"/>
      <c r="FQX15" s="146"/>
      <c r="FQY15" s="146"/>
      <c r="FQZ15" s="146"/>
      <c r="FRA15" s="146"/>
      <c r="FRB15" s="146"/>
      <c r="FRC15" s="146"/>
      <c r="FRD15" s="146"/>
      <c r="FRE15" s="146"/>
      <c r="FRF15" s="146"/>
      <c r="FRG15" s="146"/>
      <c r="FRH15" s="146"/>
      <c r="FRI15" s="146"/>
      <c r="FRJ15" s="146"/>
      <c r="FRK15" s="146"/>
      <c r="FRL15" s="146"/>
      <c r="FRM15" s="146"/>
      <c r="FRN15" s="146"/>
      <c r="FRO15" s="146"/>
      <c r="FRP15" s="146"/>
      <c r="FRQ15" s="146"/>
      <c r="FRR15" s="146"/>
      <c r="FRS15" s="146"/>
      <c r="FRT15" s="146"/>
      <c r="FRU15" s="146"/>
      <c r="FRV15" s="146"/>
      <c r="FRW15" s="146"/>
      <c r="FRX15" s="146"/>
      <c r="FRY15" s="146"/>
      <c r="FRZ15" s="146"/>
      <c r="FSA15" s="146"/>
      <c r="FSB15" s="146"/>
      <c r="FSC15" s="146"/>
      <c r="FSD15" s="146"/>
      <c r="FSE15" s="146"/>
      <c r="FSF15" s="146"/>
      <c r="FSG15" s="146"/>
      <c r="FSH15" s="146"/>
      <c r="FSI15" s="146"/>
      <c r="FSJ15" s="146"/>
      <c r="FSK15" s="146"/>
      <c r="FSL15" s="146"/>
      <c r="FSM15" s="146"/>
      <c r="FSN15" s="146"/>
      <c r="FSO15" s="146"/>
      <c r="FSP15" s="146"/>
      <c r="FSQ15" s="146"/>
      <c r="FSR15" s="146"/>
      <c r="FSS15" s="146"/>
      <c r="FST15" s="146"/>
      <c r="FSU15" s="146"/>
      <c r="FSV15" s="146"/>
      <c r="FSW15" s="146"/>
      <c r="FSX15" s="146"/>
      <c r="FSY15" s="146"/>
      <c r="FSZ15" s="146"/>
      <c r="FTA15" s="146"/>
      <c r="FTB15" s="146"/>
      <c r="FTC15" s="146"/>
      <c r="FTD15" s="146"/>
      <c r="FTE15" s="146"/>
      <c r="FTF15" s="146"/>
      <c r="FTG15" s="146"/>
      <c r="FTH15" s="146"/>
      <c r="FTI15" s="146"/>
      <c r="FTJ15" s="146"/>
      <c r="FTK15" s="146"/>
      <c r="FTL15" s="146"/>
      <c r="FTM15" s="146"/>
      <c r="FTN15" s="146"/>
      <c r="FTO15" s="146"/>
      <c r="FTP15" s="146"/>
      <c r="FTQ15" s="146"/>
      <c r="FTR15" s="146"/>
      <c r="FTS15" s="146"/>
      <c r="FTT15" s="146"/>
      <c r="FTU15" s="146"/>
      <c r="FTV15" s="146"/>
      <c r="FTW15" s="146"/>
      <c r="FTX15" s="146"/>
      <c r="FTY15" s="146"/>
      <c r="FTZ15" s="146"/>
      <c r="FUA15" s="146"/>
      <c r="FUB15" s="146"/>
      <c r="FUC15" s="146"/>
      <c r="FUD15" s="146"/>
      <c r="FUE15" s="146"/>
      <c r="FUF15" s="146"/>
      <c r="FUG15" s="146"/>
      <c r="FUH15" s="146"/>
      <c r="FUI15" s="146"/>
      <c r="FUJ15" s="146"/>
      <c r="FUK15" s="146"/>
      <c r="FUL15" s="146"/>
      <c r="FUM15" s="146"/>
      <c r="FUN15" s="146"/>
      <c r="FUO15" s="146"/>
      <c r="FUP15" s="146"/>
      <c r="FUQ15" s="146"/>
      <c r="FUR15" s="146"/>
      <c r="FUS15" s="146"/>
      <c r="FUT15" s="146"/>
      <c r="FUU15" s="146"/>
      <c r="FUV15" s="146"/>
      <c r="FUW15" s="146"/>
      <c r="FUX15" s="146"/>
      <c r="FUY15" s="146"/>
      <c r="FUZ15" s="146"/>
      <c r="FVA15" s="146"/>
      <c r="FVB15" s="146"/>
      <c r="FVC15" s="146"/>
      <c r="FVD15" s="146"/>
      <c r="FVE15" s="146"/>
      <c r="FVF15" s="146"/>
      <c r="FVG15" s="146"/>
      <c r="FVH15" s="146"/>
      <c r="FVI15" s="146"/>
      <c r="FVJ15" s="146"/>
      <c r="FVK15" s="146"/>
      <c r="FVL15" s="146"/>
      <c r="FVM15" s="146"/>
      <c r="FVN15" s="146"/>
      <c r="FVO15" s="146"/>
      <c r="FVP15" s="146"/>
      <c r="FVQ15" s="146"/>
      <c r="FVR15" s="146"/>
      <c r="FVS15" s="146"/>
      <c r="FVT15" s="146"/>
      <c r="FVU15" s="146"/>
      <c r="FVV15" s="146"/>
      <c r="FVW15" s="146"/>
      <c r="FVX15" s="146"/>
      <c r="FVY15" s="146"/>
      <c r="FVZ15" s="146"/>
      <c r="FWA15" s="146"/>
      <c r="FWB15" s="146"/>
      <c r="FWC15" s="146"/>
      <c r="FWD15" s="146"/>
      <c r="FWE15" s="146"/>
      <c r="FWF15" s="146"/>
      <c r="FWG15" s="146"/>
      <c r="FWH15" s="146"/>
      <c r="FWI15" s="146"/>
      <c r="FWJ15" s="146"/>
      <c r="FWK15" s="146"/>
      <c r="FWL15" s="146"/>
      <c r="FWM15" s="146"/>
      <c r="FWN15" s="146"/>
      <c r="FWO15" s="146"/>
      <c r="FWP15" s="146"/>
      <c r="FWQ15" s="146"/>
      <c r="FWR15" s="146"/>
      <c r="FWS15" s="146"/>
      <c r="FWT15" s="146"/>
      <c r="FWU15" s="146"/>
      <c r="FWV15" s="146"/>
      <c r="FWW15" s="146"/>
      <c r="FWX15" s="146"/>
      <c r="FWY15" s="146"/>
      <c r="FWZ15" s="146"/>
      <c r="FXA15" s="146"/>
      <c r="FXB15" s="146"/>
      <c r="FXC15" s="146"/>
      <c r="FXD15" s="146"/>
      <c r="FXE15" s="146"/>
      <c r="FXF15" s="146"/>
      <c r="FXG15" s="146"/>
      <c r="FXH15" s="146"/>
      <c r="FXI15" s="146"/>
      <c r="FXJ15" s="146"/>
      <c r="FXK15" s="146"/>
      <c r="FXL15" s="146"/>
      <c r="FXM15" s="146"/>
      <c r="FXN15" s="146"/>
      <c r="FXO15" s="146"/>
      <c r="FXP15" s="146"/>
      <c r="FXQ15" s="146"/>
      <c r="FXR15" s="146"/>
      <c r="FXS15" s="146"/>
      <c r="FXT15" s="146"/>
      <c r="FXU15" s="146"/>
      <c r="FXV15" s="146"/>
      <c r="FXW15" s="146"/>
      <c r="FXX15" s="146"/>
      <c r="FXY15" s="146"/>
      <c r="FXZ15" s="146"/>
      <c r="FYA15" s="146"/>
      <c r="FYB15" s="146"/>
      <c r="FYC15" s="146"/>
      <c r="FYD15" s="146"/>
      <c r="FYE15" s="146"/>
      <c r="FYF15" s="146"/>
      <c r="FYG15" s="146"/>
      <c r="FYH15" s="146"/>
      <c r="FYI15" s="146"/>
      <c r="FYJ15" s="146"/>
      <c r="FYK15" s="146"/>
      <c r="FYL15" s="146"/>
      <c r="FYM15" s="146"/>
      <c r="FYN15" s="146"/>
      <c r="FYO15" s="146"/>
      <c r="FYP15" s="146"/>
      <c r="FYQ15" s="146"/>
      <c r="FYR15" s="146"/>
      <c r="FYS15" s="146"/>
      <c r="FYT15" s="146"/>
      <c r="FYU15" s="146"/>
      <c r="FYV15" s="146"/>
      <c r="FYW15" s="146"/>
      <c r="FYX15" s="146"/>
      <c r="FYY15" s="146"/>
      <c r="FYZ15" s="146"/>
      <c r="FZA15" s="146"/>
      <c r="FZB15" s="146"/>
      <c r="FZC15" s="146"/>
      <c r="FZD15" s="146"/>
      <c r="FZE15" s="146"/>
      <c r="FZF15" s="146"/>
      <c r="FZG15" s="146"/>
      <c r="FZH15" s="146"/>
      <c r="FZI15" s="146"/>
      <c r="FZJ15" s="146"/>
      <c r="FZK15" s="146"/>
      <c r="FZL15" s="146"/>
      <c r="FZM15" s="146"/>
      <c r="FZN15" s="146"/>
      <c r="FZO15" s="146"/>
      <c r="FZP15" s="146"/>
      <c r="FZQ15" s="146"/>
      <c r="FZR15" s="146"/>
      <c r="FZS15" s="146"/>
      <c r="FZT15" s="146"/>
      <c r="FZU15" s="146"/>
      <c r="FZV15" s="146"/>
      <c r="FZW15" s="146"/>
      <c r="FZX15" s="146"/>
      <c r="FZY15" s="146"/>
      <c r="FZZ15" s="146"/>
      <c r="GAA15" s="146"/>
      <c r="GAB15" s="146"/>
      <c r="GAC15" s="146"/>
      <c r="GAD15" s="146"/>
      <c r="GAE15" s="146"/>
      <c r="GAF15" s="146"/>
      <c r="GAG15" s="146"/>
      <c r="GAH15" s="146"/>
      <c r="GAI15" s="146"/>
      <c r="GAJ15" s="146"/>
      <c r="GAK15" s="146"/>
      <c r="GAL15" s="146"/>
      <c r="GAM15" s="146"/>
      <c r="GAN15" s="146"/>
      <c r="GAO15" s="146"/>
      <c r="GAP15" s="146"/>
      <c r="GAQ15" s="146"/>
      <c r="GAR15" s="146"/>
      <c r="GAS15" s="146"/>
      <c r="GAT15" s="146"/>
      <c r="GAU15" s="146"/>
      <c r="GAV15" s="146"/>
      <c r="GAW15" s="146"/>
      <c r="GAX15" s="146"/>
      <c r="GAY15" s="146"/>
      <c r="GAZ15" s="146"/>
      <c r="GBA15" s="146"/>
      <c r="GBB15" s="146"/>
      <c r="GBC15" s="146"/>
      <c r="GBD15" s="146"/>
      <c r="GBE15" s="146"/>
      <c r="GBF15" s="146"/>
      <c r="GBG15" s="146"/>
      <c r="GBH15" s="146"/>
      <c r="GBI15" s="146"/>
      <c r="GBJ15" s="146"/>
      <c r="GBK15" s="146"/>
      <c r="GBL15" s="146"/>
      <c r="GBM15" s="146"/>
      <c r="GBN15" s="146"/>
      <c r="GBO15" s="146"/>
      <c r="GBP15" s="146"/>
      <c r="GBQ15" s="146"/>
      <c r="GBR15" s="146"/>
      <c r="GBS15" s="146"/>
      <c r="GBT15" s="146"/>
      <c r="GBU15" s="146"/>
      <c r="GBV15" s="146"/>
      <c r="GBW15" s="146"/>
      <c r="GBX15" s="146"/>
      <c r="GBY15" s="146"/>
      <c r="GBZ15" s="146"/>
      <c r="GCA15" s="146"/>
      <c r="GCB15" s="146"/>
      <c r="GCC15" s="146"/>
      <c r="GCD15" s="146"/>
      <c r="GCE15" s="146"/>
      <c r="GCF15" s="146"/>
      <c r="GCG15" s="146"/>
      <c r="GCH15" s="146"/>
      <c r="GCI15" s="146"/>
      <c r="GCJ15" s="146"/>
      <c r="GCK15" s="146"/>
      <c r="GCL15" s="146"/>
      <c r="GCM15" s="146"/>
      <c r="GCN15" s="146"/>
      <c r="GCO15" s="146"/>
      <c r="GCP15" s="146"/>
      <c r="GCQ15" s="146"/>
      <c r="GCR15" s="146"/>
      <c r="GCS15" s="146"/>
      <c r="GCT15" s="146"/>
      <c r="GCU15" s="146"/>
      <c r="GCV15" s="146"/>
      <c r="GCW15" s="146"/>
      <c r="GCX15" s="146"/>
      <c r="GCY15" s="146"/>
      <c r="GCZ15" s="146"/>
      <c r="GDA15" s="146"/>
      <c r="GDB15" s="146"/>
      <c r="GDC15" s="146"/>
      <c r="GDD15" s="146"/>
      <c r="GDE15" s="146"/>
      <c r="GDF15" s="146"/>
      <c r="GDG15" s="146"/>
      <c r="GDH15" s="146"/>
      <c r="GDI15" s="146"/>
      <c r="GDJ15" s="146"/>
      <c r="GDK15" s="146"/>
      <c r="GDL15" s="146"/>
      <c r="GDM15" s="146"/>
      <c r="GDN15" s="146"/>
      <c r="GDO15" s="146"/>
      <c r="GDP15" s="146"/>
      <c r="GDQ15" s="146"/>
      <c r="GDR15" s="146"/>
      <c r="GDS15" s="146"/>
      <c r="GDT15" s="146"/>
      <c r="GDU15" s="146"/>
      <c r="GDV15" s="146"/>
      <c r="GDW15" s="146"/>
      <c r="GDX15" s="146"/>
      <c r="GDY15" s="146"/>
      <c r="GDZ15" s="146"/>
      <c r="GEA15" s="146"/>
      <c r="GEB15" s="146"/>
      <c r="GEC15" s="146"/>
      <c r="GED15" s="146"/>
      <c r="GEE15" s="146"/>
      <c r="GEF15" s="146"/>
      <c r="GEG15" s="146"/>
      <c r="GEH15" s="146"/>
      <c r="GEI15" s="146"/>
      <c r="GEJ15" s="146"/>
      <c r="GEK15" s="146"/>
      <c r="GEL15" s="146"/>
      <c r="GEM15" s="146"/>
      <c r="GEN15" s="146"/>
      <c r="GEO15" s="146"/>
      <c r="GEP15" s="146"/>
      <c r="GEQ15" s="146"/>
      <c r="GER15" s="146"/>
      <c r="GES15" s="146"/>
      <c r="GET15" s="146"/>
      <c r="GEU15" s="146"/>
      <c r="GEV15" s="146"/>
      <c r="GEW15" s="146"/>
      <c r="GEX15" s="146"/>
      <c r="GEY15" s="146"/>
      <c r="GEZ15" s="146"/>
      <c r="GFA15" s="146"/>
      <c r="GFB15" s="146"/>
      <c r="GFC15" s="146"/>
      <c r="GFD15" s="146"/>
      <c r="GFE15" s="146"/>
      <c r="GFF15" s="146"/>
      <c r="GFG15" s="146"/>
      <c r="GFH15" s="146"/>
      <c r="GFI15" s="146"/>
      <c r="GFJ15" s="146"/>
      <c r="GFK15" s="146"/>
      <c r="GFL15" s="146"/>
      <c r="GFM15" s="146"/>
      <c r="GFN15" s="146"/>
      <c r="GFO15" s="146"/>
      <c r="GFP15" s="146"/>
      <c r="GFQ15" s="146"/>
      <c r="GFR15" s="146"/>
      <c r="GFS15" s="146"/>
      <c r="GFT15" s="146"/>
      <c r="GFU15" s="146"/>
      <c r="GFV15" s="146"/>
      <c r="GFW15" s="146"/>
      <c r="GFX15" s="146"/>
      <c r="GFY15" s="146"/>
      <c r="GFZ15" s="146"/>
      <c r="GGA15" s="146"/>
      <c r="GGB15" s="146"/>
      <c r="GGC15" s="146"/>
      <c r="GGD15" s="146"/>
      <c r="GGE15" s="146"/>
      <c r="GGF15" s="146"/>
      <c r="GGG15" s="146"/>
      <c r="GGH15" s="146"/>
      <c r="GGI15" s="146"/>
      <c r="GGJ15" s="146"/>
      <c r="GGK15" s="146"/>
      <c r="GGL15" s="146"/>
      <c r="GGM15" s="146"/>
      <c r="GGN15" s="146"/>
      <c r="GGO15" s="146"/>
      <c r="GGP15" s="146"/>
      <c r="GGQ15" s="146"/>
      <c r="GGR15" s="146"/>
      <c r="GGS15" s="146"/>
      <c r="GGT15" s="146"/>
      <c r="GGU15" s="146"/>
      <c r="GGV15" s="146"/>
      <c r="GGW15" s="146"/>
      <c r="GGX15" s="146"/>
      <c r="GGY15" s="146"/>
      <c r="GGZ15" s="146"/>
      <c r="GHA15" s="146"/>
      <c r="GHB15" s="146"/>
      <c r="GHC15" s="146"/>
      <c r="GHD15" s="146"/>
      <c r="GHE15" s="146"/>
      <c r="GHF15" s="146"/>
      <c r="GHG15" s="146"/>
      <c r="GHH15" s="146"/>
      <c r="GHI15" s="146"/>
      <c r="GHJ15" s="146"/>
      <c r="GHK15" s="146"/>
      <c r="GHL15" s="146"/>
      <c r="GHM15" s="146"/>
      <c r="GHN15" s="146"/>
      <c r="GHO15" s="146"/>
      <c r="GHP15" s="146"/>
      <c r="GHQ15" s="146"/>
      <c r="GHR15" s="146"/>
      <c r="GHS15" s="146"/>
      <c r="GHT15" s="146"/>
      <c r="GHU15" s="146"/>
      <c r="GHV15" s="146"/>
      <c r="GHW15" s="146"/>
      <c r="GHX15" s="146"/>
      <c r="GHY15" s="146"/>
      <c r="GHZ15" s="146"/>
      <c r="GIA15" s="146"/>
      <c r="GIB15" s="146"/>
      <c r="GIC15" s="146"/>
      <c r="GID15" s="146"/>
      <c r="GIE15" s="146"/>
      <c r="GIF15" s="146"/>
      <c r="GIG15" s="146"/>
      <c r="GIH15" s="146"/>
      <c r="GII15" s="146"/>
      <c r="GIJ15" s="146"/>
      <c r="GIK15" s="146"/>
      <c r="GIL15" s="146"/>
      <c r="GIM15" s="146"/>
      <c r="GIN15" s="146"/>
      <c r="GIO15" s="146"/>
      <c r="GIP15" s="146"/>
      <c r="GIQ15" s="146"/>
      <c r="GIR15" s="146"/>
      <c r="GIS15" s="146"/>
      <c r="GIT15" s="146"/>
      <c r="GIU15" s="146"/>
      <c r="GIV15" s="146"/>
      <c r="GIW15" s="146"/>
      <c r="GIX15" s="146"/>
      <c r="GIY15" s="146"/>
      <c r="GIZ15" s="146"/>
      <c r="GJA15" s="146"/>
      <c r="GJB15" s="146"/>
      <c r="GJC15" s="146"/>
      <c r="GJD15" s="146"/>
      <c r="GJE15" s="146"/>
      <c r="GJF15" s="146"/>
      <c r="GJG15" s="146"/>
      <c r="GJH15" s="146"/>
      <c r="GJI15" s="146"/>
      <c r="GJJ15" s="146"/>
      <c r="GJK15" s="146"/>
      <c r="GJL15" s="146"/>
      <c r="GJM15" s="146"/>
      <c r="GJN15" s="146"/>
      <c r="GJO15" s="146"/>
      <c r="GJP15" s="146"/>
      <c r="GJQ15" s="146"/>
      <c r="GJR15" s="146"/>
      <c r="GJS15" s="146"/>
      <c r="GJT15" s="146"/>
      <c r="GJU15" s="146"/>
      <c r="GJV15" s="146"/>
      <c r="GJW15" s="146"/>
      <c r="GJX15" s="146"/>
      <c r="GJY15" s="146"/>
      <c r="GJZ15" s="146"/>
      <c r="GKA15" s="146"/>
      <c r="GKB15" s="146"/>
      <c r="GKC15" s="146"/>
      <c r="GKD15" s="146"/>
      <c r="GKE15" s="146"/>
      <c r="GKF15" s="146"/>
      <c r="GKG15" s="146"/>
      <c r="GKH15" s="146"/>
      <c r="GKI15" s="146"/>
      <c r="GKJ15" s="146"/>
      <c r="GKK15" s="146"/>
      <c r="GKL15" s="146"/>
      <c r="GKM15" s="146"/>
      <c r="GKN15" s="146"/>
      <c r="GKO15" s="146"/>
      <c r="GKP15" s="146"/>
      <c r="GKQ15" s="146"/>
      <c r="GKR15" s="146"/>
      <c r="GKS15" s="146"/>
      <c r="GKT15" s="146"/>
      <c r="GKU15" s="146"/>
      <c r="GKV15" s="146"/>
      <c r="GKW15" s="146"/>
      <c r="GKX15" s="146"/>
      <c r="GKY15" s="146"/>
      <c r="GKZ15" s="146"/>
      <c r="GLA15" s="146"/>
      <c r="GLB15" s="146"/>
      <c r="GLC15" s="146"/>
      <c r="GLD15" s="146"/>
      <c r="GLE15" s="146"/>
      <c r="GLF15" s="146"/>
      <c r="GLG15" s="146"/>
      <c r="GLH15" s="146"/>
      <c r="GLI15" s="146"/>
      <c r="GLJ15" s="146"/>
      <c r="GLK15" s="146"/>
      <c r="GLL15" s="146"/>
      <c r="GLM15" s="146"/>
      <c r="GLN15" s="146"/>
      <c r="GLO15" s="146"/>
      <c r="GLP15" s="146"/>
      <c r="GLQ15" s="146"/>
      <c r="GLR15" s="146"/>
      <c r="GLS15" s="146"/>
      <c r="GLT15" s="146"/>
      <c r="GLU15" s="146"/>
      <c r="GLV15" s="146"/>
      <c r="GLW15" s="146"/>
      <c r="GLX15" s="146"/>
      <c r="GLY15" s="146"/>
      <c r="GLZ15" s="146"/>
      <c r="GMA15" s="146"/>
      <c r="GMB15" s="146"/>
      <c r="GMC15" s="146"/>
      <c r="GMD15" s="146"/>
      <c r="GME15" s="146"/>
      <c r="GMF15" s="146"/>
      <c r="GMG15" s="146"/>
      <c r="GMH15" s="146"/>
      <c r="GMI15" s="146"/>
      <c r="GMJ15" s="146"/>
      <c r="GMK15" s="146"/>
      <c r="GML15" s="146"/>
      <c r="GMM15" s="146"/>
      <c r="GMN15" s="146"/>
      <c r="GMO15" s="146"/>
      <c r="GMP15" s="146"/>
      <c r="GMQ15" s="146"/>
      <c r="GMR15" s="146"/>
      <c r="GMS15" s="146"/>
      <c r="GMT15" s="146"/>
      <c r="GMU15" s="146"/>
      <c r="GMV15" s="146"/>
      <c r="GMW15" s="146"/>
      <c r="GMX15" s="146"/>
      <c r="GMY15" s="146"/>
      <c r="GMZ15" s="146"/>
      <c r="GNA15" s="146"/>
      <c r="GNB15" s="146"/>
      <c r="GNC15" s="146"/>
      <c r="GND15" s="146"/>
      <c r="GNE15" s="146"/>
      <c r="GNF15" s="146"/>
      <c r="GNG15" s="146"/>
      <c r="GNH15" s="146"/>
      <c r="GNI15" s="146"/>
      <c r="GNJ15" s="146"/>
      <c r="GNK15" s="146"/>
      <c r="GNL15" s="146"/>
      <c r="GNM15" s="146"/>
      <c r="GNN15" s="146"/>
      <c r="GNO15" s="146"/>
      <c r="GNP15" s="146"/>
      <c r="GNQ15" s="146"/>
      <c r="GNR15" s="146"/>
      <c r="GNS15" s="146"/>
      <c r="GNT15" s="146"/>
      <c r="GNU15" s="146"/>
      <c r="GNV15" s="146"/>
      <c r="GNW15" s="146"/>
      <c r="GNX15" s="146"/>
      <c r="GNY15" s="146"/>
      <c r="GNZ15" s="146"/>
      <c r="GOA15" s="146"/>
      <c r="GOB15" s="146"/>
      <c r="GOC15" s="146"/>
      <c r="GOD15" s="146"/>
      <c r="GOE15" s="146"/>
      <c r="GOF15" s="146"/>
      <c r="GOG15" s="146"/>
      <c r="GOH15" s="146"/>
      <c r="GOI15" s="146"/>
      <c r="GOJ15" s="146"/>
      <c r="GOK15" s="146"/>
      <c r="GOL15" s="146"/>
      <c r="GOM15" s="146"/>
      <c r="GON15" s="146"/>
      <c r="GOO15" s="146"/>
      <c r="GOP15" s="146"/>
      <c r="GOQ15" s="146"/>
      <c r="GOR15" s="146"/>
      <c r="GOS15" s="146"/>
      <c r="GOT15" s="146"/>
      <c r="GOU15" s="146"/>
      <c r="GOV15" s="146"/>
      <c r="GOW15" s="146"/>
      <c r="GOX15" s="146"/>
      <c r="GOY15" s="146"/>
      <c r="GOZ15" s="146"/>
      <c r="GPA15" s="146"/>
      <c r="GPB15" s="146"/>
      <c r="GPC15" s="146"/>
      <c r="GPD15" s="146"/>
      <c r="GPE15" s="146"/>
      <c r="GPF15" s="146"/>
      <c r="GPG15" s="146"/>
      <c r="GPH15" s="146"/>
      <c r="GPI15" s="146"/>
      <c r="GPJ15" s="146"/>
      <c r="GPK15" s="146"/>
      <c r="GPL15" s="146"/>
      <c r="GPM15" s="146"/>
      <c r="GPN15" s="146"/>
      <c r="GPO15" s="146"/>
      <c r="GPP15" s="146"/>
      <c r="GPQ15" s="146"/>
      <c r="GPR15" s="146"/>
      <c r="GPS15" s="146"/>
      <c r="GPT15" s="146"/>
      <c r="GPU15" s="146"/>
      <c r="GPV15" s="146"/>
      <c r="GPW15" s="146"/>
      <c r="GPX15" s="146"/>
      <c r="GPY15" s="146"/>
      <c r="GPZ15" s="146"/>
      <c r="GQA15" s="146"/>
      <c r="GQB15" s="146"/>
      <c r="GQC15" s="146"/>
      <c r="GQD15" s="146"/>
      <c r="GQE15" s="146"/>
      <c r="GQF15" s="146"/>
      <c r="GQG15" s="146"/>
      <c r="GQH15" s="146"/>
      <c r="GQI15" s="146"/>
      <c r="GQJ15" s="146"/>
      <c r="GQK15" s="146"/>
      <c r="GQL15" s="146"/>
      <c r="GQM15" s="146"/>
      <c r="GQN15" s="146"/>
      <c r="GQO15" s="146"/>
      <c r="GQP15" s="146"/>
      <c r="GQQ15" s="146"/>
      <c r="GQR15" s="146"/>
      <c r="GQS15" s="146"/>
      <c r="GQT15" s="146"/>
      <c r="GQU15" s="146"/>
      <c r="GQV15" s="146"/>
      <c r="GQW15" s="146"/>
      <c r="GQX15" s="146"/>
      <c r="GQY15" s="146"/>
      <c r="GQZ15" s="146"/>
      <c r="GRA15" s="146"/>
      <c r="GRB15" s="146"/>
      <c r="GRC15" s="146"/>
      <c r="GRD15" s="146"/>
      <c r="GRE15" s="146"/>
      <c r="GRF15" s="146"/>
      <c r="GRG15" s="146"/>
      <c r="GRH15" s="146"/>
      <c r="GRI15" s="146"/>
      <c r="GRJ15" s="146"/>
      <c r="GRK15" s="146"/>
      <c r="GRL15" s="146"/>
      <c r="GRM15" s="146"/>
      <c r="GRN15" s="146"/>
      <c r="GRO15" s="146"/>
      <c r="GRP15" s="146"/>
      <c r="GRQ15" s="146"/>
      <c r="GRR15" s="146"/>
      <c r="GRS15" s="146"/>
      <c r="GRT15" s="146"/>
      <c r="GRU15" s="146"/>
      <c r="GRV15" s="146"/>
      <c r="GRW15" s="146"/>
      <c r="GRX15" s="146"/>
      <c r="GRY15" s="146"/>
      <c r="GRZ15" s="146"/>
      <c r="GSA15" s="146"/>
      <c r="GSB15" s="146"/>
      <c r="GSC15" s="146"/>
      <c r="GSD15" s="146"/>
      <c r="GSE15" s="146"/>
      <c r="GSF15" s="146"/>
      <c r="GSG15" s="146"/>
      <c r="GSH15" s="146"/>
      <c r="GSI15" s="146"/>
      <c r="GSJ15" s="146"/>
      <c r="GSK15" s="146"/>
      <c r="GSL15" s="146"/>
      <c r="GSM15" s="146"/>
      <c r="GSN15" s="146"/>
      <c r="GSO15" s="146"/>
      <c r="GSP15" s="146"/>
      <c r="GSQ15" s="146"/>
      <c r="GSR15" s="146"/>
      <c r="GSS15" s="146"/>
      <c r="GST15" s="146"/>
      <c r="GSU15" s="146"/>
      <c r="GSV15" s="146"/>
      <c r="GSW15" s="146"/>
      <c r="GSX15" s="146"/>
      <c r="GSY15" s="146"/>
      <c r="GSZ15" s="146"/>
      <c r="GTA15" s="146"/>
      <c r="GTB15" s="146"/>
      <c r="GTC15" s="146"/>
      <c r="GTD15" s="146"/>
      <c r="GTE15" s="146"/>
      <c r="GTF15" s="146"/>
      <c r="GTG15" s="146"/>
      <c r="GTH15" s="146"/>
      <c r="GTI15" s="146"/>
      <c r="GTJ15" s="146"/>
      <c r="GTK15" s="146"/>
      <c r="GTL15" s="146"/>
      <c r="GTM15" s="146"/>
      <c r="GTN15" s="146"/>
      <c r="GTO15" s="146"/>
      <c r="GTP15" s="146"/>
      <c r="GTQ15" s="146"/>
      <c r="GTR15" s="146"/>
      <c r="GTS15" s="146"/>
      <c r="GTT15" s="146"/>
      <c r="GTU15" s="146"/>
      <c r="GTV15" s="146"/>
      <c r="GTW15" s="146"/>
      <c r="GTX15" s="146"/>
      <c r="GTY15" s="146"/>
      <c r="GTZ15" s="146"/>
      <c r="GUA15" s="146"/>
      <c r="GUB15" s="146"/>
      <c r="GUC15" s="146"/>
      <c r="GUD15" s="146"/>
      <c r="GUE15" s="146"/>
      <c r="GUF15" s="146"/>
      <c r="GUG15" s="146"/>
      <c r="GUH15" s="146"/>
      <c r="GUI15" s="146"/>
      <c r="GUJ15" s="146"/>
      <c r="GUK15" s="146"/>
      <c r="GUL15" s="146"/>
      <c r="GUM15" s="146"/>
      <c r="GUN15" s="146"/>
      <c r="GUO15" s="146"/>
      <c r="GUP15" s="146"/>
      <c r="GUQ15" s="146"/>
      <c r="GUR15" s="146"/>
      <c r="GUS15" s="146"/>
      <c r="GUT15" s="146"/>
      <c r="GUU15" s="146"/>
      <c r="GUV15" s="146"/>
      <c r="GUW15" s="146"/>
      <c r="GUX15" s="146"/>
      <c r="GUY15" s="146"/>
      <c r="GUZ15" s="146"/>
      <c r="GVA15" s="146"/>
      <c r="GVB15" s="146"/>
      <c r="GVC15" s="146"/>
      <c r="GVD15" s="146"/>
      <c r="GVE15" s="146"/>
      <c r="GVF15" s="146"/>
      <c r="GVG15" s="146"/>
      <c r="GVH15" s="146"/>
      <c r="GVI15" s="146"/>
      <c r="GVJ15" s="146"/>
      <c r="GVK15" s="146"/>
      <c r="GVL15" s="146"/>
      <c r="GVM15" s="146"/>
      <c r="GVN15" s="146"/>
      <c r="GVO15" s="146"/>
      <c r="GVP15" s="146"/>
      <c r="GVQ15" s="146"/>
      <c r="GVR15" s="146"/>
      <c r="GVS15" s="146"/>
      <c r="GVT15" s="146"/>
      <c r="GVU15" s="146"/>
      <c r="GVV15" s="146"/>
      <c r="GVW15" s="146"/>
      <c r="GVX15" s="146"/>
      <c r="GVY15" s="146"/>
      <c r="GVZ15" s="146"/>
      <c r="GWA15" s="146"/>
      <c r="GWB15" s="146"/>
      <c r="GWC15" s="146"/>
      <c r="GWD15" s="146"/>
      <c r="GWE15" s="146"/>
      <c r="GWF15" s="146"/>
      <c r="GWG15" s="146"/>
      <c r="GWH15" s="146"/>
      <c r="GWI15" s="146"/>
      <c r="GWJ15" s="146"/>
      <c r="GWK15" s="146"/>
      <c r="GWL15" s="146"/>
      <c r="GWM15" s="146"/>
      <c r="GWN15" s="146"/>
      <c r="GWO15" s="146"/>
      <c r="GWP15" s="146"/>
      <c r="GWQ15" s="146"/>
      <c r="GWR15" s="146"/>
      <c r="GWS15" s="146"/>
      <c r="GWT15" s="146"/>
      <c r="GWU15" s="146"/>
      <c r="GWV15" s="146"/>
      <c r="GWW15" s="146"/>
      <c r="GWX15" s="146"/>
      <c r="GWY15" s="146"/>
      <c r="GWZ15" s="146"/>
      <c r="GXA15" s="146"/>
      <c r="GXB15" s="146"/>
      <c r="GXC15" s="146"/>
      <c r="GXD15" s="146"/>
      <c r="GXE15" s="146"/>
      <c r="GXF15" s="146"/>
      <c r="GXG15" s="146"/>
      <c r="GXH15" s="146"/>
      <c r="GXI15" s="146"/>
      <c r="GXJ15" s="146"/>
      <c r="GXK15" s="146"/>
      <c r="GXL15" s="146"/>
      <c r="GXM15" s="146"/>
      <c r="GXN15" s="146"/>
      <c r="GXO15" s="146"/>
      <c r="GXP15" s="146"/>
      <c r="GXQ15" s="146"/>
      <c r="GXR15" s="146"/>
      <c r="GXS15" s="146"/>
      <c r="GXT15" s="146"/>
      <c r="GXU15" s="146"/>
      <c r="GXV15" s="146"/>
      <c r="GXW15" s="146"/>
      <c r="GXX15" s="146"/>
      <c r="GXY15" s="146"/>
      <c r="GXZ15" s="146"/>
      <c r="GYA15" s="146"/>
      <c r="GYB15" s="146"/>
      <c r="GYC15" s="146"/>
      <c r="GYD15" s="146"/>
      <c r="GYE15" s="146"/>
      <c r="GYF15" s="146"/>
      <c r="GYG15" s="146"/>
      <c r="GYH15" s="146"/>
      <c r="GYI15" s="146"/>
      <c r="GYJ15" s="146"/>
      <c r="GYK15" s="146"/>
      <c r="GYL15" s="146"/>
      <c r="GYM15" s="146"/>
      <c r="GYN15" s="146"/>
      <c r="GYO15" s="146"/>
      <c r="GYP15" s="146"/>
      <c r="GYQ15" s="146"/>
      <c r="GYR15" s="146"/>
      <c r="GYS15" s="146"/>
      <c r="GYT15" s="146"/>
      <c r="GYU15" s="146"/>
      <c r="GYV15" s="146"/>
      <c r="GYW15" s="146"/>
      <c r="GYX15" s="146"/>
      <c r="GYY15" s="146"/>
      <c r="GYZ15" s="146"/>
      <c r="GZA15" s="146"/>
      <c r="GZB15" s="146"/>
      <c r="GZC15" s="146"/>
      <c r="GZD15" s="146"/>
      <c r="GZE15" s="146"/>
      <c r="GZF15" s="146"/>
      <c r="GZG15" s="146"/>
      <c r="GZH15" s="146"/>
      <c r="GZI15" s="146"/>
      <c r="GZJ15" s="146"/>
      <c r="GZK15" s="146"/>
      <c r="GZL15" s="146"/>
      <c r="GZM15" s="146"/>
      <c r="GZN15" s="146"/>
      <c r="GZO15" s="146"/>
      <c r="GZP15" s="146"/>
      <c r="GZQ15" s="146"/>
      <c r="GZR15" s="146"/>
      <c r="GZS15" s="146"/>
      <c r="GZT15" s="146"/>
      <c r="GZU15" s="146"/>
      <c r="GZV15" s="146"/>
      <c r="GZW15" s="146"/>
      <c r="GZX15" s="146"/>
      <c r="GZY15" s="146"/>
      <c r="GZZ15" s="146"/>
      <c r="HAA15" s="146"/>
      <c r="HAB15" s="146"/>
      <c r="HAC15" s="146"/>
      <c r="HAD15" s="146"/>
      <c r="HAE15" s="146"/>
      <c r="HAF15" s="146"/>
      <c r="HAG15" s="146"/>
      <c r="HAH15" s="146"/>
      <c r="HAI15" s="146"/>
      <c r="HAJ15" s="146"/>
      <c r="HAK15" s="146"/>
      <c r="HAL15" s="146"/>
      <c r="HAM15" s="146"/>
      <c r="HAN15" s="146"/>
      <c r="HAO15" s="146"/>
      <c r="HAP15" s="146"/>
      <c r="HAQ15" s="146"/>
      <c r="HAR15" s="146"/>
      <c r="HAS15" s="146"/>
      <c r="HAT15" s="146"/>
      <c r="HAU15" s="146"/>
      <c r="HAV15" s="146"/>
      <c r="HAW15" s="146"/>
      <c r="HAX15" s="146"/>
      <c r="HAY15" s="146"/>
      <c r="HAZ15" s="146"/>
      <c r="HBA15" s="146"/>
      <c r="HBB15" s="146"/>
      <c r="HBC15" s="146"/>
      <c r="HBD15" s="146"/>
      <c r="HBE15" s="146"/>
      <c r="HBF15" s="146"/>
      <c r="HBG15" s="146"/>
      <c r="HBH15" s="146"/>
      <c r="HBI15" s="146"/>
      <c r="HBJ15" s="146"/>
      <c r="HBK15" s="146"/>
      <c r="HBL15" s="146"/>
      <c r="HBM15" s="146"/>
      <c r="HBN15" s="146"/>
      <c r="HBO15" s="146"/>
      <c r="HBP15" s="146"/>
      <c r="HBQ15" s="146"/>
      <c r="HBR15" s="146"/>
      <c r="HBS15" s="146"/>
      <c r="HBT15" s="146"/>
      <c r="HBU15" s="146"/>
      <c r="HBV15" s="146"/>
      <c r="HBW15" s="146"/>
      <c r="HBX15" s="146"/>
      <c r="HBY15" s="146"/>
      <c r="HBZ15" s="146"/>
      <c r="HCA15" s="146"/>
      <c r="HCB15" s="146"/>
      <c r="HCC15" s="146"/>
      <c r="HCD15" s="146"/>
      <c r="HCE15" s="146"/>
      <c r="HCF15" s="146"/>
      <c r="HCG15" s="146"/>
      <c r="HCH15" s="146"/>
      <c r="HCI15" s="146"/>
      <c r="HCJ15" s="146"/>
      <c r="HCK15" s="146"/>
      <c r="HCL15" s="146"/>
      <c r="HCM15" s="146"/>
      <c r="HCN15" s="146"/>
      <c r="HCO15" s="146"/>
      <c r="HCP15" s="146"/>
      <c r="HCQ15" s="146"/>
      <c r="HCR15" s="146"/>
      <c r="HCS15" s="146"/>
      <c r="HCT15" s="146"/>
      <c r="HCU15" s="146"/>
      <c r="HCV15" s="146"/>
      <c r="HCW15" s="146"/>
      <c r="HCX15" s="146"/>
      <c r="HCY15" s="146"/>
      <c r="HCZ15" s="146"/>
      <c r="HDA15" s="146"/>
      <c r="HDB15" s="146"/>
      <c r="HDC15" s="146"/>
      <c r="HDD15" s="146"/>
      <c r="HDE15" s="146"/>
      <c r="HDF15" s="146"/>
      <c r="HDG15" s="146"/>
      <c r="HDH15" s="146"/>
      <c r="HDI15" s="146"/>
      <c r="HDJ15" s="146"/>
      <c r="HDK15" s="146"/>
      <c r="HDL15" s="146"/>
      <c r="HDM15" s="146"/>
      <c r="HDN15" s="146"/>
      <c r="HDO15" s="146"/>
      <c r="HDP15" s="146"/>
      <c r="HDQ15" s="146"/>
      <c r="HDR15" s="146"/>
      <c r="HDS15" s="146"/>
      <c r="HDT15" s="146"/>
      <c r="HDU15" s="146"/>
      <c r="HDV15" s="146"/>
      <c r="HDW15" s="146"/>
      <c r="HDX15" s="146"/>
      <c r="HDY15" s="146"/>
      <c r="HDZ15" s="146"/>
      <c r="HEA15" s="146"/>
      <c r="HEB15" s="146"/>
      <c r="HEC15" s="146"/>
      <c r="HED15" s="146"/>
      <c r="HEE15" s="146"/>
      <c r="HEF15" s="146"/>
      <c r="HEG15" s="146"/>
      <c r="HEH15" s="146"/>
      <c r="HEI15" s="146"/>
      <c r="HEJ15" s="146"/>
      <c r="HEK15" s="146"/>
      <c r="HEL15" s="146"/>
      <c r="HEM15" s="146"/>
      <c r="HEN15" s="146"/>
      <c r="HEO15" s="146"/>
      <c r="HEP15" s="146"/>
      <c r="HEQ15" s="146"/>
      <c r="HER15" s="146"/>
      <c r="HES15" s="146"/>
      <c r="HET15" s="146"/>
      <c r="HEU15" s="146"/>
      <c r="HEV15" s="146"/>
      <c r="HEW15" s="146"/>
      <c r="HEX15" s="146"/>
      <c r="HEY15" s="146"/>
      <c r="HEZ15" s="146"/>
      <c r="HFA15" s="146"/>
      <c r="HFB15" s="146"/>
      <c r="HFC15" s="146"/>
      <c r="HFD15" s="146"/>
      <c r="HFE15" s="146"/>
      <c r="HFF15" s="146"/>
      <c r="HFG15" s="146"/>
      <c r="HFH15" s="146"/>
      <c r="HFI15" s="146"/>
      <c r="HFJ15" s="146"/>
      <c r="HFK15" s="146"/>
      <c r="HFL15" s="146"/>
      <c r="HFM15" s="146"/>
      <c r="HFN15" s="146"/>
      <c r="HFO15" s="146"/>
      <c r="HFP15" s="146"/>
      <c r="HFQ15" s="146"/>
      <c r="HFR15" s="146"/>
      <c r="HFS15" s="146"/>
      <c r="HFT15" s="146"/>
      <c r="HFU15" s="146"/>
      <c r="HFV15" s="146"/>
      <c r="HFW15" s="146"/>
      <c r="HFX15" s="146"/>
      <c r="HFY15" s="146"/>
      <c r="HFZ15" s="146"/>
      <c r="HGA15" s="146"/>
      <c r="HGB15" s="146"/>
      <c r="HGC15" s="146"/>
      <c r="HGD15" s="146"/>
      <c r="HGE15" s="146"/>
      <c r="HGF15" s="146"/>
      <c r="HGG15" s="146"/>
      <c r="HGH15" s="146"/>
      <c r="HGI15" s="146"/>
      <c r="HGJ15" s="146"/>
      <c r="HGK15" s="146"/>
      <c r="HGL15" s="146"/>
      <c r="HGM15" s="146"/>
      <c r="HGN15" s="146"/>
      <c r="HGO15" s="146"/>
      <c r="HGP15" s="146"/>
      <c r="HGQ15" s="146"/>
      <c r="HGR15" s="146"/>
      <c r="HGS15" s="146"/>
      <c r="HGT15" s="146"/>
      <c r="HGU15" s="146"/>
      <c r="HGV15" s="146"/>
      <c r="HGW15" s="146"/>
      <c r="HGX15" s="146"/>
      <c r="HGY15" s="146"/>
      <c r="HGZ15" s="146"/>
      <c r="HHA15" s="146"/>
      <c r="HHB15" s="146"/>
      <c r="HHC15" s="146"/>
      <c r="HHD15" s="146"/>
      <c r="HHE15" s="146"/>
      <c r="HHF15" s="146"/>
      <c r="HHG15" s="146"/>
      <c r="HHH15" s="146"/>
      <c r="HHI15" s="146"/>
      <c r="HHJ15" s="146"/>
      <c r="HHK15" s="146"/>
      <c r="HHL15" s="146"/>
      <c r="HHM15" s="146"/>
      <c r="HHN15" s="146"/>
      <c r="HHO15" s="146"/>
      <c r="HHP15" s="146"/>
      <c r="HHQ15" s="146"/>
      <c r="HHR15" s="146"/>
      <c r="HHS15" s="146"/>
      <c r="HHT15" s="146"/>
      <c r="HHU15" s="146"/>
      <c r="HHV15" s="146"/>
      <c r="HHW15" s="146"/>
      <c r="HHX15" s="146"/>
      <c r="HHY15" s="146"/>
      <c r="HHZ15" s="146"/>
      <c r="HIA15" s="146"/>
      <c r="HIB15" s="146"/>
      <c r="HIC15" s="146"/>
      <c r="HID15" s="146"/>
      <c r="HIE15" s="146"/>
      <c r="HIF15" s="146"/>
      <c r="HIG15" s="146"/>
      <c r="HIH15" s="146"/>
      <c r="HII15" s="146"/>
      <c r="HIJ15" s="146"/>
      <c r="HIK15" s="146"/>
      <c r="HIL15" s="146"/>
      <c r="HIM15" s="146"/>
      <c r="HIN15" s="146"/>
      <c r="HIO15" s="146"/>
      <c r="HIP15" s="146"/>
      <c r="HIQ15" s="146"/>
      <c r="HIR15" s="146"/>
      <c r="HIS15" s="146"/>
      <c r="HIT15" s="146"/>
      <c r="HIU15" s="146"/>
      <c r="HIV15" s="146"/>
      <c r="HIW15" s="146"/>
      <c r="HIX15" s="146"/>
      <c r="HIY15" s="146"/>
      <c r="HIZ15" s="146"/>
      <c r="HJA15" s="146"/>
      <c r="HJB15" s="146"/>
      <c r="HJC15" s="146"/>
      <c r="HJD15" s="146"/>
      <c r="HJE15" s="146"/>
      <c r="HJF15" s="146"/>
      <c r="HJG15" s="146"/>
      <c r="HJH15" s="146"/>
      <c r="HJI15" s="146"/>
      <c r="HJJ15" s="146"/>
      <c r="HJK15" s="146"/>
      <c r="HJL15" s="146"/>
      <c r="HJM15" s="146"/>
      <c r="HJN15" s="146"/>
      <c r="HJO15" s="146"/>
      <c r="HJP15" s="146"/>
      <c r="HJQ15" s="146"/>
      <c r="HJR15" s="146"/>
      <c r="HJS15" s="146"/>
      <c r="HJT15" s="146"/>
      <c r="HJU15" s="146"/>
      <c r="HJV15" s="146"/>
      <c r="HJW15" s="146"/>
      <c r="HJX15" s="146"/>
      <c r="HJY15" s="146"/>
      <c r="HJZ15" s="146"/>
      <c r="HKA15" s="146"/>
      <c r="HKB15" s="146"/>
      <c r="HKC15" s="146"/>
      <c r="HKD15" s="146"/>
      <c r="HKE15" s="146"/>
      <c r="HKF15" s="146"/>
      <c r="HKG15" s="146"/>
      <c r="HKH15" s="146"/>
      <c r="HKI15" s="146"/>
      <c r="HKJ15" s="146"/>
      <c r="HKK15" s="146"/>
      <c r="HKL15" s="146"/>
      <c r="HKM15" s="146"/>
      <c r="HKN15" s="146"/>
      <c r="HKO15" s="146"/>
      <c r="HKP15" s="146"/>
      <c r="HKQ15" s="146"/>
      <c r="HKR15" s="146"/>
      <c r="HKS15" s="146"/>
      <c r="HKT15" s="146"/>
      <c r="HKU15" s="146"/>
      <c r="HKV15" s="146"/>
      <c r="HKW15" s="146"/>
      <c r="HKX15" s="146"/>
      <c r="HKY15" s="146"/>
      <c r="HKZ15" s="146"/>
      <c r="HLA15" s="146"/>
      <c r="HLB15" s="146"/>
      <c r="HLC15" s="146"/>
      <c r="HLD15" s="146"/>
      <c r="HLE15" s="146"/>
      <c r="HLF15" s="146"/>
      <c r="HLG15" s="146"/>
      <c r="HLH15" s="146"/>
      <c r="HLI15" s="146"/>
      <c r="HLJ15" s="146"/>
      <c r="HLK15" s="146"/>
      <c r="HLL15" s="146"/>
      <c r="HLM15" s="146"/>
      <c r="HLN15" s="146"/>
      <c r="HLO15" s="146"/>
      <c r="HLP15" s="146"/>
      <c r="HLQ15" s="146"/>
      <c r="HLR15" s="146"/>
      <c r="HLS15" s="146"/>
      <c r="HLT15" s="146"/>
      <c r="HLU15" s="146"/>
      <c r="HLV15" s="146"/>
      <c r="HLW15" s="146"/>
      <c r="HLX15" s="146"/>
      <c r="HLY15" s="146"/>
      <c r="HLZ15" s="146"/>
      <c r="HMA15" s="146"/>
      <c r="HMB15" s="146"/>
      <c r="HMC15" s="146"/>
      <c r="HMD15" s="146"/>
      <c r="HME15" s="146"/>
      <c r="HMF15" s="146"/>
      <c r="HMG15" s="146"/>
      <c r="HMH15" s="146"/>
      <c r="HMI15" s="146"/>
      <c r="HMJ15" s="146"/>
      <c r="HMK15" s="146"/>
      <c r="HML15" s="146"/>
      <c r="HMM15" s="146"/>
      <c r="HMN15" s="146"/>
      <c r="HMO15" s="146"/>
      <c r="HMP15" s="146"/>
      <c r="HMQ15" s="146"/>
      <c r="HMR15" s="146"/>
      <c r="HMS15" s="146"/>
      <c r="HMT15" s="146"/>
      <c r="HMU15" s="146"/>
      <c r="HMV15" s="146"/>
      <c r="HMW15" s="146"/>
      <c r="HMX15" s="146"/>
      <c r="HMY15" s="146"/>
      <c r="HMZ15" s="146"/>
      <c r="HNA15" s="146"/>
      <c r="HNB15" s="146"/>
      <c r="HNC15" s="146"/>
      <c r="HND15" s="146"/>
      <c r="HNE15" s="146"/>
      <c r="HNF15" s="146"/>
      <c r="HNG15" s="146"/>
      <c r="HNH15" s="146"/>
      <c r="HNI15" s="146"/>
      <c r="HNJ15" s="146"/>
      <c r="HNK15" s="146"/>
      <c r="HNL15" s="146"/>
      <c r="HNM15" s="146"/>
      <c r="HNN15" s="146"/>
      <c r="HNO15" s="146"/>
      <c r="HNP15" s="146"/>
      <c r="HNQ15" s="146"/>
      <c r="HNR15" s="146"/>
      <c r="HNS15" s="146"/>
      <c r="HNT15" s="146"/>
      <c r="HNU15" s="146"/>
      <c r="HNV15" s="146"/>
      <c r="HNW15" s="146"/>
      <c r="HNX15" s="146"/>
      <c r="HNY15" s="146"/>
      <c r="HNZ15" s="146"/>
      <c r="HOA15" s="146"/>
      <c r="HOB15" s="146"/>
      <c r="HOC15" s="146"/>
      <c r="HOD15" s="146"/>
      <c r="HOE15" s="146"/>
      <c r="HOF15" s="146"/>
      <c r="HOG15" s="146"/>
      <c r="HOH15" s="146"/>
      <c r="HOI15" s="146"/>
      <c r="HOJ15" s="146"/>
      <c r="HOK15" s="146"/>
      <c r="HOL15" s="146"/>
      <c r="HOM15" s="146"/>
      <c r="HON15" s="146"/>
      <c r="HOO15" s="146"/>
      <c r="HOP15" s="146"/>
      <c r="HOQ15" s="146"/>
      <c r="HOR15" s="146"/>
      <c r="HOS15" s="146"/>
      <c r="HOT15" s="146"/>
      <c r="HOU15" s="146"/>
      <c r="HOV15" s="146"/>
      <c r="HOW15" s="146"/>
      <c r="HOX15" s="146"/>
      <c r="HOY15" s="146"/>
      <c r="HOZ15" s="146"/>
      <c r="HPA15" s="146"/>
      <c r="HPB15" s="146"/>
      <c r="HPC15" s="146"/>
      <c r="HPD15" s="146"/>
      <c r="HPE15" s="146"/>
      <c r="HPF15" s="146"/>
      <c r="HPG15" s="146"/>
      <c r="HPH15" s="146"/>
      <c r="HPI15" s="146"/>
      <c r="HPJ15" s="146"/>
      <c r="HPK15" s="146"/>
      <c r="HPL15" s="146"/>
      <c r="HPM15" s="146"/>
      <c r="HPN15" s="146"/>
      <c r="HPO15" s="146"/>
      <c r="HPP15" s="146"/>
      <c r="HPQ15" s="146"/>
      <c r="HPR15" s="146"/>
      <c r="HPS15" s="146"/>
      <c r="HPT15" s="146"/>
      <c r="HPU15" s="146"/>
      <c r="HPV15" s="146"/>
      <c r="HPW15" s="146"/>
      <c r="HPX15" s="146"/>
      <c r="HPY15" s="146"/>
      <c r="HPZ15" s="146"/>
      <c r="HQA15" s="146"/>
      <c r="HQB15" s="146"/>
      <c r="HQC15" s="146"/>
      <c r="HQD15" s="146"/>
      <c r="HQE15" s="146"/>
      <c r="HQF15" s="146"/>
      <c r="HQG15" s="146"/>
      <c r="HQH15" s="146"/>
      <c r="HQI15" s="146"/>
      <c r="HQJ15" s="146"/>
      <c r="HQK15" s="146"/>
      <c r="HQL15" s="146"/>
      <c r="HQM15" s="146"/>
      <c r="HQN15" s="146"/>
      <c r="HQO15" s="146"/>
      <c r="HQP15" s="146"/>
      <c r="HQQ15" s="146"/>
      <c r="HQR15" s="146"/>
      <c r="HQS15" s="146"/>
      <c r="HQT15" s="146"/>
      <c r="HQU15" s="146"/>
      <c r="HQV15" s="146"/>
      <c r="HQW15" s="146"/>
      <c r="HQX15" s="146"/>
      <c r="HQY15" s="146"/>
      <c r="HQZ15" s="146"/>
      <c r="HRA15" s="146"/>
      <c r="HRB15" s="146"/>
      <c r="HRC15" s="146"/>
      <c r="HRD15" s="146"/>
      <c r="HRE15" s="146"/>
      <c r="HRF15" s="146"/>
      <c r="HRG15" s="146"/>
      <c r="HRH15" s="146"/>
      <c r="HRI15" s="146"/>
      <c r="HRJ15" s="146"/>
      <c r="HRK15" s="146"/>
      <c r="HRL15" s="146"/>
      <c r="HRM15" s="146"/>
      <c r="HRN15" s="146"/>
      <c r="HRO15" s="146"/>
      <c r="HRP15" s="146"/>
      <c r="HRQ15" s="146"/>
      <c r="HRR15" s="146"/>
      <c r="HRS15" s="146"/>
      <c r="HRT15" s="146"/>
      <c r="HRU15" s="146"/>
      <c r="HRV15" s="146"/>
      <c r="HRW15" s="146"/>
      <c r="HRX15" s="146"/>
      <c r="HRY15" s="146"/>
      <c r="HRZ15" s="146"/>
      <c r="HSA15" s="146"/>
      <c r="HSB15" s="146"/>
      <c r="HSC15" s="146"/>
      <c r="HSD15" s="146"/>
      <c r="HSE15" s="146"/>
      <c r="HSF15" s="146"/>
      <c r="HSG15" s="146"/>
      <c r="HSH15" s="146"/>
      <c r="HSI15" s="146"/>
      <c r="HSJ15" s="146"/>
      <c r="HSK15" s="146"/>
      <c r="HSL15" s="146"/>
      <c r="HSM15" s="146"/>
      <c r="HSN15" s="146"/>
      <c r="HSO15" s="146"/>
      <c r="HSP15" s="146"/>
      <c r="HSQ15" s="146"/>
      <c r="HSR15" s="146"/>
      <c r="HSS15" s="146"/>
      <c r="HST15" s="146"/>
      <c r="HSU15" s="146"/>
      <c r="HSV15" s="146"/>
      <c r="HSW15" s="146"/>
      <c r="HSX15" s="146"/>
      <c r="HSY15" s="146"/>
      <c r="HSZ15" s="146"/>
      <c r="HTA15" s="146"/>
      <c r="HTB15" s="146"/>
      <c r="HTC15" s="146"/>
      <c r="HTD15" s="146"/>
      <c r="HTE15" s="146"/>
      <c r="HTF15" s="146"/>
      <c r="HTG15" s="146"/>
      <c r="HTH15" s="146"/>
      <c r="HTI15" s="146"/>
      <c r="HTJ15" s="146"/>
      <c r="HTK15" s="146"/>
      <c r="HTL15" s="146"/>
      <c r="HTM15" s="146"/>
      <c r="HTN15" s="146"/>
      <c r="HTO15" s="146"/>
      <c r="HTP15" s="146"/>
      <c r="HTQ15" s="146"/>
      <c r="HTR15" s="146"/>
      <c r="HTS15" s="146"/>
      <c r="HTT15" s="146"/>
      <c r="HTU15" s="146"/>
      <c r="HTV15" s="146"/>
      <c r="HTW15" s="146"/>
      <c r="HTX15" s="146"/>
      <c r="HTY15" s="146"/>
      <c r="HTZ15" s="146"/>
      <c r="HUA15" s="146"/>
      <c r="HUB15" s="146"/>
      <c r="HUC15" s="146"/>
      <c r="HUD15" s="146"/>
      <c r="HUE15" s="146"/>
      <c r="HUF15" s="146"/>
      <c r="HUG15" s="146"/>
      <c r="HUH15" s="146"/>
      <c r="HUI15" s="146"/>
      <c r="HUJ15" s="146"/>
      <c r="HUK15" s="146"/>
      <c r="HUL15" s="146"/>
      <c r="HUM15" s="146"/>
      <c r="HUN15" s="146"/>
      <c r="HUO15" s="146"/>
      <c r="HUP15" s="146"/>
      <c r="HUQ15" s="146"/>
      <c r="HUR15" s="146"/>
      <c r="HUS15" s="146"/>
      <c r="HUT15" s="146"/>
      <c r="HUU15" s="146"/>
      <c r="HUV15" s="146"/>
      <c r="HUW15" s="146"/>
      <c r="HUX15" s="146"/>
      <c r="HUY15" s="146"/>
      <c r="HUZ15" s="146"/>
      <c r="HVA15" s="146"/>
      <c r="HVB15" s="146"/>
      <c r="HVC15" s="146"/>
      <c r="HVD15" s="146"/>
      <c r="HVE15" s="146"/>
      <c r="HVF15" s="146"/>
      <c r="HVG15" s="146"/>
      <c r="HVH15" s="146"/>
      <c r="HVI15" s="146"/>
      <c r="HVJ15" s="146"/>
      <c r="HVK15" s="146"/>
      <c r="HVL15" s="146"/>
      <c r="HVM15" s="146"/>
      <c r="HVN15" s="146"/>
      <c r="HVO15" s="146"/>
      <c r="HVP15" s="146"/>
      <c r="HVQ15" s="146"/>
      <c r="HVR15" s="146"/>
      <c r="HVS15" s="146"/>
      <c r="HVT15" s="146"/>
      <c r="HVU15" s="146"/>
      <c r="HVV15" s="146"/>
      <c r="HVW15" s="146"/>
      <c r="HVX15" s="146"/>
      <c r="HVY15" s="146"/>
      <c r="HVZ15" s="146"/>
      <c r="HWA15" s="146"/>
      <c r="HWB15" s="146"/>
      <c r="HWC15" s="146"/>
      <c r="HWD15" s="146"/>
      <c r="HWE15" s="146"/>
      <c r="HWF15" s="146"/>
      <c r="HWG15" s="146"/>
      <c r="HWH15" s="146"/>
      <c r="HWI15" s="146"/>
      <c r="HWJ15" s="146"/>
      <c r="HWK15" s="146"/>
      <c r="HWL15" s="146"/>
      <c r="HWM15" s="146"/>
      <c r="HWN15" s="146"/>
      <c r="HWO15" s="146"/>
      <c r="HWP15" s="146"/>
      <c r="HWQ15" s="146"/>
      <c r="HWR15" s="146"/>
      <c r="HWS15" s="146"/>
      <c r="HWT15" s="146"/>
      <c r="HWU15" s="146"/>
      <c r="HWV15" s="146"/>
      <c r="HWW15" s="146"/>
      <c r="HWX15" s="146"/>
      <c r="HWY15" s="146"/>
      <c r="HWZ15" s="146"/>
      <c r="HXA15" s="146"/>
      <c r="HXB15" s="146"/>
      <c r="HXC15" s="146"/>
      <c r="HXD15" s="146"/>
      <c r="HXE15" s="146"/>
      <c r="HXF15" s="146"/>
      <c r="HXG15" s="146"/>
      <c r="HXH15" s="146"/>
      <c r="HXI15" s="146"/>
      <c r="HXJ15" s="146"/>
      <c r="HXK15" s="146"/>
      <c r="HXL15" s="146"/>
      <c r="HXM15" s="146"/>
      <c r="HXN15" s="146"/>
      <c r="HXO15" s="146"/>
      <c r="HXP15" s="146"/>
      <c r="HXQ15" s="146"/>
      <c r="HXR15" s="146"/>
      <c r="HXS15" s="146"/>
      <c r="HXT15" s="146"/>
      <c r="HXU15" s="146"/>
      <c r="HXV15" s="146"/>
      <c r="HXW15" s="146"/>
      <c r="HXX15" s="146"/>
      <c r="HXY15" s="146"/>
      <c r="HXZ15" s="146"/>
      <c r="HYA15" s="146"/>
      <c r="HYB15" s="146"/>
      <c r="HYC15" s="146"/>
      <c r="HYD15" s="146"/>
      <c r="HYE15" s="146"/>
      <c r="HYF15" s="146"/>
      <c r="HYG15" s="146"/>
      <c r="HYH15" s="146"/>
      <c r="HYI15" s="146"/>
      <c r="HYJ15" s="146"/>
      <c r="HYK15" s="146"/>
      <c r="HYL15" s="146"/>
      <c r="HYM15" s="146"/>
      <c r="HYN15" s="146"/>
      <c r="HYO15" s="146"/>
      <c r="HYP15" s="146"/>
      <c r="HYQ15" s="146"/>
      <c r="HYR15" s="146"/>
      <c r="HYS15" s="146"/>
      <c r="HYT15" s="146"/>
      <c r="HYU15" s="146"/>
      <c r="HYV15" s="146"/>
      <c r="HYW15" s="146"/>
      <c r="HYX15" s="146"/>
      <c r="HYY15" s="146"/>
      <c r="HYZ15" s="146"/>
      <c r="HZA15" s="146"/>
      <c r="HZB15" s="146"/>
      <c r="HZC15" s="146"/>
      <c r="HZD15" s="146"/>
      <c r="HZE15" s="146"/>
      <c r="HZF15" s="146"/>
      <c r="HZG15" s="146"/>
      <c r="HZH15" s="146"/>
      <c r="HZI15" s="146"/>
      <c r="HZJ15" s="146"/>
      <c r="HZK15" s="146"/>
      <c r="HZL15" s="146"/>
      <c r="HZM15" s="146"/>
      <c r="HZN15" s="146"/>
      <c r="HZO15" s="146"/>
      <c r="HZP15" s="146"/>
      <c r="HZQ15" s="146"/>
      <c r="HZR15" s="146"/>
      <c r="HZS15" s="146"/>
      <c r="HZT15" s="146"/>
      <c r="HZU15" s="146"/>
      <c r="HZV15" s="146"/>
      <c r="HZW15" s="146"/>
      <c r="HZX15" s="146"/>
      <c r="HZY15" s="146"/>
      <c r="HZZ15" s="146"/>
      <c r="IAA15" s="146"/>
      <c r="IAB15" s="146"/>
      <c r="IAC15" s="146"/>
      <c r="IAD15" s="146"/>
      <c r="IAE15" s="146"/>
      <c r="IAF15" s="146"/>
      <c r="IAG15" s="146"/>
      <c r="IAH15" s="146"/>
      <c r="IAI15" s="146"/>
      <c r="IAJ15" s="146"/>
      <c r="IAK15" s="146"/>
      <c r="IAL15" s="146"/>
      <c r="IAM15" s="146"/>
      <c r="IAN15" s="146"/>
      <c r="IAO15" s="146"/>
      <c r="IAP15" s="146"/>
      <c r="IAQ15" s="146"/>
      <c r="IAR15" s="146"/>
      <c r="IAS15" s="146"/>
      <c r="IAT15" s="146"/>
      <c r="IAU15" s="146"/>
      <c r="IAV15" s="146"/>
      <c r="IAW15" s="146"/>
      <c r="IAX15" s="146"/>
      <c r="IAY15" s="146"/>
      <c r="IAZ15" s="146"/>
      <c r="IBA15" s="146"/>
      <c r="IBB15" s="146"/>
      <c r="IBC15" s="146"/>
      <c r="IBD15" s="146"/>
      <c r="IBE15" s="146"/>
      <c r="IBF15" s="146"/>
      <c r="IBG15" s="146"/>
      <c r="IBH15" s="146"/>
      <c r="IBI15" s="146"/>
      <c r="IBJ15" s="146"/>
      <c r="IBK15" s="146"/>
      <c r="IBL15" s="146"/>
      <c r="IBM15" s="146"/>
      <c r="IBN15" s="146"/>
      <c r="IBO15" s="146"/>
      <c r="IBP15" s="146"/>
      <c r="IBQ15" s="146"/>
      <c r="IBR15" s="146"/>
      <c r="IBS15" s="146"/>
      <c r="IBT15" s="146"/>
      <c r="IBU15" s="146"/>
      <c r="IBV15" s="146"/>
      <c r="IBW15" s="146"/>
      <c r="IBX15" s="146"/>
      <c r="IBY15" s="146"/>
      <c r="IBZ15" s="146"/>
      <c r="ICA15" s="146"/>
      <c r="ICB15" s="146"/>
      <c r="ICC15" s="146"/>
      <c r="ICD15" s="146"/>
      <c r="ICE15" s="146"/>
      <c r="ICF15" s="146"/>
      <c r="ICG15" s="146"/>
      <c r="ICH15" s="146"/>
      <c r="ICI15" s="146"/>
      <c r="ICJ15" s="146"/>
      <c r="ICK15" s="146"/>
      <c r="ICL15" s="146"/>
      <c r="ICM15" s="146"/>
      <c r="ICN15" s="146"/>
      <c r="ICO15" s="146"/>
      <c r="ICP15" s="146"/>
      <c r="ICQ15" s="146"/>
      <c r="ICR15" s="146"/>
      <c r="ICS15" s="146"/>
      <c r="ICT15" s="146"/>
      <c r="ICU15" s="146"/>
      <c r="ICV15" s="146"/>
      <c r="ICW15" s="146"/>
      <c r="ICX15" s="146"/>
      <c r="ICY15" s="146"/>
      <c r="ICZ15" s="146"/>
      <c r="IDA15" s="146"/>
      <c r="IDB15" s="146"/>
      <c r="IDC15" s="146"/>
      <c r="IDD15" s="146"/>
      <c r="IDE15" s="146"/>
      <c r="IDF15" s="146"/>
      <c r="IDG15" s="146"/>
      <c r="IDH15" s="146"/>
      <c r="IDI15" s="146"/>
      <c r="IDJ15" s="146"/>
      <c r="IDK15" s="146"/>
      <c r="IDL15" s="146"/>
      <c r="IDM15" s="146"/>
      <c r="IDN15" s="146"/>
      <c r="IDO15" s="146"/>
      <c r="IDP15" s="146"/>
      <c r="IDQ15" s="146"/>
      <c r="IDR15" s="146"/>
      <c r="IDS15" s="146"/>
      <c r="IDT15" s="146"/>
      <c r="IDU15" s="146"/>
      <c r="IDV15" s="146"/>
      <c r="IDW15" s="146"/>
      <c r="IDX15" s="146"/>
      <c r="IDY15" s="146"/>
      <c r="IDZ15" s="146"/>
      <c r="IEA15" s="146"/>
      <c r="IEB15" s="146"/>
      <c r="IEC15" s="146"/>
      <c r="IED15" s="146"/>
      <c r="IEE15" s="146"/>
      <c r="IEF15" s="146"/>
      <c r="IEG15" s="146"/>
      <c r="IEH15" s="146"/>
      <c r="IEI15" s="146"/>
      <c r="IEJ15" s="146"/>
      <c r="IEK15" s="146"/>
      <c r="IEL15" s="146"/>
      <c r="IEM15" s="146"/>
      <c r="IEN15" s="146"/>
      <c r="IEO15" s="146"/>
      <c r="IEP15" s="146"/>
      <c r="IEQ15" s="146"/>
      <c r="IER15" s="146"/>
      <c r="IES15" s="146"/>
      <c r="IET15" s="146"/>
      <c r="IEU15" s="146"/>
      <c r="IEV15" s="146"/>
      <c r="IEW15" s="146"/>
      <c r="IEX15" s="146"/>
      <c r="IEY15" s="146"/>
      <c r="IEZ15" s="146"/>
      <c r="IFA15" s="146"/>
      <c r="IFB15" s="146"/>
      <c r="IFC15" s="146"/>
      <c r="IFD15" s="146"/>
      <c r="IFE15" s="146"/>
      <c r="IFF15" s="146"/>
      <c r="IFG15" s="146"/>
      <c r="IFH15" s="146"/>
      <c r="IFI15" s="146"/>
      <c r="IFJ15" s="146"/>
      <c r="IFK15" s="146"/>
      <c r="IFL15" s="146"/>
      <c r="IFM15" s="146"/>
      <c r="IFN15" s="146"/>
      <c r="IFO15" s="146"/>
      <c r="IFP15" s="146"/>
      <c r="IFQ15" s="146"/>
      <c r="IFR15" s="146"/>
      <c r="IFS15" s="146"/>
      <c r="IFT15" s="146"/>
      <c r="IFU15" s="146"/>
      <c r="IFV15" s="146"/>
      <c r="IFW15" s="146"/>
      <c r="IFX15" s="146"/>
      <c r="IFY15" s="146"/>
      <c r="IFZ15" s="146"/>
      <c r="IGA15" s="146"/>
      <c r="IGB15" s="146"/>
      <c r="IGC15" s="146"/>
      <c r="IGD15" s="146"/>
      <c r="IGE15" s="146"/>
      <c r="IGF15" s="146"/>
      <c r="IGG15" s="146"/>
      <c r="IGH15" s="146"/>
      <c r="IGI15" s="146"/>
      <c r="IGJ15" s="146"/>
      <c r="IGK15" s="146"/>
      <c r="IGL15" s="146"/>
      <c r="IGM15" s="146"/>
      <c r="IGN15" s="146"/>
      <c r="IGO15" s="146"/>
      <c r="IGP15" s="146"/>
      <c r="IGQ15" s="146"/>
      <c r="IGR15" s="146"/>
      <c r="IGS15" s="146"/>
      <c r="IGT15" s="146"/>
      <c r="IGU15" s="146"/>
      <c r="IGV15" s="146"/>
      <c r="IGW15" s="146"/>
      <c r="IGX15" s="146"/>
      <c r="IGY15" s="146"/>
      <c r="IGZ15" s="146"/>
      <c r="IHA15" s="146"/>
      <c r="IHB15" s="146"/>
      <c r="IHC15" s="146"/>
      <c r="IHD15" s="146"/>
      <c r="IHE15" s="146"/>
      <c r="IHF15" s="146"/>
      <c r="IHG15" s="146"/>
      <c r="IHH15" s="146"/>
      <c r="IHI15" s="146"/>
      <c r="IHJ15" s="146"/>
      <c r="IHK15" s="146"/>
      <c r="IHL15" s="146"/>
      <c r="IHM15" s="146"/>
      <c r="IHN15" s="146"/>
      <c r="IHO15" s="146"/>
      <c r="IHP15" s="146"/>
      <c r="IHQ15" s="146"/>
      <c r="IHR15" s="146"/>
      <c r="IHS15" s="146"/>
      <c r="IHT15" s="146"/>
      <c r="IHU15" s="146"/>
      <c r="IHV15" s="146"/>
      <c r="IHW15" s="146"/>
      <c r="IHX15" s="146"/>
      <c r="IHY15" s="146"/>
      <c r="IHZ15" s="146"/>
      <c r="IIA15" s="146"/>
      <c r="IIB15" s="146"/>
      <c r="IIC15" s="146"/>
      <c r="IID15" s="146"/>
      <c r="IIE15" s="146"/>
      <c r="IIF15" s="146"/>
      <c r="IIG15" s="146"/>
      <c r="IIH15" s="146"/>
      <c r="III15" s="146"/>
      <c r="IIJ15" s="146"/>
      <c r="IIK15" s="146"/>
      <c r="IIL15" s="146"/>
      <c r="IIM15" s="146"/>
      <c r="IIN15" s="146"/>
      <c r="IIO15" s="146"/>
      <c r="IIP15" s="146"/>
      <c r="IIQ15" s="146"/>
      <c r="IIR15" s="146"/>
      <c r="IIS15" s="146"/>
      <c r="IIT15" s="146"/>
      <c r="IIU15" s="146"/>
      <c r="IIV15" s="146"/>
      <c r="IIW15" s="146"/>
      <c r="IIX15" s="146"/>
      <c r="IIY15" s="146"/>
      <c r="IIZ15" s="146"/>
      <c r="IJA15" s="146"/>
      <c r="IJB15" s="146"/>
      <c r="IJC15" s="146"/>
      <c r="IJD15" s="146"/>
      <c r="IJE15" s="146"/>
      <c r="IJF15" s="146"/>
      <c r="IJG15" s="146"/>
      <c r="IJH15" s="146"/>
      <c r="IJI15" s="146"/>
      <c r="IJJ15" s="146"/>
      <c r="IJK15" s="146"/>
      <c r="IJL15" s="146"/>
      <c r="IJM15" s="146"/>
      <c r="IJN15" s="146"/>
      <c r="IJO15" s="146"/>
      <c r="IJP15" s="146"/>
      <c r="IJQ15" s="146"/>
      <c r="IJR15" s="146"/>
      <c r="IJS15" s="146"/>
      <c r="IJT15" s="146"/>
      <c r="IJU15" s="146"/>
      <c r="IJV15" s="146"/>
      <c r="IJW15" s="146"/>
      <c r="IJX15" s="146"/>
      <c r="IJY15" s="146"/>
      <c r="IJZ15" s="146"/>
      <c r="IKA15" s="146"/>
      <c r="IKB15" s="146"/>
      <c r="IKC15" s="146"/>
      <c r="IKD15" s="146"/>
      <c r="IKE15" s="146"/>
      <c r="IKF15" s="146"/>
      <c r="IKG15" s="146"/>
      <c r="IKH15" s="146"/>
      <c r="IKI15" s="146"/>
      <c r="IKJ15" s="146"/>
      <c r="IKK15" s="146"/>
      <c r="IKL15" s="146"/>
      <c r="IKM15" s="146"/>
      <c r="IKN15" s="146"/>
      <c r="IKO15" s="146"/>
      <c r="IKP15" s="146"/>
      <c r="IKQ15" s="146"/>
      <c r="IKR15" s="146"/>
      <c r="IKS15" s="146"/>
      <c r="IKT15" s="146"/>
      <c r="IKU15" s="146"/>
      <c r="IKV15" s="146"/>
      <c r="IKW15" s="146"/>
      <c r="IKX15" s="146"/>
      <c r="IKY15" s="146"/>
      <c r="IKZ15" s="146"/>
      <c r="ILA15" s="146"/>
      <c r="ILB15" s="146"/>
      <c r="ILC15" s="146"/>
      <c r="ILD15" s="146"/>
      <c r="ILE15" s="146"/>
      <c r="ILF15" s="146"/>
      <c r="ILG15" s="146"/>
      <c r="ILH15" s="146"/>
      <c r="ILI15" s="146"/>
      <c r="ILJ15" s="146"/>
      <c r="ILK15" s="146"/>
      <c r="ILL15" s="146"/>
      <c r="ILM15" s="146"/>
      <c r="ILN15" s="146"/>
      <c r="ILO15" s="146"/>
      <c r="ILP15" s="146"/>
      <c r="ILQ15" s="146"/>
      <c r="ILR15" s="146"/>
      <c r="ILS15" s="146"/>
      <c r="ILT15" s="146"/>
      <c r="ILU15" s="146"/>
      <c r="ILV15" s="146"/>
      <c r="ILW15" s="146"/>
      <c r="ILX15" s="146"/>
      <c r="ILY15" s="146"/>
      <c r="ILZ15" s="146"/>
      <c r="IMA15" s="146"/>
      <c r="IMB15" s="146"/>
      <c r="IMC15" s="146"/>
      <c r="IMD15" s="146"/>
      <c r="IME15" s="146"/>
      <c r="IMF15" s="146"/>
      <c r="IMG15" s="146"/>
      <c r="IMH15" s="146"/>
      <c r="IMI15" s="146"/>
      <c r="IMJ15" s="146"/>
      <c r="IMK15" s="146"/>
      <c r="IML15" s="146"/>
      <c r="IMM15" s="146"/>
      <c r="IMN15" s="146"/>
      <c r="IMO15" s="146"/>
      <c r="IMP15" s="146"/>
      <c r="IMQ15" s="146"/>
      <c r="IMR15" s="146"/>
      <c r="IMS15" s="146"/>
      <c r="IMT15" s="146"/>
      <c r="IMU15" s="146"/>
      <c r="IMV15" s="146"/>
      <c r="IMW15" s="146"/>
      <c r="IMX15" s="146"/>
      <c r="IMY15" s="146"/>
      <c r="IMZ15" s="146"/>
      <c r="INA15" s="146"/>
      <c r="INB15" s="146"/>
      <c r="INC15" s="146"/>
      <c r="IND15" s="146"/>
      <c r="INE15" s="146"/>
      <c r="INF15" s="146"/>
      <c r="ING15" s="146"/>
      <c r="INH15" s="146"/>
      <c r="INI15" s="146"/>
      <c r="INJ15" s="146"/>
      <c r="INK15" s="146"/>
      <c r="INL15" s="146"/>
      <c r="INM15" s="146"/>
      <c r="INN15" s="146"/>
      <c r="INO15" s="146"/>
      <c r="INP15" s="146"/>
      <c r="INQ15" s="146"/>
      <c r="INR15" s="146"/>
      <c r="INS15" s="146"/>
      <c r="INT15" s="146"/>
      <c r="INU15" s="146"/>
      <c r="INV15" s="146"/>
      <c r="INW15" s="146"/>
      <c r="INX15" s="146"/>
      <c r="INY15" s="146"/>
      <c r="INZ15" s="146"/>
      <c r="IOA15" s="146"/>
      <c r="IOB15" s="146"/>
      <c r="IOC15" s="146"/>
      <c r="IOD15" s="146"/>
      <c r="IOE15" s="146"/>
      <c r="IOF15" s="146"/>
      <c r="IOG15" s="146"/>
      <c r="IOH15" s="146"/>
      <c r="IOI15" s="146"/>
      <c r="IOJ15" s="146"/>
      <c r="IOK15" s="146"/>
      <c r="IOL15" s="146"/>
      <c r="IOM15" s="146"/>
      <c r="ION15" s="146"/>
      <c r="IOO15" s="146"/>
      <c r="IOP15" s="146"/>
      <c r="IOQ15" s="146"/>
      <c r="IOR15" s="146"/>
      <c r="IOS15" s="146"/>
      <c r="IOT15" s="146"/>
      <c r="IOU15" s="146"/>
      <c r="IOV15" s="146"/>
      <c r="IOW15" s="146"/>
      <c r="IOX15" s="146"/>
      <c r="IOY15" s="146"/>
      <c r="IOZ15" s="146"/>
      <c r="IPA15" s="146"/>
      <c r="IPB15" s="146"/>
      <c r="IPC15" s="146"/>
      <c r="IPD15" s="146"/>
      <c r="IPE15" s="146"/>
      <c r="IPF15" s="146"/>
      <c r="IPG15" s="146"/>
      <c r="IPH15" s="146"/>
      <c r="IPI15" s="146"/>
      <c r="IPJ15" s="146"/>
      <c r="IPK15" s="146"/>
      <c r="IPL15" s="146"/>
      <c r="IPM15" s="146"/>
      <c r="IPN15" s="146"/>
      <c r="IPO15" s="146"/>
      <c r="IPP15" s="146"/>
      <c r="IPQ15" s="146"/>
      <c r="IPR15" s="146"/>
      <c r="IPS15" s="146"/>
      <c r="IPT15" s="146"/>
      <c r="IPU15" s="146"/>
      <c r="IPV15" s="146"/>
      <c r="IPW15" s="146"/>
      <c r="IPX15" s="146"/>
      <c r="IPY15" s="146"/>
      <c r="IPZ15" s="146"/>
      <c r="IQA15" s="146"/>
      <c r="IQB15" s="146"/>
      <c r="IQC15" s="146"/>
      <c r="IQD15" s="146"/>
      <c r="IQE15" s="146"/>
      <c r="IQF15" s="146"/>
      <c r="IQG15" s="146"/>
      <c r="IQH15" s="146"/>
      <c r="IQI15" s="146"/>
      <c r="IQJ15" s="146"/>
      <c r="IQK15" s="146"/>
      <c r="IQL15" s="146"/>
      <c r="IQM15" s="146"/>
      <c r="IQN15" s="146"/>
      <c r="IQO15" s="146"/>
      <c r="IQP15" s="146"/>
      <c r="IQQ15" s="146"/>
      <c r="IQR15" s="146"/>
      <c r="IQS15" s="146"/>
      <c r="IQT15" s="146"/>
      <c r="IQU15" s="146"/>
      <c r="IQV15" s="146"/>
      <c r="IQW15" s="146"/>
      <c r="IQX15" s="146"/>
      <c r="IQY15" s="146"/>
      <c r="IQZ15" s="146"/>
      <c r="IRA15" s="146"/>
      <c r="IRB15" s="146"/>
      <c r="IRC15" s="146"/>
      <c r="IRD15" s="146"/>
      <c r="IRE15" s="146"/>
      <c r="IRF15" s="146"/>
      <c r="IRG15" s="146"/>
      <c r="IRH15" s="146"/>
      <c r="IRI15" s="146"/>
      <c r="IRJ15" s="146"/>
      <c r="IRK15" s="146"/>
      <c r="IRL15" s="146"/>
      <c r="IRM15" s="146"/>
      <c r="IRN15" s="146"/>
      <c r="IRO15" s="146"/>
      <c r="IRP15" s="146"/>
      <c r="IRQ15" s="146"/>
      <c r="IRR15" s="146"/>
      <c r="IRS15" s="146"/>
      <c r="IRT15" s="146"/>
      <c r="IRU15" s="146"/>
      <c r="IRV15" s="146"/>
      <c r="IRW15" s="146"/>
      <c r="IRX15" s="146"/>
      <c r="IRY15" s="146"/>
      <c r="IRZ15" s="146"/>
      <c r="ISA15" s="146"/>
      <c r="ISB15" s="146"/>
      <c r="ISC15" s="146"/>
      <c r="ISD15" s="146"/>
      <c r="ISE15" s="146"/>
      <c r="ISF15" s="146"/>
      <c r="ISG15" s="146"/>
      <c r="ISH15" s="146"/>
      <c r="ISI15" s="146"/>
      <c r="ISJ15" s="146"/>
      <c r="ISK15" s="146"/>
      <c r="ISL15" s="146"/>
      <c r="ISM15" s="146"/>
      <c r="ISN15" s="146"/>
      <c r="ISO15" s="146"/>
      <c r="ISP15" s="146"/>
      <c r="ISQ15" s="146"/>
      <c r="ISR15" s="146"/>
      <c r="ISS15" s="146"/>
      <c r="IST15" s="146"/>
      <c r="ISU15" s="146"/>
      <c r="ISV15" s="146"/>
      <c r="ISW15" s="146"/>
      <c r="ISX15" s="146"/>
      <c r="ISY15" s="146"/>
      <c r="ISZ15" s="146"/>
      <c r="ITA15" s="146"/>
      <c r="ITB15" s="146"/>
      <c r="ITC15" s="146"/>
      <c r="ITD15" s="146"/>
      <c r="ITE15" s="146"/>
      <c r="ITF15" s="146"/>
      <c r="ITG15" s="146"/>
      <c r="ITH15" s="146"/>
      <c r="ITI15" s="146"/>
      <c r="ITJ15" s="146"/>
      <c r="ITK15" s="146"/>
      <c r="ITL15" s="146"/>
      <c r="ITM15" s="146"/>
      <c r="ITN15" s="146"/>
      <c r="ITO15" s="146"/>
      <c r="ITP15" s="146"/>
      <c r="ITQ15" s="146"/>
      <c r="ITR15" s="146"/>
      <c r="ITS15" s="146"/>
      <c r="ITT15" s="146"/>
      <c r="ITU15" s="146"/>
      <c r="ITV15" s="146"/>
      <c r="ITW15" s="146"/>
      <c r="ITX15" s="146"/>
      <c r="ITY15" s="146"/>
      <c r="ITZ15" s="146"/>
      <c r="IUA15" s="146"/>
      <c r="IUB15" s="146"/>
      <c r="IUC15" s="146"/>
      <c r="IUD15" s="146"/>
      <c r="IUE15" s="146"/>
      <c r="IUF15" s="146"/>
      <c r="IUG15" s="146"/>
      <c r="IUH15" s="146"/>
      <c r="IUI15" s="146"/>
      <c r="IUJ15" s="146"/>
      <c r="IUK15" s="146"/>
      <c r="IUL15" s="146"/>
      <c r="IUM15" s="146"/>
      <c r="IUN15" s="146"/>
      <c r="IUO15" s="146"/>
      <c r="IUP15" s="146"/>
      <c r="IUQ15" s="146"/>
      <c r="IUR15" s="146"/>
      <c r="IUS15" s="146"/>
      <c r="IUT15" s="146"/>
      <c r="IUU15" s="146"/>
      <c r="IUV15" s="146"/>
      <c r="IUW15" s="146"/>
      <c r="IUX15" s="146"/>
      <c r="IUY15" s="146"/>
      <c r="IUZ15" s="146"/>
      <c r="IVA15" s="146"/>
      <c r="IVB15" s="146"/>
      <c r="IVC15" s="146"/>
      <c r="IVD15" s="146"/>
      <c r="IVE15" s="146"/>
      <c r="IVF15" s="146"/>
      <c r="IVG15" s="146"/>
      <c r="IVH15" s="146"/>
      <c r="IVI15" s="146"/>
      <c r="IVJ15" s="146"/>
      <c r="IVK15" s="146"/>
      <c r="IVL15" s="146"/>
      <c r="IVM15" s="146"/>
      <c r="IVN15" s="146"/>
      <c r="IVO15" s="146"/>
      <c r="IVP15" s="146"/>
      <c r="IVQ15" s="146"/>
      <c r="IVR15" s="146"/>
      <c r="IVS15" s="146"/>
      <c r="IVT15" s="146"/>
      <c r="IVU15" s="146"/>
      <c r="IVV15" s="146"/>
      <c r="IVW15" s="146"/>
      <c r="IVX15" s="146"/>
      <c r="IVY15" s="146"/>
      <c r="IVZ15" s="146"/>
      <c r="IWA15" s="146"/>
      <c r="IWB15" s="146"/>
      <c r="IWC15" s="146"/>
      <c r="IWD15" s="146"/>
      <c r="IWE15" s="146"/>
      <c r="IWF15" s="146"/>
      <c r="IWG15" s="146"/>
      <c r="IWH15" s="146"/>
      <c r="IWI15" s="146"/>
      <c r="IWJ15" s="146"/>
      <c r="IWK15" s="146"/>
      <c r="IWL15" s="146"/>
      <c r="IWM15" s="146"/>
      <c r="IWN15" s="146"/>
      <c r="IWO15" s="146"/>
      <c r="IWP15" s="146"/>
      <c r="IWQ15" s="146"/>
      <c r="IWR15" s="146"/>
      <c r="IWS15" s="146"/>
      <c r="IWT15" s="146"/>
      <c r="IWU15" s="146"/>
      <c r="IWV15" s="146"/>
      <c r="IWW15" s="146"/>
      <c r="IWX15" s="146"/>
      <c r="IWY15" s="146"/>
      <c r="IWZ15" s="146"/>
      <c r="IXA15" s="146"/>
      <c r="IXB15" s="146"/>
      <c r="IXC15" s="146"/>
      <c r="IXD15" s="146"/>
      <c r="IXE15" s="146"/>
      <c r="IXF15" s="146"/>
      <c r="IXG15" s="146"/>
      <c r="IXH15" s="146"/>
      <c r="IXI15" s="146"/>
      <c r="IXJ15" s="146"/>
      <c r="IXK15" s="146"/>
      <c r="IXL15" s="146"/>
      <c r="IXM15" s="146"/>
      <c r="IXN15" s="146"/>
      <c r="IXO15" s="146"/>
      <c r="IXP15" s="146"/>
      <c r="IXQ15" s="146"/>
      <c r="IXR15" s="146"/>
      <c r="IXS15" s="146"/>
      <c r="IXT15" s="146"/>
      <c r="IXU15" s="146"/>
      <c r="IXV15" s="146"/>
      <c r="IXW15" s="146"/>
      <c r="IXX15" s="146"/>
      <c r="IXY15" s="146"/>
      <c r="IXZ15" s="146"/>
      <c r="IYA15" s="146"/>
      <c r="IYB15" s="146"/>
      <c r="IYC15" s="146"/>
      <c r="IYD15" s="146"/>
      <c r="IYE15" s="146"/>
      <c r="IYF15" s="146"/>
      <c r="IYG15" s="146"/>
      <c r="IYH15" s="146"/>
      <c r="IYI15" s="146"/>
      <c r="IYJ15" s="146"/>
      <c r="IYK15" s="146"/>
      <c r="IYL15" s="146"/>
      <c r="IYM15" s="146"/>
      <c r="IYN15" s="146"/>
      <c r="IYO15" s="146"/>
      <c r="IYP15" s="146"/>
      <c r="IYQ15" s="146"/>
      <c r="IYR15" s="146"/>
      <c r="IYS15" s="146"/>
      <c r="IYT15" s="146"/>
      <c r="IYU15" s="146"/>
      <c r="IYV15" s="146"/>
      <c r="IYW15" s="146"/>
      <c r="IYX15" s="146"/>
      <c r="IYY15" s="146"/>
      <c r="IYZ15" s="146"/>
      <c r="IZA15" s="146"/>
      <c r="IZB15" s="146"/>
      <c r="IZC15" s="146"/>
      <c r="IZD15" s="146"/>
      <c r="IZE15" s="146"/>
      <c r="IZF15" s="146"/>
      <c r="IZG15" s="146"/>
      <c r="IZH15" s="146"/>
      <c r="IZI15" s="146"/>
      <c r="IZJ15" s="146"/>
      <c r="IZK15" s="146"/>
      <c r="IZL15" s="146"/>
      <c r="IZM15" s="146"/>
      <c r="IZN15" s="146"/>
      <c r="IZO15" s="146"/>
      <c r="IZP15" s="146"/>
      <c r="IZQ15" s="146"/>
      <c r="IZR15" s="146"/>
      <c r="IZS15" s="146"/>
      <c r="IZT15" s="146"/>
      <c r="IZU15" s="146"/>
      <c r="IZV15" s="146"/>
      <c r="IZW15" s="146"/>
      <c r="IZX15" s="146"/>
      <c r="IZY15" s="146"/>
      <c r="IZZ15" s="146"/>
      <c r="JAA15" s="146"/>
      <c r="JAB15" s="146"/>
      <c r="JAC15" s="146"/>
      <c r="JAD15" s="146"/>
      <c r="JAE15" s="146"/>
      <c r="JAF15" s="146"/>
      <c r="JAG15" s="146"/>
      <c r="JAH15" s="146"/>
      <c r="JAI15" s="146"/>
      <c r="JAJ15" s="146"/>
      <c r="JAK15" s="146"/>
      <c r="JAL15" s="146"/>
      <c r="JAM15" s="146"/>
      <c r="JAN15" s="146"/>
      <c r="JAO15" s="146"/>
      <c r="JAP15" s="146"/>
      <c r="JAQ15" s="146"/>
      <c r="JAR15" s="146"/>
      <c r="JAS15" s="146"/>
      <c r="JAT15" s="146"/>
      <c r="JAU15" s="146"/>
      <c r="JAV15" s="146"/>
      <c r="JAW15" s="146"/>
      <c r="JAX15" s="146"/>
      <c r="JAY15" s="146"/>
      <c r="JAZ15" s="146"/>
      <c r="JBA15" s="146"/>
      <c r="JBB15" s="146"/>
      <c r="JBC15" s="146"/>
      <c r="JBD15" s="146"/>
      <c r="JBE15" s="146"/>
      <c r="JBF15" s="146"/>
      <c r="JBG15" s="146"/>
      <c r="JBH15" s="146"/>
      <c r="JBI15" s="146"/>
      <c r="JBJ15" s="146"/>
      <c r="JBK15" s="146"/>
      <c r="JBL15" s="146"/>
      <c r="JBM15" s="146"/>
      <c r="JBN15" s="146"/>
      <c r="JBO15" s="146"/>
      <c r="JBP15" s="146"/>
      <c r="JBQ15" s="146"/>
      <c r="JBR15" s="146"/>
      <c r="JBS15" s="146"/>
      <c r="JBT15" s="146"/>
      <c r="JBU15" s="146"/>
      <c r="JBV15" s="146"/>
      <c r="JBW15" s="146"/>
      <c r="JBX15" s="146"/>
      <c r="JBY15" s="146"/>
      <c r="JBZ15" s="146"/>
      <c r="JCA15" s="146"/>
      <c r="JCB15" s="146"/>
      <c r="JCC15" s="146"/>
      <c r="JCD15" s="146"/>
      <c r="JCE15" s="146"/>
      <c r="JCF15" s="146"/>
      <c r="JCG15" s="146"/>
      <c r="JCH15" s="146"/>
      <c r="JCI15" s="146"/>
      <c r="JCJ15" s="146"/>
      <c r="JCK15" s="146"/>
      <c r="JCL15" s="146"/>
      <c r="JCM15" s="146"/>
      <c r="JCN15" s="146"/>
      <c r="JCO15" s="146"/>
      <c r="JCP15" s="146"/>
      <c r="JCQ15" s="146"/>
      <c r="JCR15" s="146"/>
      <c r="JCS15" s="146"/>
      <c r="JCT15" s="146"/>
      <c r="JCU15" s="146"/>
      <c r="JCV15" s="146"/>
      <c r="JCW15" s="146"/>
      <c r="JCX15" s="146"/>
      <c r="JCY15" s="146"/>
      <c r="JCZ15" s="146"/>
      <c r="JDA15" s="146"/>
      <c r="JDB15" s="146"/>
      <c r="JDC15" s="146"/>
      <c r="JDD15" s="146"/>
      <c r="JDE15" s="146"/>
      <c r="JDF15" s="146"/>
      <c r="JDG15" s="146"/>
      <c r="JDH15" s="146"/>
      <c r="JDI15" s="146"/>
      <c r="JDJ15" s="146"/>
      <c r="JDK15" s="146"/>
      <c r="JDL15" s="146"/>
      <c r="JDM15" s="146"/>
      <c r="JDN15" s="146"/>
      <c r="JDO15" s="146"/>
      <c r="JDP15" s="146"/>
      <c r="JDQ15" s="146"/>
      <c r="JDR15" s="146"/>
      <c r="JDS15" s="146"/>
      <c r="JDT15" s="146"/>
      <c r="JDU15" s="146"/>
      <c r="JDV15" s="146"/>
      <c r="JDW15" s="146"/>
      <c r="JDX15" s="146"/>
      <c r="JDY15" s="146"/>
      <c r="JDZ15" s="146"/>
      <c r="JEA15" s="146"/>
      <c r="JEB15" s="146"/>
      <c r="JEC15" s="146"/>
      <c r="JED15" s="146"/>
      <c r="JEE15" s="146"/>
      <c r="JEF15" s="146"/>
      <c r="JEG15" s="146"/>
      <c r="JEH15" s="146"/>
      <c r="JEI15" s="146"/>
      <c r="JEJ15" s="146"/>
      <c r="JEK15" s="146"/>
      <c r="JEL15" s="146"/>
      <c r="JEM15" s="146"/>
      <c r="JEN15" s="146"/>
      <c r="JEO15" s="146"/>
      <c r="JEP15" s="146"/>
      <c r="JEQ15" s="146"/>
      <c r="JER15" s="146"/>
      <c r="JES15" s="146"/>
      <c r="JET15" s="146"/>
      <c r="JEU15" s="146"/>
      <c r="JEV15" s="146"/>
      <c r="JEW15" s="146"/>
      <c r="JEX15" s="146"/>
      <c r="JEY15" s="146"/>
      <c r="JEZ15" s="146"/>
      <c r="JFA15" s="146"/>
      <c r="JFB15" s="146"/>
      <c r="JFC15" s="146"/>
      <c r="JFD15" s="146"/>
      <c r="JFE15" s="146"/>
      <c r="JFF15" s="146"/>
      <c r="JFG15" s="146"/>
      <c r="JFH15" s="146"/>
      <c r="JFI15" s="146"/>
      <c r="JFJ15" s="146"/>
      <c r="JFK15" s="146"/>
      <c r="JFL15" s="146"/>
      <c r="JFM15" s="146"/>
      <c r="JFN15" s="146"/>
      <c r="JFO15" s="146"/>
      <c r="JFP15" s="146"/>
      <c r="JFQ15" s="146"/>
      <c r="JFR15" s="146"/>
      <c r="JFS15" s="146"/>
      <c r="JFT15" s="146"/>
      <c r="JFU15" s="146"/>
      <c r="JFV15" s="146"/>
      <c r="JFW15" s="146"/>
      <c r="JFX15" s="146"/>
      <c r="JFY15" s="146"/>
      <c r="JFZ15" s="146"/>
      <c r="JGA15" s="146"/>
      <c r="JGB15" s="146"/>
      <c r="JGC15" s="146"/>
      <c r="JGD15" s="146"/>
      <c r="JGE15" s="146"/>
      <c r="JGF15" s="146"/>
      <c r="JGG15" s="146"/>
      <c r="JGH15" s="146"/>
      <c r="JGI15" s="146"/>
      <c r="JGJ15" s="146"/>
      <c r="JGK15" s="146"/>
      <c r="JGL15" s="146"/>
      <c r="JGM15" s="146"/>
      <c r="JGN15" s="146"/>
      <c r="JGO15" s="146"/>
      <c r="JGP15" s="146"/>
      <c r="JGQ15" s="146"/>
      <c r="JGR15" s="146"/>
      <c r="JGS15" s="146"/>
      <c r="JGT15" s="146"/>
      <c r="JGU15" s="146"/>
      <c r="JGV15" s="146"/>
      <c r="JGW15" s="146"/>
      <c r="JGX15" s="146"/>
      <c r="JGY15" s="146"/>
      <c r="JGZ15" s="146"/>
      <c r="JHA15" s="146"/>
      <c r="JHB15" s="146"/>
      <c r="JHC15" s="146"/>
      <c r="JHD15" s="146"/>
      <c r="JHE15" s="146"/>
      <c r="JHF15" s="146"/>
      <c r="JHG15" s="146"/>
      <c r="JHH15" s="146"/>
      <c r="JHI15" s="146"/>
      <c r="JHJ15" s="146"/>
      <c r="JHK15" s="146"/>
      <c r="JHL15" s="146"/>
      <c r="JHM15" s="146"/>
      <c r="JHN15" s="146"/>
      <c r="JHO15" s="146"/>
      <c r="JHP15" s="146"/>
      <c r="JHQ15" s="146"/>
      <c r="JHR15" s="146"/>
      <c r="JHS15" s="146"/>
      <c r="JHT15" s="146"/>
      <c r="JHU15" s="146"/>
      <c r="JHV15" s="146"/>
      <c r="JHW15" s="146"/>
      <c r="JHX15" s="146"/>
      <c r="JHY15" s="146"/>
      <c r="JHZ15" s="146"/>
      <c r="JIA15" s="146"/>
      <c r="JIB15" s="146"/>
      <c r="JIC15" s="146"/>
      <c r="JID15" s="146"/>
      <c r="JIE15" s="146"/>
      <c r="JIF15" s="146"/>
      <c r="JIG15" s="146"/>
      <c r="JIH15" s="146"/>
      <c r="JII15" s="146"/>
      <c r="JIJ15" s="146"/>
      <c r="JIK15" s="146"/>
      <c r="JIL15" s="146"/>
      <c r="JIM15" s="146"/>
      <c r="JIN15" s="146"/>
      <c r="JIO15" s="146"/>
      <c r="JIP15" s="146"/>
      <c r="JIQ15" s="146"/>
      <c r="JIR15" s="146"/>
      <c r="JIS15" s="146"/>
      <c r="JIT15" s="146"/>
      <c r="JIU15" s="146"/>
      <c r="JIV15" s="146"/>
      <c r="JIW15" s="146"/>
      <c r="JIX15" s="146"/>
      <c r="JIY15" s="146"/>
      <c r="JIZ15" s="146"/>
      <c r="JJA15" s="146"/>
      <c r="JJB15" s="146"/>
      <c r="JJC15" s="146"/>
      <c r="JJD15" s="146"/>
      <c r="JJE15" s="146"/>
      <c r="JJF15" s="146"/>
      <c r="JJG15" s="146"/>
      <c r="JJH15" s="146"/>
      <c r="JJI15" s="146"/>
      <c r="JJJ15" s="146"/>
      <c r="JJK15" s="146"/>
      <c r="JJL15" s="146"/>
      <c r="JJM15" s="146"/>
      <c r="JJN15" s="146"/>
      <c r="JJO15" s="146"/>
      <c r="JJP15" s="146"/>
      <c r="JJQ15" s="146"/>
      <c r="JJR15" s="146"/>
      <c r="JJS15" s="146"/>
      <c r="JJT15" s="146"/>
      <c r="JJU15" s="146"/>
      <c r="JJV15" s="146"/>
      <c r="JJW15" s="146"/>
      <c r="JJX15" s="146"/>
      <c r="JJY15" s="146"/>
      <c r="JJZ15" s="146"/>
      <c r="JKA15" s="146"/>
      <c r="JKB15" s="146"/>
      <c r="JKC15" s="146"/>
      <c r="JKD15" s="146"/>
      <c r="JKE15" s="146"/>
      <c r="JKF15" s="146"/>
      <c r="JKG15" s="146"/>
      <c r="JKH15" s="146"/>
      <c r="JKI15" s="146"/>
      <c r="JKJ15" s="146"/>
      <c r="JKK15" s="146"/>
      <c r="JKL15" s="146"/>
      <c r="JKM15" s="146"/>
      <c r="JKN15" s="146"/>
      <c r="JKO15" s="146"/>
      <c r="JKP15" s="146"/>
      <c r="JKQ15" s="146"/>
      <c r="JKR15" s="146"/>
      <c r="JKS15" s="146"/>
      <c r="JKT15" s="146"/>
      <c r="JKU15" s="146"/>
      <c r="JKV15" s="146"/>
      <c r="JKW15" s="146"/>
      <c r="JKX15" s="146"/>
      <c r="JKY15" s="146"/>
      <c r="JKZ15" s="146"/>
      <c r="JLA15" s="146"/>
      <c r="JLB15" s="146"/>
      <c r="JLC15" s="146"/>
      <c r="JLD15" s="146"/>
      <c r="JLE15" s="146"/>
      <c r="JLF15" s="146"/>
      <c r="JLG15" s="146"/>
      <c r="JLH15" s="146"/>
      <c r="JLI15" s="146"/>
      <c r="JLJ15" s="146"/>
      <c r="JLK15" s="146"/>
      <c r="JLL15" s="146"/>
      <c r="JLM15" s="146"/>
      <c r="JLN15" s="146"/>
      <c r="JLO15" s="146"/>
      <c r="JLP15" s="146"/>
      <c r="JLQ15" s="146"/>
      <c r="JLR15" s="146"/>
      <c r="JLS15" s="146"/>
      <c r="JLT15" s="146"/>
      <c r="JLU15" s="146"/>
      <c r="JLV15" s="146"/>
      <c r="JLW15" s="146"/>
      <c r="JLX15" s="146"/>
      <c r="JLY15" s="146"/>
      <c r="JLZ15" s="146"/>
      <c r="JMA15" s="146"/>
      <c r="JMB15" s="146"/>
      <c r="JMC15" s="146"/>
      <c r="JMD15" s="146"/>
      <c r="JME15" s="146"/>
      <c r="JMF15" s="146"/>
      <c r="JMG15" s="146"/>
      <c r="JMH15" s="146"/>
      <c r="JMI15" s="146"/>
      <c r="JMJ15" s="146"/>
      <c r="JMK15" s="146"/>
      <c r="JML15" s="146"/>
      <c r="JMM15" s="146"/>
      <c r="JMN15" s="146"/>
      <c r="JMO15" s="146"/>
      <c r="JMP15" s="146"/>
      <c r="JMQ15" s="146"/>
      <c r="JMR15" s="146"/>
      <c r="JMS15" s="146"/>
      <c r="JMT15" s="146"/>
      <c r="JMU15" s="146"/>
      <c r="JMV15" s="146"/>
      <c r="JMW15" s="146"/>
      <c r="JMX15" s="146"/>
      <c r="JMY15" s="146"/>
      <c r="JMZ15" s="146"/>
      <c r="JNA15" s="146"/>
      <c r="JNB15" s="146"/>
      <c r="JNC15" s="146"/>
      <c r="JND15" s="146"/>
      <c r="JNE15" s="146"/>
      <c r="JNF15" s="146"/>
      <c r="JNG15" s="146"/>
      <c r="JNH15" s="146"/>
      <c r="JNI15" s="146"/>
      <c r="JNJ15" s="146"/>
      <c r="JNK15" s="146"/>
      <c r="JNL15" s="146"/>
      <c r="JNM15" s="146"/>
      <c r="JNN15" s="146"/>
      <c r="JNO15" s="146"/>
      <c r="JNP15" s="146"/>
      <c r="JNQ15" s="146"/>
      <c r="JNR15" s="146"/>
      <c r="JNS15" s="146"/>
      <c r="JNT15" s="146"/>
      <c r="JNU15" s="146"/>
      <c r="JNV15" s="146"/>
      <c r="JNW15" s="146"/>
      <c r="JNX15" s="146"/>
      <c r="JNY15" s="146"/>
      <c r="JNZ15" s="146"/>
      <c r="JOA15" s="146"/>
      <c r="JOB15" s="146"/>
      <c r="JOC15" s="146"/>
      <c r="JOD15" s="146"/>
      <c r="JOE15" s="146"/>
      <c r="JOF15" s="146"/>
      <c r="JOG15" s="146"/>
      <c r="JOH15" s="146"/>
      <c r="JOI15" s="146"/>
      <c r="JOJ15" s="146"/>
      <c r="JOK15" s="146"/>
      <c r="JOL15" s="146"/>
      <c r="JOM15" s="146"/>
      <c r="JON15" s="146"/>
      <c r="JOO15" s="146"/>
      <c r="JOP15" s="146"/>
      <c r="JOQ15" s="146"/>
      <c r="JOR15" s="146"/>
      <c r="JOS15" s="146"/>
      <c r="JOT15" s="146"/>
      <c r="JOU15" s="146"/>
      <c r="JOV15" s="146"/>
      <c r="JOW15" s="146"/>
      <c r="JOX15" s="146"/>
      <c r="JOY15" s="146"/>
      <c r="JOZ15" s="146"/>
      <c r="JPA15" s="146"/>
      <c r="JPB15" s="146"/>
      <c r="JPC15" s="146"/>
      <c r="JPD15" s="146"/>
      <c r="JPE15" s="146"/>
      <c r="JPF15" s="146"/>
      <c r="JPG15" s="146"/>
      <c r="JPH15" s="146"/>
      <c r="JPI15" s="146"/>
      <c r="JPJ15" s="146"/>
      <c r="JPK15" s="146"/>
      <c r="JPL15" s="146"/>
      <c r="JPM15" s="146"/>
      <c r="JPN15" s="146"/>
      <c r="JPO15" s="146"/>
      <c r="JPP15" s="146"/>
      <c r="JPQ15" s="146"/>
      <c r="JPR15" s="146"/>
      <c r="JPS15" s="146"/>
      <c r="JPT15" s="146"/>
      <c r="JPU15" s="146"/>
      <c r="JPV15" s="146"/>
      <c r="JPW15" s="146"/>
      <c r="JPX15" s="146"/>
      <c r="JPY15" s="146"/>
      <c r="JPZ15" s="146"/>
      <c r="JQA15" s="146"/>
      <c r="JQB15" s="146"/>
      <c r="JQC15" s="146"/>
      <c r="JQD15" s="146"/>
      <c r="JQE15" s="146"/>
      <c r="JQF15" s="146"/>
      <c r="JQG15" s="146"/>
      <c r="JQH15" s="146"/>
      <c r="JQI15" s="146"/>
      <c r="JQJ15" s="146"/>
      <c r="JQK15" s="146"/>
      <c r="JQL15" s="146"/>
      <c r="JQM15" s="146"/>
      <c r="JQN15" s="146"/>
      <c r="JQO15" s="146"/>
      <c r="JQP15" s="146"/>
      <c r="JQQ15" s="146"/>
      <c r="JQR15" s="146"/>
      <c r="JQS15" s="146"/>
      <c r="JQT15" s="146"/>
      <c r="JQU15" s="146"/>
      <c r="JQV15" s="146"/>
      <c r="JQW15" s="146"/>
      <c r="JQX15" s="146"/>
      <c r="JQY15" s="146"/>
      <c r="JQZ15" s="146"/>
      <c r="JRA15" s="146"/>
      <c r="JRB15" s="146"/>
      <c r="JRC15" s="146"/>
      <c r="JRD15" s="146"/>
      <c r="JRE15" s="146"/>
      <c r="JRF15" s="146"/>
      <c r="JRG15" s="146"/>
      <c r="JRH15" s="146"/>
      <c r="JRI15" s="146"/>
      <c r="JRJ15" s="146"/>
      <c r="JRK15" s="146"/>
      <c r="JRL15" s="146"/>
      <c r="JRM15" s="146"/>
      <c r="JRN15" s="146"/>
      <c r="JRO15" s="146"/>
      <c r="JRP15" s="146"/>
      <c r="JRQ15" s="146"/>
      <c r="JRR15" s="146"/>
      <c r="JRS15" s="146"/>
      <c r="JRT15" s="146"/>
      <c r="JRU15" s="146"/>
      <c r="JRV15" s="146"/>
      <c r="JRW15" s="146"/>
      <c r="JRX15" s="146"/>
      <c r="JRY15" s="146"/>
      <c r="JRZ15" s="146"/>
      <c r="JSA15" s="146"/>
      <c r="JSB15" s="146"/>
      <c r="JSC15" s="146"/>
      <c r="JSD15" s="146"/>
      <c r="JSE15" s="146"/>
      <c r="JSF15" s="146"/>
      <c r="JSG15" s="146"/>
      <c r="JSH15" s="146"/>
      <c r="JSI15" s="146"/>
      <c r="JSJ15" s="146"/>
      <c r="JSK15" s="146"/>
      <c r="JSL15" s="146"/>
      <c r="JSM15" s="146"/>
      <c r="JSN15" s="146"/>
      <c r="JSO15" s="146"/>
      <c r="JSP15" s="146"/>
      <c r="JSQ15" s="146"/>
      <c r="JSR15" s="146"/>
      <c r="JSS15" s="146"/>
      <c r="JST15" s="146"/>
      <c r="JSU15" s="146"/>
      <c r="JSV15" s="146"/>
      <c r="JSW15" s="146"/>
      <c r="JSX15" s="146"/>
      <c r="JSY15" s="146"/>
      <c r="JSZ15" s="146"/>
      <c r="JTA15" s="146"/>
      <c r="JTB15" s="146"/>
      <c r="JTC15" s="146"/>
      <c r="JTD15" s="146"/>
      <c r="JTE15" s="146"/>
      <c r="JTF15" s="146"/>
      <c r="JTG15" s="146"/>
      <c r="JTH15" s="146"/>
      <c r="JTI15" s="146"/>
      <c r="JTJ15" s="146"/>
      <c r="JTK15" s="146"/>
      <c r="JTL15" s="146"/>
      <c r="JTM15" s="146"/>
      <c r="JTN15" s="146"/>
      <c r="JTO15" s="146"/>
      <c r="JTP15" s="146"/>
      <c r="JTQ15" s="146"/>
      <c r="JTR15" s="146"/>
      <c r="JTS15" s="146"/>
      <c r="JTT15" s="146"/>
      <c r="JTU15" s="146"/>
      <c r="JTV15" s="146"/>
      <c r="JTW15" s="146"/>
      <c r="JTX15" s="146"/>
      <c r="JTY15" s="146"/>
      <c r="JTZ15" s="146"/>
      <c r="JUA15" s="146"/>
      <c r="JUB15" s="146"/>
      <c r="JUC15" s="146"/>
      <c r="JUD15" s="146"/>
      <c r="JUE15" s="146"/>
      <c r="JUF15" s="146"/>
      <c r="JUG15" s="146"/>
      <c r="JUH15" s="146"/>
      <c r="JUI15" s="146"/>
      <c r="JUJ15" s="146"/>
      <c r="JUK15" s="146"/>
      <c r="JUL15" s="146"/>
      <c r="JUM15" s="146"/>
      <c r="JUN15" s="146"/>
      <c r="JUO15" s="146"/>
      <c r="JUP15" s="146"/>
      <c r="JUQ15" s="146"/>
      <c r="JUR15" s="146"/>
      <c r="JUS15" s="146"/>
      <c r="JUT15" s="146"/>
      <c r="JUU15" s="146"/>
      <c r="JUV15" s="146"/>
      <c r="JUW15" s="146"/>
      <c r="JUX15" s="146"/>
      <c r="JUY15" s="146"/>
      <c r="JUZ15" s="146"/>
      <c r="JVA15" s="146"/>
      <c r="JVB15" s="146"/>
      <c r="JVC15" s="146"/>
      <c r="JVD15" s="146"/>
      <c r="JVE15" s="146"/>
      <c r="JVF15" s="146"/>
      <c r="JVG15" s="146"/>
      <c r="JVH15" s="146"/>
      <c r="JVI15" s="146"/>
      <c r="JVJ15" s="146"/>
      <c r="JVK15" s="146"/>
      <c r="JVL15" s="146"/>
      <c r="JVM15" s="146"/>
      <c r="JVN15" s="146"/>
      <c r="JVO15" s="146"/>
      <c r="JVP15" s="146"/>
      <c r="JVQ15" s="146"/>
      <c r="JVR15" s="146"/>
      <c r="JVS15" s="146"/>
      <c r="JVT15" s="146"/>
      <c r="JVU15" s="146"/>
      <c r="JVV15" s="146"/>
      <c r="JVW15" s="146"/>
      <c r="JVX15" s="146"/>
      <c r="JVY15" s="146"/>
      <c r="JVZ15" s="146"/>
      <c r="JWA15" s="146"/>
      <c r="JWB15" s="146"/>
      <c r="JWC15" s="146"/>
      <c r="JWD15" s="146"/>
      <c r="JWE15" s="146"/>
      <c r="JWF15" s="146"/>
      <c r="JWG15" s="146"/>
      <c r="JWH15" s="146"/>
      <c r="JWI15" s="146"/>
      <c r="JWJ15" s="146"/>
      <c r="JWK15" s="146"/>
      <c r="JWL15" s="146"/>
      <c r="JWM15" s="146"/>
      <c r="JWN15" s="146"/>
      <c r="JWO15" s="146"/>
      <c r="JWP15" s="146"/>
      <c r="JWQ15" s="146"/>
      <c r="JWR15" s="146"/>
      <c r="JWS15" s="146"/>
      <c r="JWT15" s="146"/>
      <c r="JWU15" s="146"/>
      <c r="JWV15" s="146"/>
      <c r="JWW15" s="146"/>
      <c r="JWX15" s="146"/>
      <c r="JWY15" s="146"/>
      <c r="JWZ15" s="146"/>
      <c r="JXA15" s="146"/>
      <c r="JXB15" s="146"/>
      <c r="JXC15" s="146"/>
      <c r="JXD15" s="146"/>
      <c r="JXE15" s="146"/>
      <c r="JXF15" s="146"/>
      <c r="JXG15" s="146"/>
      <c r="JXH15" s="146"/>
      <c r="JXI15" s="146"/>
      <c r="JXJ15" s="146"/>
      <c r="JXK15" s="146"/>
      <c r="JXL15" s="146"/>
      <c r="JXM15" s="146"/>
      <c r="JXN15" s="146"/>
      <c r="JXO15" s="146"/>
      <c r="JXP15" s="146"/>
      <c r="JXQ15" s="146"/>
      <c r="JXR15" s="146"/>
      <c r="JXS15" s="146"/>
      <c r="JXT15" s="146"/>
      <c r="JXU15" s="146"/>
      <c r="JXV15" s="146"/>
      <c r="JXW15" s="146"/>
      <c r="JXX15" s="146"/>
      <c r="JXY15" s="146"/>
      <c r="JXZ15" s="146"/>
      <c r="JYA15" s="146"/>
      <c r="JYB15" s="146"/>
      <c r="JYC15" s="146"/>
      <c r="JYD15" s="146"/>
      <c r="JYE15" s="146"/>
      <c r="JYF15" s="146"/>
      <c r="JYG15" s="146"/>
      <c r="JYH15" s="146"/>
      <c r="JYI15" s="146"/>
      <c r="JYJ15" s="146"/>
      <c r="JYK15" s="146"/>
      <c r="JYL15" s="146"/>
      <c r="JYM15" s="146"/>
      <c r="JYN15" s="146"/>
      <c r="JYO15" s="146"/>
      <c r="JYP15" s="146"/>
      <c r="JYQ15" s="146"/>
      <c r="JYR15" s="146"/>
      <c r="JYS15" s="146"/>
      <c r="JYT15" s="146"/>
      <c r="JYU15" s="146"/>
      <c r="JYV15" s="146"/>
      <c r="JYW15" s="146"/>
      <c r="JYX15" s="146"/>
      <c r="JYY15" s="146"/>
      <c r="JYZ15" s="146"/>
      <c r="JZA15" s="146"/>
      <c r="JZB15" s="146"/>
      <c r="JZC15" s="146"/>
      <c r="JZD15" s="146"/>
      <c r="JZE15" s="146"/>
      <c r="JZF15" s="146"/>
      <c r="JZG15" s="146"/>
      <c r="JZH15" s="146"/>
      <c r="JZI15" s="146"/>
      <c r="JZJ15" s="146"/>
      <c r="JZK15" s="146"/>
      <c r="JZL15" s="146"/>
      <c r="JZM15" s="146"/>
      <c r="JZN15" s="146"/>
      <c r="JZO15" s="146"/>
      <c r="JZP15" s="146"/>
      <c r="JZQ15" s="146"/>
      <c r="JZR15" s="146"/>
      <c r="JZS15" s="146"/>
      <c r="JZT15" s="146"/>
      <c r="JZU15" s="146"/>
      <c r="JZV15" s="146"/>
      <c r="JZW15" s="146"/>
      <c r="JZX15" s="146"/>
      <c r="JZY15" s="146"/>
      <c r="JZZ15" s="146"/>
      <c r="KAA15" s="146"/>
      <c r="KAB15" s="146"/>
      <c r="KAC15" s="146"/>
      <c r="KAD15" s="146"/>
      <c r="KAE15" s="146"/>
      <c r="KAF15" s="146"/>
      <c r="KAG15" s="146"/>
      <c r="KAH15" s="146"/>
      <c r="KAI15" s="146"/>
      <c r="KAJ15" s="146"/>
      <c r="KAK15" s="146"/>
      <c r="KAL15" s="146"/>
      <c r="KAM15" s="146"/>
      <c r="KAN15" s="146"/>
      <c r="KAO15" s="146"/>
      <c r="KAP15" s="146"/>
      <c r="KAQ15" s="146"/>
      <c r="KAR15" s="146"/>
      <c r="KAS15" s="146"/>
      <c r="KAT15" s="146"/>
      <c r="KAU15" s="146"/>
      <c r="KAV15" s="146"/>
      <c r="KAW15" s="146"/>
      <c r="KAX15" s="146"/>
      <c r="KAY15" s="146"/>
      <c r="KAZ15" s="146"/>
      <c r="KBA15" s="146"/>
      <c r="KBB15" s="146"/>
      <c r="KBC15" s="146"/>
      <c r="KBD15" s="146"/>
      <c r="KBE15" s="146"/>
      <c r="KBF15" s="146"/>
      <c r="KBG15" s="146"/>
      <c r="KBH15" s="146"/>
      <c r="KBI15" s="146"/>
      <c r="KBJ15" s="146"/>
      <c r="KBK15" s="146"/>
      <c r="KBL15" s="146"/>
      <c r="KBM15" s="146"/>
      <c r="KBN15" s="146"/>
      <c r="KBO15" s="146"/>
      <c r="KBP15" s="146"/>
      <c r="KBQ15" s="146"/>
      <c r="KBR15" s="146"/>
      <c r="KBS15" s="146"/>
      <c r="KBT15" s="146"/>
      <c r="KBU15" s="146"/>
      <c r="KBV15" s="146"/>
      <c r="KBW15" s="146"/>
      <c r="KBX15" s="146"/>
      <c r="KBY15" s="146"/>
      <c r="KBZ15" s="146"/>
      <c r="KCA15" s="146"/>
      <c r="KCB15" s="146"/>
      <c r="KCC15" s="146"/>
      <c r="KCD15" s="146"/>
      <c r="KCE15" s="146"/>
      <c r="KCF15" s="146"/>
      <c r="KCG15" s="146"/>
      <c r="KCH15" s="146"/>
      <c r="KCI15" s="146"/>
      <c r="KCJ15" s="146"/>
      <c r="KCK15" s="146"/>
      <c r="KCL15" s="146"/>
      <c r="KCM15" s="146"/>
      <c r="KCN15" s="146"/>
      <c r="KCO15" s="146"/>
      <c r="KCP15" s="146"/>
      <c r="KCQ15" s="146"/>
      <c r="KCR15" s="146"/>
      <c r="KCS15" s="146"/>
      <c r="KCT15" s="146"/>
      <c r="KCU15" s="146"/>
      <c r="KCV15" s="146"/>
      <c r="KCW15" s="146"/>
      <c r="KCX15" s="146"/>
      <c r="KCY15" s="146"/>
      <c r="KCZ15" s="146"/>
      <c r="KDA15" s="146"/>
      <c r="KDB15" s="146"/>
      <c r="KDC15" s="146"/>
      <c r="KDD15" s="146"/>
      <c r="KDE15" s="146"/>
      <c r="KDF15" s="146"/>
      <c r="KDG15" s="146"/>
      <c r="KDH15" s="146"/>
      <c r="KDI15" s="146"/>
      <c r="KDJ15" s="146"/>
      <c r="KDK15" s="146"/>
      <c r="KDL15" s="146"/>
      <c r="KDM15" s="146"/>
      <c r="KDN15" s="146"/>
      <c r="KDO15" s="146"/>
      <c r="KDP15" s="146"/>
      <c r="KDQ15" s="146"/>
      <c r="KDR15" s="146"/>
      <c r="KDS15" s="146"/>
      <c r="KDT15" s="146"/>
      <c r="KDU15" s="146"/>
      <c r="KDV15" s="146"/>
      <c r="KDW15" s="146"/>
      <c r="KDX15" s="146"/>
      <c r="KDY15" s="146"/>
      <c r="KDZ15" s="146"/>
      <c r="KEA15" s="146"/>
      <c r="KEB15" s="146"/>
      <c r="KEC15" s="146"/>
      <c r="KED15" s="146"/>
      <c r="KEE15" s="146"/>
      <c r="KEF15" s="146"/>
      <c r="KEG15" s="146"/>
      <c r="KEH15" s="146"/>
      <c r="KEI15" s="146"/>
      <c r="KEJ15" s="146"/>
      <c r="KEK15" s="146"/>
      <c r="KEL15" s="146"/>
      <c r="KEM15" s="146"/>
      <c r="KEN15" s="146"/>
      <c r="KEO15" s="146"/>
      <c r="KEP15" s="146"/>
      <c r="KEQ15" s="146"/>
      <c r="KER15" s="146"/>
      <c r="KES15" s="146"/>
      <c r="KET15" s="146"/>
      <c r="KEU15" s="146"/>
      <c r="KEV15" s="146"/>
      <c r="KEW15" s="146"/>
      <c r="KEX15" s="146"/>
      <c r="KEY15" s="146"/>
      <c r="KEZ15" s="146"/>
      <c r="KFA15" s="146"/>
      <c r="KFB15" s="146"/>
      <c r="KFC15" s="146"/>
      <c r="KFD15" s="146"/>
      <c r="KFE15" s="146"/>
      <c r="KFF15" s="146"/>
      <c r="KFG15" s="146"/>
      <c r="KFH15" s="146"/>
      <c r="KFI15" s="146"/>
      <c r="KFJ15" s="146"/>
      <c r="KFK15" s="146"/>
      <c r="KFL15" s="146"/>
      <c r="KFM15" s="146"/>
      <c r="KFN15" s="146"/>
      <c r="KFO15" s="146"/>
      <c r="KFP15" s="146"/>
      <c r="KFQ15" s="146"/>
      <c r="KFR15" s="146"/>
      <c r="KFS15" s="146"/>
      <c r="KFT15" s="146"/>
      <c r="KFU15" s="146"/>
      <c r="KFV15" s="146"/>
      <c r="KFW15" s="146"/>
      <c r="KFX15" s="146"/>
      <c r="KFY15" s="146"/>
      <c r="KFZ15" s="146"/>
      <c r="KGA15" s="146"/>
      <c r="KGB15" s="146"/>
      <c r="KGC15" s="146"/>
      <c r="KGD15" s="146"/>
      <c r="KGE15" s="146"/>
      <c r="KGF15" s="146"/>
      <c r="KGG15" s="146"/>
      <c r="KGH15" s="146"/>
      <c r="KGI15" s="146"/>
      <c r="KGJ15" s="146"/>
      <c r="KGK15" s="146"/>
      <c r="KGL15" s="146"/>
      <c r="KGM15" s="146"/>
      <c r="KGN15" s="146"/>
      <c r="KGO15" s="146"/>
      <c r="KGP15" s="146"/>
      <c r="KGQ15" s="146"/>
      <c r="KGR15" s="146"/>
      <c r="KGS15" s="146"/>
      <c r="KGT15" s="146"/>
      <c r="KGU15" s="146"/>
      <c r="KGV15" s="146"/>
      <c r="KGW15" s="146"/>
      <c r="KGX15" s="146"/>
      <c r="KGY15" s="146"/>
      <c r="KGZ15" s="146"/>
      <c r="KHA15" s="146"/>
      <c r="KHB15" s="146"/>
      <c r="KHC15" s="146"/>
      <c r="KHD15" s="146"/>
      <c r="KHE15" s="146"/>
      <c r="KHF15" s="146"/>
      <c r="KHG15" s="146"/>
      <c r="KHH15" s="146"/>
      <c r="KHI15" s="146"/>
      <c r="KHJ15" s="146"/>
      <c r="KHK15" s="146"/>
      <c r="KHL15" s="146"/>
      <c r="KHM15" s="146"/>
      <c r="KHN15" s="146"/>
      <c r="KHO15" s="146"/>
      <c r="KHP15" s="146"/>
      <c r="KHQ15" s="146"/>
      <c r="KHR15" s="146"/>
      <c r="KHS15" s="146"/>
      <c r="KHT15" s="146"/>
      <c r="KHU15" s="146"/>
      <c r="KHV15" s="146"/>
      <c r="KHW15" s="146"/>
      <c r="KHX15" s="146"/>
      <c r="KHY15" s="146"/>
      <c r="KHZ15" s="146"/>
      <c r="KIA15" s="146"/>
      <c r="KIB15" s="146"/>
      <c r="KIC15" s="146"/>
      <c r="KID15" s="146"/>
      <c r="KIE15" s="146"/>
      <c r="KIF15" s="146"/>
      <c r="KIG15" s="146"/>
      <c r="KIH15" s="146"/>
      <c r="KII15" s="146"/>
      <c r="KIJ15" s="146"/>
      <c r="KIK15" s="146"/>
      <c r="KIL15" s="146"/>
      <c r="KIM15" s="146"/>
      <c r="KIN15" s="146"/>
      <c r="KIO15" s="146"/>
      <c r="KIP15" s="146"/>
      <c r="KIQ15" s="146"/>
      <c r="KIR15" s="146"/>
      <c r="KIS15" s="146"/>
      <c r="KIT15" s="146"/>
      <c r="KIU15" s="146"/>
      <c r="KIV15" s="146"/>
      <c r="KIW15" s="146"/>
      <c r="KIX15" s="146"/>
      <c r="KIY15" s="146"/>
      <c r="KIZ15" s="146"/>
      <c r="KJA15" s="146"/>
      <c r="KJB15" s="146"/>
      <c r="KJC15" s="146"/>
      <c r="KJD15" s="146"/>
      <c r="KJE15" s="146"/>
      <c r="KJF15" s="146"/>
      <c r="KJG15" s="146"/>
      <c r="KJH15" s="146"/>
      <c r="KJI15" s="146"/>
      <c r="KJJ15" s="146"/>
      <c r="KJK15" s="146"/>
      <c r="KJL15" s="146"/>
      <c r="KJM15" s="146"/>
      <c r="KJN15" s="146"/>
      <c r="KJO15" s="146"/>
      <c r="KJP15" s="146"/>
      <c r="KJQ15" s="146"/>
      <c r="KJR15" s="146"/>
      <c r="KJS15" s="146"/>
      <c r="KJT15" s="146"/>
      <c r="KJU15" s="146"/>
      <c r="KJV15" s="146"/>
      <c r="KJW15" s="146"/>
      <c r="KJX15" s="146"/>
      <c r="KJY15" s="146"/>
      <c r="KJZ15" s="146"/>
      <c r="KKA15" s="146"/>
      <c r="KKB15" s="146"/>
      <c r="KKC15" s="146"/>
      <c r="KKD15" s="146"/>
      <c r="KKE15" s="146"/>
      <c r="KKF15" s="146"/>
      <c r="KKG15" s="146"/>
      <c r="KKH15" s="146"/>
      <c r="KKI15" s="146"/>
      <c r="KKJ15" s="146"/>
      <c r="KKK15" s="146"/>
      <c r="KKL15" s="146"/>
      <c r="KKM15" s="146"/>
      <c r="KKN15" s="146"/>
      <c r="KKO15" s="146"/>
      <c r="KKP15" s="146"/>
      <c r="KKQ15" s="146"/>
      <c r="KKR15" s="146"/>
      <c r="KKS15" s="146"/>
      <c r="KKT15" s="146"/>
      <c r="KKU15" s="146"/>
      <c r="KKV15" s="146"/>
      <c r="KKW15" s="146"/>
      <c r="KKX15" s="146"/>
      <c r="KKY15" s="146"/>
      <c r="KKZ15" s="146"/>
      <c r="KLA15" s="146"/>
      <c r="KLB15" s="146"/>
      <c r="KLC15" s="146"/>
      <c r="KLD15" s="146"/>
      <c r="KLE15" s="146"/>
      <c r="KLF15" s="146"/>
      <c r="KLG15" s="146"/>
      <c r="KLH15" s="146"/>
      <c r="KLI15" s="146"/>
      <c r="KLJ15" s="146"/>
      <c r="KLK15" s="146"/>
      <c r="KLL15" s="146"/>
      <c r="KLM15" s="146"/>
      <c r="KLN15" s="146"/>
      <c r="KLO15" s="146"/>
      <c r="KLP15" s="146"/>
      <c r="KLQ15" s="146"/>
      <c r="KLR15" s="146"/>
      <c r="KLS15" s="146"/>
      <c r="KLT15" s="146"/>
      <c r="KLU15" s="146"/>
      <c r="KLV15" s="146"/>
      <c r="KLW15" s="146"/>
      <c r="KLX15" s="146"/>
      <c r="KLY15" s="146"/>
      <c r="KLZ15" s="146"/>
      <c r="KMA15" s="146"/>
      <c r="KMB15" s="146"/>
      <c r="KMC15" s="146"/>
      <c r="KMD15" s="146"/>
      <c r="KME15" s="146"/>
      <c r="KMF15" s="146"/>
      <c r="KMG15" s="146"/>
      <c r="KMH15" s="146"/>
      <c r="KMI15" s="146"/>
      <c r="KMJ15" s="146"/>
      <c r="KMK15" s="146"/>
      <c r="KML15" s="146"/>
      <c r="KMM15" s="146"/>
      <c r="KMN15" s="146"/>
      <c r="KMO15" s="146"/>
      <c r="KMP15" s="146"/>
      <c r="KMQ15" s="146"/>
      <c r="KMR15" s="146"/>
      <c r="KMS15" s="146"/>
      <c r="KMT15" s="146"/>
      <c r="KMU15" s="146"/>
      <c r="KMV15" s="146"/>
      <c r="KMW15" s="146"/>
      <c r="KMX15" s="146"/>
      <c r="KMY15" s="146"/>
      <c r="KMZ15" s="146"/>
      <c r="KNA15" s="146"/>
      <c r="KNB15" s="146"/>
      <c r="KNC15" s="146"/>
      <c r="KND15" s="146"/>
      <c r="KNE15" s="146"/>
      <c r="KNF15" s="146"/>
      <c r="KNG15" s="146"/>
      <c r="KNH15" s="146"/>
      <c r="KNI15" s="146"/>
      <c r="KNJ15" s="146"/>
      <c r="KNK15" s="146"/>
      <c r="KNL15" s="146"/>
      <c r="KNM15" s="146"/>
      <c r="KNN15" s="146"/>
      <c r="KNO15" s="146"/>
      <c r="KNP15" s="146"/>
      <c r="KNQ15" s="146"/>
      <c r="KNR15" s="146"/>
      <c r="KNS15" s="146"/>
      <c r="KNT15" s="146"/>
      <c r="KNU15" s="146"/>
      <c r="KNV15" s="146"/>
      <c r="KNW15" s="146"/>
      <c r="KNX15" s="146"/>
      <c r="KNY15" s="146"/>
      <c r="KNZ15" s="146"/>
      <c r="KOA15" s="146"/>
      <c r="KOB15" s="146"/>
      <c r="KOC15" s="146"/>
      <c r="KOD15" s="146"/>
      <c r="KOE15" s="146"/>
      <c r="KOF15" s="146"/>
      <c r="KOG15" s="146"/>
      <c r="KOH15" s="146"/>
      <c r="KOI15" s="146"/>
      <c r="KOJ15" s="146"/>
      <c r="KOK15" s="146"/>
      <c r="KOL15" s="146"/>
      <c r="KOM15" s="146"/>
      <c r="KON15" s="146"/>
      <c r="KOO15" s="146"/>
      <c r="KOP15" s="146"/>
      <c r="KOQ15" s="146"/>
      <c r="KOR15" s="146"/>
      <c r="KOS15" s="146"/>
      <c r="KOT15" s="146"/>
      <c r="KOU15" s="146"/>
      <c r="KOV15" s="146"/>
      <c r="KOW15" s="146"/>
      <c r="KOX15" s="146"/>
      <c r="KOY15" s="146"/>
      <c r="KOZ15" s="146"/>
      <c r="KPA15" s="146"/>
      <c r="KPB15" s="146"/>
      <c r="KPC15" s="146"/>
      <c r="KPD15" s="146"/>
      <c r="KPE15" s="146"/>
      <c r="KPF15" s="146"/>
      <c r="KPG15" s="146"/>
      <c r="KPH15" s="146"/>
      <c r="KPI15" s="146"/>
      <c r="KPJ15" s="146"/>
      <c r="KPK15" s="146"/>
      <c r="KPL15" s="146"/>
      <c r="KPM15" s="146"/>
      <c r="KPN15" s="146"/>
      <c r="KPO15" s="146"/>
      <c r="KPP15" s="146"/>
      <c r="KPQ15" s="146"/>
      <c r="KPR15" s="146"/>
      <c r="KPS15" s="146"/>
      <c r="KPT15" s="146"/>
      <c r="KPU15" s="146"/>
      <c r="KPV15" s="146"/>
      <c r="KPW15" s="146"/>
      <c r="KPX15" s="146"/>
      <c r="KPY15" s="146"/>
      <c r="KPZ15" s="146"/>
      <c r="KQA15" s="146"/>
      <c r="KQB15" s="146"/>
      <c r="KQC15" s="146"/>
      <c r="KQD15" s="146"/>
      <c r="KQE15" s="146"/>
      <c r="KQF15" s="146"/>
      <c r="KQG15" s="146"/>
      <c r="KQH15" s="146"/>
      <c r="KQI15" s="146"/>
      <c r="KQJ15" s="146"/>
      <c r="KQK15" s="146"/>
      <c r="KQL15" s="146"/>
      <c r="KQM15" s="146"/>
      <c r="KQN15" s="146"/>
      <c r="KQO15" s="146"/>
      <c r="KQP15" s="146"/>
      <c r="KQQ15" s="146"/>
      <c r="KQR15" s="146"/>
      <c r="KQS15" s="146"/>
      <c r="KQT15" s="146"/>
      <c r="KQU15" s="146"/>
      <c r="KQV15" s="146"/>
      <c r="KQW15" s="146"/>
      <c r="KQX15" s="146"/>
      <c r="KQY15" s="146"/>
      <c r="KQZ15" s="146"/>
      <c r="KRA15" s="146"/>
      <c r="KRB15" s="146"/>
      <c r="KRC15" s="146"/>
      <c r="KRD15" s="146"/>
      <c r="KRE15" s="146"/>
      <c r="KRF15" s="146"/>
      <c r="KRG15" s="146"/>
      <c r="KRH15" s="146"/>
      <c r="KRI15" s="146"/>
      <c r="KRJ15" s="146"/>
      <c r="KRK15" s="146"/>
      <c r="KRL15" s="146"/>
      <c r="KRM15" s="146"/>
      <c r="KRN15" s="146"/>
      <c r="KRO15" s="146"/>
      <c r="KRP15" s="146"/>
      <c r="KRQ15" s="146"/>
      <c r="KRR15" s="146"/>
      <c r="KRS15" s="146"/>
      <c r="KRT15" s="146"/>
      <c r="KRU15" s="146"/>
      <c r="KRV15" s="146"/>
      <c r="KRW15" s="146"/>
      <c r="KRX15" s="146"/>
      <c r="KRY15" s="146"/>
      <c r="KRZ15" s="146"/>
      <c r="KSA15" s="146"/>
      <c r="KSB15" s="146"/>
      <c r="KSC15" s="146"/>
      <c r="KSD15" s="146"/>
      <c r="KSE15" s="146"/>
      <c r="KSF15" s="146"/>
      <c r="KSG15" s="146"/>
      <c r="KSH15" s="146"/>
      <c r="KSI15" s="146"/>
      <c r="KSJ15" s="146"/>
      <c r="KSK15" s="146"/>
      <c r="KSL15" s="146"/>
      <c r="KSM15" s="146"/>
      <c r="KSN15" s="146"/>
      <c r="KSO15" s="146"/>
      <c r="KSP15" s="146"/>
      <c r="KSQ15" s="146"/>
      <c r="KSR15" s="146"/>
      <c r="KSS15" s="146"/>
      <c r="KST15" s="146"/>
      <c r="KSU15" s="146"/>
      <c r="KSV15" s="146"/>
      <c r="KSW15" s="146"/>
      <c r="KSX15" s="146"/>
      <c r="KSY15" s="146"/>
      <c r="KSZ15" s="146"/>
      <c r="KTA15" s="146"/>
      <c r="KTB15" s="146"/>
      <c r="KTC15" s="146"/>
      <c r="KTD15" s="146"/>
      <c r="KTE15" s="146"/>
      <c r="KTF15" s="146"/>
      <c r="KTG15" s="146"/>
      <c r="KTH15" s="146"/>
      <c r="KTI15" s="146"/>
      <c r="KTJ15" s="146"/>
      <c r="KTK15" s="146"/>
      <c r="KTL15" s="146"/>
      <c r="KTM15" s="146"/>
      <c r="KTN15" s="146"/>
      <c r="KTO15" s="146"/>
      <c r="KTP15" s="146"/>
      <c r="KTQ15" s="146"/>
      <c r="KTR15" s="146"/>
      <c r="KTS15" s="146"/>
      <c r="KTT15" s="146"/>
      <c r="KTU15" s="146"/>
      <c r="KTV15" s="146"/>
      <c r="KTW15" s="146"/>
      <c r="KTX15" s="146"/>
      <c r="KTY15" s="146"/>
      <c r="KTZ15" s="146"/>
      <c r="KUA15" s="146"/>
      <c r="KUB15" s="146"/>
      <c r="KUC15" s="146"/>
      <c r="KUD15" s="146"/>
      <c r="KUE15" s="146"/>
      <c r="KUF15" s="146"/>
      <c r="KUG15" s="146"/>
      <c r="KUH15" s="146"/>
      <c r="KUI15" s="146"/>
      <c r="KUJ15" s="146"/>
      <c r="KUK15" s="146"/>
      <c r="KUL15" s="146"/>
      <c r="KUM15" s="146"/>
      <c r="KUN15" s="146"/>
      <c r="KUO15" s="146"/>
      <c r="KUP15" s="146"/>
      <c r="KUQ15" s="146"/>
      <c r="KUR15" s="146"/>
      <c r="KUS15" s="146"/>
      <c r="KUT15" s="146"/>
      <c r="KUU15" s="146"/>
      <c r="KUV15" s="146"/>
      <c r="KUW15" s="146"/>
      <c r="KUX15" s="146"/>
      <c r="KUY15" s="146"/>
      <c r="KUZ15" s="146"/>
      <c r="KVA15" s="146"/>
      <c r="KVB15" s="146"/>
      <c r="KVC15" s="146"/>
      <c r="KVD15" s="146"/>
      <c r="KVE15" s="146"/>
      <c r="KVF15" s="146"/>
      <c r="KVG15" s="146"/>
      <c r="KVH15" s="146"/>
      <c r="KVI15" s="146"/>
      <c r="KVJ15" s="146"/>
      <c r="KVK15" s="146"/>
      <c r="KVL15" s="146"/>
      <c r="KVM15" s="146"/>
      <c r="KVN15" s="146"/>
      <c r="KVO15" s="146"/>
      <c r="KVP15" s="146"/>
      <c r="KVQ15" s="146"/>
      <c r="KVR15" s="146"/>
      <c r="KVS15" s="146"/>
      <c r="KVT15" s="146"/>
      <c r="KVU15" s="146"/>
      <c r="KVV15" s="146"/>
      <c r="KVW15" s="146"/>
      <c r="KVX15" s="146"/>
      <c r="KVY15" s="146"/>
      <c r="KVZ15" s="146"/>
      <c r="KWA15" s="146"/>
      <c r="KWB15" s="146"/>
      <c r="KWC15" s="146"/>
      <c r="KWD15" s="146"/>
      <c r="KWE15" s="146"/>
      <c r="KWF15" s="146"/>
      <c r="KWG15" s="146"/>
      <c r="KWH15" s="146"/>
      <c r="KWI15" s="146"/>
      <c r="KWJ15" s="146"/>
      <c r="KWK15" s="146"/>
      <c r="KWL15" s="146"/>
      <c r="KWM15" s="146"/>
      <c r="KWN15" s="146"/>
      <c r="KWO15" s="146"/>
      <c r="KWP15" s="146"/>
      <c r="KWQ15" s="146"/>
      <c r="KWR15" s="146"/>
      <c r="KWS15" s="146"/>
      <c r="KWT15" s="146"/>
      <c r="KWU15" s="146"/>
      <c r="KWV15" s="146"/>
      <c r="KWW15" s="146"/>
      <c r="KWX15" s="146"/>
      <c r="KWY15" s="146"/>
      <c r="KWZ15" s="146"/>
      <c r="KXA15" s="146"/>
      <c r="KXB15" s="146"/>
      <c r="KXC15" s="146"/>
      <c r="KXD15" s="146"/>
      <c r="KXE15" s="146"/>
      <c r="KXF15" s="146"/>
      <c r="KXG15" s="146"/>
      <c r="KXH15" s="146"/>
      <c r="KXI15" s="146"/>
      <c r="KXJ15" s="146"/>
      <c r="KXK15" s="146"/>
      <c r="KXL15" s="146"/>
      <c r="KXM15" s="146"/>
      <c r="KXN15" s="146"/>
      <c r="KXO15" s="146"/>
      <c r="KXP15" s="146"/>
      <c r="KXQ15" s="146"/>
      <c r="KXR15" s="146"/>
      <c r="KXS15" s="146"/>
      <c r="KXT15" s="146"/>
      <c r="KXU15" s="146"/>
      <c r="KXV15" s="146"/>
      <c r="KXW15" s="146"/>
      <c r="KXX15" s="146"/>
      <c r="KXY15" s="146"/>
      <c r="KXZ15" s="146"/>
      <c r="KYA15" s="146"/>
      <c r="KYB15" s="146"/>
      <c r="KYC15" s="146"/>
      <c r="KYD15" s="146"/>
      <c r="KYE15" s="146"/>
      <c r="KYF15" s="146"/>
      <c r="KYG15" s="146"/>
      <c r="KYH15" s="146"/>
      <c r="KYI15" s="146"/>
      <c r="KYJ15" s="146"/>
      <c r="KYK15" s="146"/>
      <c r="KYL15" s="146"/>
      <c r="KYM15" s="146"/>
      <c r="KYN15" s="146"/>
      <c r="KYO15" s="146"/>
      <c r="KYP15" s="146"/>
      <c r="KYQ15" s="146"/>
      <c r="KYR15" s="146"/>
      <c r="KYS15" s="146"/>
      <c r="KYT15" s="146"/>
      <c r="KYU15" s="146"/>
      <c r="KYV15" s="146"/>
      <c r="KYW15" s="146"/>
      <c r="KYX15" s="146"/>
      <c r="KYY15" s="146"/>
      <c r="KYZ15" s="146"/>
      <c r="KZA15" s="146"/>
      <c r="KZB15" s="146"/>
      <c r="KZC15" s="146"/>
      <c r="KZD15" s="146"/>
      <c r="KZE15" s="146"/>
      <c r="KZF15" s="146"/>
      <c r="KZG15" s="146"/>
      <c r="KZH15" s="146"/>
      <c r="KZI15" s="146"/>
      <c r="KZJ15" s="146"/>
      <c r="KZK15" s="146"/>
      <c r="KZL15" s="146"/>
      <c r="KZM15" s="146"/>
      <c r="KZN15" s="146"/>
      <c r="KZO15" s="146"/>
      <c r="KZP15" s="146"/>
      <c r="KZQ15" s="146"/>
      <c r="KZR15" s="146"/>
      <c r="KZS15" s="146"/>
      <c r="KZT15" s="146"/>
      <c r="KZU15" s="146"/>
      <c r="KZV15" s="146"/>
      <c r="KZW15" s="146"/>
      <c r="KZX15" s="146"/>
      <c r="KZY15" s="146"/>
      <c r="KZZ15" s="146"/>
      <c r="LAA15" s="146"/>
      <c r="LAB15" s="146"/>
      <c r="LAC15" s="146"/>
      <c r="LAD15" s="146"/>
      <c r="LAE15" s="146"/>
      <c r="LAF15" s="146"/>
      <c r="LAG15" s="146"/>
      <c r="LAH15" s="146"/>
      <c r="LAI15" s="146"/>
      <c r="LAJ15" s="146"/>
      <c r="LAK15" s="146"/>
      <c r="LAL15" s="146"/>
      <c r="LAM15" s="146"/>
      <c r="LAN15" s="146"/>
      <c r="LAO15" s="146"/>
      <c r="LAP15" s="146"/>
      <c r="LAQ15" s="146"/>
      <c r="LAR15" s="146"/>
      <c r="LAS15" s="146"/>
      <c r="LAT15" s="146"/>
      <c r="LAU15" s="146"/>
      <c r="LAV15" s="146"/>
      <c r="LAW15" s="146"/>
      <c r="LAX15" s="146"/>
      <c r="LAY15" s="146"/>
      <c r="LAZ15" s="146"/>
      <c r="LBA15" s="146"/>
      <c r="LBB15" s="146"/>
      <c r="LBC15" s="146"/>
      <c r="LBD15" s="146"/>
      <c r="LBE15" s="146"/>
      <c r="LBF15" s="146"/>
      <c r="LBG15" s="146"/>
      <c r="LBH15" s="146"/>
      <c r="LBI15" s="146"/>
      <c r="LBJ15" s="146"/>
      <c r="LBK15" s="146"/>
      <c r="LBL15" s="146"/>
      <c r="LBM15" s="146"/>
      <c r="LBN15" s="146"/>
      <c r="LBO15" s="146"/>
      <c r="LBP15" s="146"/>
      <c r="LBQ15" s="146"/>
      <c r="LBR15" s="146"/>
      <c r="LBS15" s="146"/>
      <c r="LBT15" s="146"/>
      <c r="LBU15" s="146"/>
      <c r="LBV15" s="146"/>
      <c r="LBW15" s="146"/>
      <c r="LBX15" s="146"/>
      <c r="LBY15" s="146"/>
      <c r="LBZ15" s="146"/>
      <c r="LCA15" s="146"/>
      <c r="LCB15" s="146"/>
      <c r="LCC15" s="146"/>
      <c r="LCD15" s="146"/>
      <c r="LCE15" s="146"/>
      <c r="LCF15" s="146"/>
      <c r="LCG15" s="146"/>
      <c r="LCH15" s="146"/>
      <c r="LCI15" s="146"/>
      <c r="LCJ15" s="146"/>
      <c r="LCK15" s="146"/>
      <c r="LCL15" s="146"/>
      <c r="LCM15" s="146"/>
      <c r="LCN15" s="146"/>
      <c r="LCO15" s="146"/>
      <c r="LCP15" s="146"/>
      <c r="LCQ15" s="146"/>
      <c r="LCR15" s="146"/>
      <c r="LCS15" s="146"/>
      <c r="LCT15" s="146"/>
      <c r="LCU15" s="146"/>
      <c r="LCV15" s="146"/>
      <c r="LCW15" s="146"/>
      <c r="LCX15" s="146"/>
      <c r="LCY15" s="146"/>
      <c r="LCZ15" s="146"/>
      <c r="LDA15" s="146"/>
      <c r="LDB15" s="146"/>
      <c r="LDC15" s="146"/>
      <c r="LDD15" s="146"/>
      <c r="LDE15" s="146"/>
      <c r="LDF15" s="146"/>
      <c r="LDG15" s="146"/>
      <c r="LDH15" s="146"/>
      <c r="LDI15" s="146"/>
      <c r="LDJ15" s="146"/>
      <c r="LDK15" s="146"/>
      <c r="LDL15" s="146"/>
      <c r="LDM15" s="146"/>
      <c r="LDN15" s="146"/>
      <c r="LDO15" s="146"/>
      <c r="LDP15" s="146"/>
      <c r="LDQ15" s="146"/>
      <c r="LDR15" s="146"/>
      <c r="LDS15" s="146"/>
      <c r="LDT15" s="146"/>
      <c r="LDU15" s="146"/>
      <c r="LDV15" s="146"/>
      <c r="LDW15" s="146"/>
      <c r="LDX15" s="146"/>
      <c r="LDY15" s="146"/>
      <c r="LDZ15" s="146"/>
      <c r="LEA15" s="146"/>
      <c r="LEB15" s="146"/>
      <c r="LEC15" s="146"/>
      <c r="LED15" s="146"/>
      <c r="LEE15" s="146"/>
      <c r="LEF15" s="146"/>
      <c r="LEG15" s="146"/>
      <c r="LEH15" s="146"/>
      <c r="LEI15" s="146"/>
      <c r="LEJ15" s="146"/>
      <c r="LEK15" s="146"/>
      <c r="LEL15" s="146"/>
      <c r="LEM15" s="146"/>
      <c r="LEN15" s="146"/>
      <c r="LEO15" s="146"/>
      <c r="LEP15" s="146"/>
      <c r="LEQ15" s="146"/>
      <c r="LER15" s="146"/>
      <c r="LES15" s="146"/>
      <c r="LET15" s="146"/>
      <c r="LEU15" s="146"/>
      <c r="LEV15" s="146"/>
      <c r="LEW15" s="146"/>
      <c r="LEX15" s="146"/>
      <c r="LEY15" s="146"/>
      <c r="LEZ15" s="146"/>
      <c r="LFA15" s="146"/>
      <c r="LFB15" s="146"/>
      <c r="LFC15" s="146"/>
      <c r="LFD15" s="146"/>
      <c r="LFE15" s="146"/>
      <c r="LFF15" s="146"/>
      <c r="LFG15" s="146"/>
      <c r="LFH15" s="146"/>
      <c r="LFI15" s="146"/>
      <c r="LFJ15" s="146"/>
      <c r="LFK15" s="146"/>
      <c r="LFL15" s="146"/>
      <c r="LFM15" s="146"/>
      <c r="LFN15" s="146"/>
      <c r="LFO15" s="146"/>
      <c r="LFP15" s="146"/>
      <c r="LFQ15" s="146"/>
      <c r="LFR15" s="146"/>
      <c r="LFS15" s="146"/>
      <c r="LFT15" s="146"/>
      <c r="LFU15" s="146"/>
      <c r="LFV15" s="146"/>
      <c r="LFW15" s="146"/>
      <c r="LFX15" s="146"/>
      <c r="LFY15" s="146"/>
      <c r="LFZ15" s="146"/>
      <c r="LGA15" s="146"/>
      <c r="LGB15" s="146"/>
      <c r="LGC15" s="146"/>
      <c r="LGD15" s="146"/>
      <c r="LGE15" s="146"/>
      <c r="LGF15" s="146"/>
      <c r="LGG15" s="146"/>
      <c r="LGH15" s="146"/>
      <c r="LGI15" s="146"/>
      <c r="LGJ15" s="146"/>
      <c r="LGK15" s="146"/>
      <c r="LGL15" s="146"/>
      <c r="LGM15" s="146"/>
      <c r="LGN15" s="146"/>
      <c r="LGO15" s="146"/>
      <c r="LGP15" s="146"/>
      <c r="LGQ15" s="146"/>
      <c r="LGR15" s="146"/>
      <c r="LGS15" s="146"/>
      <c r="LGT15" s="146"/>
      <c r="LGU15" s="146"/>
      <c r="LGV15" s="146"/>
      <c r="LGW15" s="146"/>
      <c r="LGX15" s="146"/>
      <c r="LGY15" s="146"/>
      <c r="LGZ15" s="146"/>
      <c r="LHA15" s="146"/>
      <c r="LHB15" s="146"/>
      <c r="LHC15" s="146"/>
      <c r="LHD15" s="146"/>
      <c r="LHE15" s="146"/>
      <c r="LHF15" s="146"/>
      <c r="LHG15" s="146"/>
      <c r="LHH15" s="146"/>
      <c r="LHI15" s="146"/>
      <c r="LHJ15" s="146"/>
      <c r="LHK15" s="146"/>
      <c r="LHL15" s="146"/>
      <c r="LHM15" s="146"/>
      <c r="LHN15" s="146"/>
      <c r="LHO15" s="146"/>
      <c r="LHP15" s="146"/>
      <c r="LHQ15" s="146"/>
      <c r="LHR15" s="146"/>
      <c r="LHS15" s="146"/>
      <c r="LHT15" s="146"/>
      <c r="LHU15" s="146"/>
      <c r="LHV15" s="146"/>
      <c r="LHW15" s="146"/>
      <c r="LHX15" s="146"/>
      <c r="LHY15" s="146"/>
      <c r="LHZ15" s="146"/>
      <c r="LIA15" s="146"/>
      <c r="LIB15" s="146"/>
      <c r="LIC15" s="146"/>
      <c r="LID15" s="146"/>
      <c r="LIE15" s="146"/>
      <c r="LIF15" s="146"/>
      <c r="LIG15" s="146"/>
      <c r="LIH15" s="146"/>
      <c r="LII15" s="146"/>
      <c r="LIJ15" s="146"/>
      <c r="LIK15" s="146"/>
      <c r="LIL15" s="146"/>
      <c r="LIM15" s="146"/>
      <c r="LIN15" s="146"/>
      <c r="LIO15" s="146"/>
      <c r="LIP15" s="146"/>
      <c r="LIQ15" s="146"/>
      <c r="LIR15" s="146"/>
      <c r="LIS15" s="146"/>
      <c r="LIT15" s="146"/>
      <c r="LIU15" s="146"/>
      <c r="LIV15" s="146"/>
      <c r="LIW15" s="146"/>
      <c r="LIX15" s="146"/>
      <c r="LIY15" s="146"/>
      <c r="LIZ15" s="146"/>
      <c r="LJA15" s="146"/>
      <c r="LJB15" s="146"/>
      <c r="LJC15" s="146"/>
      <c r="LJD15" s="146"/>
      <c r="LJE15" s="146"/>
      <c r="LJF15" s="146"/>
      <c r="LJG15" s="146"/>
      <c r="LJH15" s="146"/>
      <c r="LJI15" s="146"/>
      <c r="LJJ15" s="146"/>
      <c r="LJK15" s="146"/>
      <c r="LJL15" s="146"/>
      <c r="LJM15" s="146"/>
      <c r="LJN15" s="146"/>
      <c r="LJO15" s="146"/>
      <c r="LJP15" s="146"/>
      <c r="LJQ15" s="146"/>
      <c r="LJR15" s="146"/>
      <c r="LJS15" s="146"/>
      <c r="LJT15" s="146"/>
      <c r="LJU15" s="146"/>
      <c r="LJV15" s="146"/>
      <c r="LJW15" s="146"/>
      <c r="LJX15" s="146"/>
      <c r="LJY15" s="146"/>
      <c r="LJZ15" s="146"/>
      <c r="LKA15" s="146"/>
      <c r="LKB15" s="146"/>
      <c r="LKC15" s="146"/>
      <c r="LKD15" s="146"/>
      <c r="LKE15" s="146"/>
      <c r="LKF15" s="146"/>
      <c r="LKG15" s="146"/>
      <c r="LKH15" s="146"/>
      <c r="LKI15" s="146"/>
      <c r="LKJ15" s="146"/>
      <c r="LKK15" s="146"/>
      <c r="LKL15" s="146"/>
      <c r="LKM15" s="146"/>
      <c r="LKN15" s="146"/>
      <c r="LKO15" s="146"/>
      <c r="LKP15" s="146"/>
      <c r="LKQ15" s="146"/>
      <c r="LKR15" s="146"/>
      <c r="LKS15" s="146"/>
      <c r="LKT15" s="146"/>
      <c r="LKU15" s="146"/>
      <c r="LKV15" s="146"/>
      <c r="LKW15" s="146"/>
      <c r="LKX15" s="146"/>
      <c r="LKY15" s="146"/>
      <c r="LKZ15" s="146"/>
      <c r="LLA15" s="146"/>
      <c r="LLB15" s="146"/>
      <c r="LLC15" s="146"/>
      <c r="LLD15" s="146"/>
      <c r="LLE15" s="146"/>
      <c r="LLF15" s="146"/>
      <c r="LLG15" s="146"/>
      <c r="LLH15" s="146"/>
      <c r="LLI15" s="146"/>
      <c r="LLJ15" s="146"/>
      <c r="LLK15" s="146"/>
      <c r="LLL15" s="146"/>
      <c r="LLM15" s="146"/>
      <c r="LLN15" s="146"/>
      <c r="LLO15" s="146"/>
      <c r="LLP15" s="146"/>
      <c r="LLQ15" s="146"/>
      <c r="LLR15" s="146"/>
      <c r="LLS15" s="146"/>
      <c r="LLT15" s="146"/>
      <c r="LLU15" s="146"/>
      <c r="LLV15" s="146"/>
      <c r="LLW15" s="146"/>
      <c r="LLX15" s="146"/>
      <c r="LLY15" s="146"/>
      <c r="LLZ15" s="146"/>
      <c r="LMA15" s="146"/>
      <c r="LMB15" s="146"/>
      <c r="LMC15" s="146"/>
      <c r="LMD15" s="146"/>
      <c r="LME15" s="146"/>
      <c r="LMF15" s="146"/>
      <c r="LMG15" s="146"/>
      <c r="LMH15" s="146"/>
      <c r="LMI15" s="146"/>
      <c r="LMJ15" s="146"/>
      <c r="LMK15" s="146"/>
      <c r="LML15" s="146"/>
      <c r="LMM15" s="146"/>
      <c r="LMN15" s="146"/>
      <c r="LMO15" s="146"/>
      <c r="LMP15" s="146"/>
      <c r="LMQ15" s="146"/>
      <c r="LMR15" s="146"/>
      <c r="LMS15" s="146"/>
      <c r="LMT15" s="146"/>
      <c r="LMU15" s="146"/>
      <c r="LMV15" s="146"/>
      <c r="LMW15" s="146"/>
      <c r="LMX15" s="146"/>
      <c r="LMY15" s="146"/>
      <c r="LMZ15" s="146"/>
      <c r="LNA15" s="146"/>
      <c r="LNB15" s="146"/>
      <c r="LNC15" s="146"/>
      <c r="LND15" s="146"/>
      <c r="LNE15" s="146"/>
      <c r="LNF15" s="146"/>
      <c r="LNG15" s="146"/>
      <c r="LNH15" s="146"/>
      <c r="LNI15" s="146"/>
      <c r="LNJ15" s="146"/>
      <c r="LNK15" s="146"/>
      <c r="LNL15" s="146"/>
      <c r="LNM15" s="146"/>
      <c r="LNN15" s="146"/>
      <c r="LNO15" s="146"/>
      <c r="LNP15" s="146"/>
      <c r="LNQ15" s="146"/>
      <c r="LNR15" s="146"/>
      <c r="LNS15" s="146"/>
      <c r="LNT15" s="146"/>
      <c r="LNU15" s="146"/>
      <c r="LNV15" s="146"/>
      <c r="LNW15" s="146"/>
      <c r="LNX15" s="146"/>
      <c r="LNY15" s="146"/>
      <c r="LNZ15" s="146"/>
      <c r="LOA15" s="146"/>
      <c r="LOB15" s="146"/>
      <c r="LOC15" s="146"/>
      <c r="LOD15" s="146"/>
      <c r="LOE15" s="146"/>
      <c r="LOF15" s="146"/>
      <c r="LOG15" s="146"/>
      <c r="LOH15" s="146"/>
      <c r="LOI15" s="146"/>
      <c r="LOJ15" s="146"/>
      <c r="LOK15" s="146"/>
      <c r="LOL15" s="146"/>
      <c r="LOM15" s="146"/>
      <c r="LON15" s="146"/>
      <c r="LOO15" s="146"/>
      <c r="LOP15" s="146"/>
      <c r="LOQ15" s="146"/>
      <c r="LOR15" s="146"/>
      <c r="LOS15" s="146"/>
      <c r="LOT15" s="146"/>
      <c r="LOU15" s="146"/>
      <c r="LOV15" s="146"/>
      <c r="LOW15" s="146"/>
      <c r="LOX15" s="146"/>
      <c r="LOY15" s="146"/>
      <c r="LOZ15" s="146"/>
      <c r="LPA15" s="146"/>
      <c r="LPB15" s="146"/>
      <c r="LPC15" s="146"/>
      <c r="LPD15" s="146"/>
      <c r="LPE15" s="146"/>
      <c r="LPF15" s="146"/>
      <c r="LPG15" s="146"/>
      <c r="LPH15" s="146"/>
      <c r="LPI15" s="146"/>
      <c r="LPJ15" s="146"/>
      <c r="LPK15" s="146"/>
      <c r="LPL15" s="146"/>
      <c r="LPM15" s="146"/>
      <c r="LPN15" s="146"/>
      <c r="LPO15" s="146"/>
      <c r="LPP15" s="146"/>
      <c r="LPQ15" s="146"/>
      <c r="LPR15" s="146"/>
      <c r="LPS15" s="146"/>
      <c r="LPT15" s="146"/>
      <c r="LPU15" s="146"/>
      <c r="LPV15" s="146"/>
      <c r="LPW15" s="146"/>
      <c r="LPX15" s="146"/>
      <c r="LPY15" s="146"/>
      <c r="LPZ15" s="146"/>
      <c r="LQA15" s="146"/>
      <c r="LQB15" s="146"/>
      <c r="LQC15" s="146"/>
      <c r="LQD15" s="146"/>
      <c r="LQE15" s="146"/>
      <c r="LQF15" s="146"/>
      <c r="LQG15" s="146"/>
      <c r="LQH15" s="146"/>
      <c r="LQI15" s="146"/>
      <c r="LQJ15" s="146"/>
      <c r="LQK15" s="146"/>
      <c r="LQL15" s="146"/>
      <c r="LQM15" s="146"/>
      <c r="LQN15" s="146"/>
      <c r="LQO15" s="146"/>
      <c r="LQP15" s="146"/>
      <c r="LQQ15" s="146"/>
      <c r="LQR15" s="146"/>
      <c r="LQS15" s="146"/>
      <c r="LQT15" s="146"/>
      <c r="LQU15" s="146"/>
      <c r="LQV15" s="146"/>
      <c r="LQW15" s="146"/>
      <c r="LQX15" s="146"/>
      <c r="LQY15" s="146"/>
      <c r="LQZ15" s="146"/>
      <c r="LRA15" s="146"/>
      <c r="LRB15" s="146"/>
      <c r="LRC15" s="146"/>
      <c r="LRD15" s="146"/>
      <c r="LRE15" s="146"/>
      <c r="LRF15" s="146"/>
      <c r="LRG15" s="146"/>
      <c r="LRH15" s="146"/>
      <c r="LRI15" s="146"/>
      <c r="LRJ15" s="146"/>
      <c r="LRK15" s="146"/>
      <c r="LRL15" s="146"/>
      <c r="LRM15" s="146"/>
      <c r="LRN15" s="146"/>
      <c r="LRO15" s="146"/>
      <c r="LRP15" s="146"/>
      <c r="LRQ15" s="146"/>
      <c r="LRR15" s="146"/>
      <c r="LRS15" s="146"/>
      <c r="LRT15" s="146"/>
      <c r="LRU15" s="146"/>
      <c r="LRV15" s="146"/>
      <c r="LRW15" s="146"/>
      <c r="LRX15" s="146"/>
      <c r="LRY15" s="146"/>
      <c r="LRZ15" s="146"/>
      <c r="LSA15" s="146"/>
      <c r="LSB15" s="146"/>
      <c r="LSC15" s="146"/>
      <c r="LSD15" s="146"/>
      <c r="LSE15" s="146"/>
      <c r="LSF15" s="146"/>
      <c r="LSG15" s="146"/>
      <c r="LSH15" s="146"/>
      <c r="LSI15" s="146"/>
      <c r="LSJ15" s="146"/>
      <c r="LSK15" s="146"/>
      <c r="LSL15" s="146"/>
      <c r="LSM15" s="146"/>
      <c r="LSN15" s="146"/>
      <c r="LSO15" s="146"/>
      <c r="LSP15" s="146"/>
      <c r="LSQ15" s="146"/>
      <c r="LSR15" s="146"/>
      <c r="LSS15" s="146"/>
      <c r="LST15" s="146"/>
      <c r="LSU15" s="146"/>
      <c r="LSV15" s="146"/>
      <c r="LSW15" s="146"/>
      <c r="LSX15" s="146"/>
      <c r="LSY15" s="146"/>
      <c r="LSZ15" s="146"/>
      <c r="LTA15" s="146"/>
      <c r="LTB15" s="146"/>
      <c r="LTC15" s="146"/>
      <c r="LTD15" s="146"/>
      <c r="LTE15" s="146"/>
      <c r="LTF15" s="146"/>
      <c r="LTG15" s="146"/>
      <c r="LTH15" s="146"/>
      <c r="LTI15" s="146"/>
      <c r="LTJ15" s="146"/>
      <c r="LTK15" s="146"/>
      <c r="LTL15" s="146"/>
      <c r="LTM15" s="146"/>
      <c r="LTN15" s="146"/>
      <c r="LTO15" s="146"/>
      <c r="LTP15" s="146"/>
      <c r="LTQ15" s="146"/>
      <c r="LTR15" s="146"/>
      <c r="LTS15" s="146"/>
      <c r="LTT15" s="146"/>
      <c r="LTU15" s="146"/>
      <c r="LTV15" s="146"/>
      <c r="LTW15" s="146"/>
      <c r="LTX15" s="146"/>
      <c r="LTY15" s="146"/>
      <c r="LTZ15" s="146"/>
      <c r="LUA15" s="146"/>
      <c r="LUB15" s="146"/>
      <c r="LUC15" s="146"/>
      <c r="LUD15" s="146"/>
      <c r="LUE15" s="146"/>
      <c r="LUF15" s="146"/>
      <c r="LUG15" s="146"/>
      <c r="LUH15" s="146"/>
      <c r="LUI15" s="146"/>
      <c r="LUJ15" s="146"/>
      <c r="LUK15" s="146"/>
      <c r="LUL15" s="146"/>
      <c r="LUM15" s="146"/>
      <c r="LUN15" s="146"/>
      <c r="LUO15" s="146"/>
      <c r="LUP15" s="146"/>
      <c r="LUQ15" s="146"/>
      <c r="LUR15" s="146"/>
      <c r="LUS15" s="146"/>
      <c r="LUT15" s="146"/>
      <c r="LUU15" s="146"/>
      <c r="LUV15" s="146"/>
      <c r="LUW15" s="146"/>
      <c r="LUX15" s="146"/>
      <c r="LUY15" s="146"/>
      <c r="LUZ15" s="146"/>
      <c r="LVA15" s="146"/>
      <c r="LVB15" s="146"/>
      <c r="LVC15" s="146"/>
      <c r="LVD15" s="146"/>
      <c r="LVE15" s="146"/>
      <c r="LVF15" s="146"/>
      <c r="LVG15" s="146"/>
      <c r="LVH15" s="146"/>
      <c r="LVI15" s="146"/>
      <c r="LVJ15" s="146"/>
      <c r="LVK15" s="146"/>
      <c r="LVL15" s="146"/>
      <c r="LVM15" s="146"/>
      <c r="LVN15" s="146"/>
      <c r="LVO15" s="146"/>
      <c r="LVP15" s="146"/>
      <c r="LVQ15" s="146"/>
      <c r="LVR15" s="146"/>
      <c r="LVS15" s="146"/>
      <c r="LVT15" s="146"/>
      <c r="LVU15" s="146"/>
      <c r="LVV15" s="146"/>
      <c r="LVW15" s="146"/>
      <c r="LVX15" s="146"/>
      <c r="LVY15" s="146"/>
      <c r="LVZ15" s="146"/>
      <c r="LWA15" s="146"/>
      <c r="LWB15" s="146"/>
      <c r="LWC15" s="146"/>
      <c r="LWD15" s="146"/>
      <c r="LWE15" s="146"/>
      <c r="LWF15" s="146"/>
      <c r="LWG15" s="146"/>
      <c r="LWH15" s="146"/>
      <c r="LWI15" s="146"/>
      <c r="LWJ15" s="146"/>
      <c r="LWK15" s="146"/>
      <c r="LWL15" s="146"/>
      <c r="LWM15" s="146"/>
      <c r="LWN15" s="146"/>
      <c r="LWO15" s="146"/>
      <c r="LWP15" s="146"/>
      <c r="LWQ15" s="146"/>
      <c r="LWR15" s="146"/>
      <c r="LWS15" s="146"/>
      <c r="LWT15" s="146"/>
      <c r="LWU15" s="146"/>
      <c r="LWV15" s="146"/>
      <c r="LWW15" s="146"/>
      <c r="LWX15" s="146"/>
      <c r="LWY15" s="146"/>
      <c r="LWZ15" s="146"/>
      <c r="LXA15" s="146"/>
      <c r="LXB15" s="146"/>
      <c r="LXC15" s="146"/>
      <c r="LXD15" s="146"/>
      <c r="LXE15" s="146"/>
      <c r="LXF15" s="146"/>
      <c r="LXG15" s="146"/>
      <c r="LXH15" s="146"/>
      <c r="LXI15" s="146"/>
      <c r="LXJ15" s="146"/>
      <c r="LXK15" s="146"/>
      <c r="LXL15" s="146"/>
      <c r="LXM15" s="146"/>
      <c r="LXN15" s="146"/>
      <c r="LXO15" s="146"/>
      <c r="LXP15" s="146"/>
      <c r="LXQ15" s="146"/>
      <c r="LXR15" s="146"/>
      <c r="LXS15" s="146"/>
      <c r="LXT15" s="146"/>
      <c r="LXU15" s="146"/>
      <c r="LXV15" s="146"/>
      <c r="LXW15" s="146"/>
      <c r="LXX15" s="146"/>
      <c r="LXY15" s="146"/>
      <c r="LXZ15" s="146"/>
      <c r="LYA15" s="146"/>
      <c r="LYB15" s="146"/>
      <c r="LYC15" s="146"/>
      <c r="LYD15" s="146"/>
      <c r="LYE15" s="146"/>
      <c r="LYF15" s="146"/>
      <c r="LYG15" s="146"/>
      <c r="LYH15" s="146"/>
      <c r="LYI15" s="146"/>
      <c r="LYJ15" s="146"/>
      <c r="LYK15" s="146"/>
      <c r="LYL15" s="146"/>
      <c r="LYM15" s="146"/>
      <c r="LYN15" s="146"/>
      <c r="LYO15" s="146"/>
      <c r="LYP15" s="146"/>
      <c r="LYQ15" s="146"/>
      <c r="LYR15" s="146"/>
      <c r="LYS15" s="146"/>
      <c r="LYT15" s="146"/>
      <c r="LYU15" s="146"/>
      <c r="LYV15" s="146"/>
      <c r="LYW15" s="146"/>
      <c r="LYX15" s="146"/>
      <c r="LYY15" s="146"/>
      <c r="LYZ15" s="146"/>
      <c r="LZA15" s="146"/>
      <c r="LZB15" s="146"/>
      <c r="LZC15" s="146"/>
      <c r="LZD15" s="146"/>
      <c r="LZE15" s="146"/>
      <c r="LZF15" s="146"/>
      <c r="LZG15" s="146"/>
      <c r="LZH15" s="146"/>
      <c r="LZI15" s="146"/>
      <c r="LZJ15" s="146"/>
      <c r="LZK15" s="146"/>
      <c r="LZL15" s="146"/>
      <c r="LZM15" s="146"/>
      <c r="LZN15" s="146"/>
      <c r="LZO15" s="146"/>
      <c r="LZP15" s="146"/>
      <c r="LZQ15" s="146"/>
      <c r="LZR15" s="146"/>
      <c r="LZS15" s="146"/>
      <c r="LZT15" s="146"/>
      <c r="LZU15" s="146"/>
      <c r="LZV15" s="146"/>
      <c r="LZW15" s="146"/>
      <c r="LZX15" s="146"/>
      <c r="LZY15" s="146"/>
      <c r="LZZ15" s="146"/>
      <c r="MAA15" s="146"/>
      <c r="MAB15" s="146"/>
      <c r="MAC15" s="146"/>
      <c r="MAD15" s="146"/>
      <c r="MAE15" s="146"/>
      <c r="MAF15" s="146"/>
      <c r="MAG15" s="146"/>
      <c r="MAH15" s="146"/>
      <c r="MAI15" s="146"/>
      <c r="MAJ15" s="146"/>
      <c r="MAK15" s="146"/>
      <c r="MAL15" s="146"/>
      <c r="MAM15" s="146"/>
      <c r="MAN15" s="146"/>
      <c r="MAO15" s="146"/>
      <c r="MAP15" s="146"/>
      <c r="MAQ15" s="146"/>
      <c r="MAR15" s="146"/>
      <c r="MAS15" s="146"/>
      <c r="MAT15" s="146"/>
      <c r="MAU15" s="146"/>
      <c r="MAV15" s="146"/>
      <c r="MAW15" s="146"/>
      <c r="MAX15" s="146"/>
      <c r="MAY15" s="146"/>
      <c r="MAZ15" s="146"/>
      <c r="MBA15" s="146"/>
      <c r="MBB15" s="146"/>
      <c r="MBC15" s="146"/>
      <c r="MBD15" s="146"/>
      <c r="MBE15" s="146"/>
      <c r="MBF15" s="146"/>
      <c r="MBG15" s="146"/>
      <c r="MBH15" s="146"/>
      <c r="MBI15" s="146"/>
      <c r="MBJ15" s="146"/>
      <c r="MBK15" s="146"/>
      <c r="MBL15" s="146"/>
      <c r="MBM15" s="146"/>
      <c r="MBN15" s="146"/>
      <c r="MBO15" s="146"/>
      <c r="MBP15" s="146"/>
      <c r="MBQ15" s="146"/>
      <c r="MBR15" s="146"/>
      <c r="MBS15" s="146"/>
      <c r="MBT15" s="146"/>
      <c r="MBU15" s="146"/>
      <c r="MBV15" s="146"/>
      <c r="MBW15" s="146"/>
      <c r="MBX15" s="146"/>
      <c r="MBY15" s="146"/>
      <c r="MBZ15" s="146"/>
      <c r="MCA15" s="146"/>
      <c r="MCB15" s="146"/>
      <c r="MCC15" s="146"/>
      <c r="MCD15" s="146"/>
      <c r="MCE15" s="146"/>
      <c r="MCF15" s="146"/>
      <c r="MCG15" s="146"/>
      <c r="MCH15" s="146"/>
      <c r="MCI15" s="146"/>
      <c r="MCJ15" s="146"/>
      <c r="MCK15" s="146"/>
      <c r="MCL15" s="146"/>
      <c r="MCM15" s="146"/>
      <c r="MCN15" s="146"/>
      <c r="MCO15" s="146"/>
      <c r="MCP15" s="146"/>
      <c r="MCQ15" s="146"/>
      <c r="MCR15" s="146"/>
      <c r="MCS15" s="146"/>
      <c r="MCT15" s="146"/>
      <c r="MCU15" s="146"/>
      <c r="MCV15" s="146"/>
      <c r="MCW15" s="146"/>
      <c r="MCX15" s="146"/>
      <c r="MCY15" s="146"/>
      <c r="MCZ15" s="146"/>
      <c r="MDA15" s="146"/>
      <c r="MDB15" s="146"/>
      <c r="MDC15" s="146"/>
      <c r="MDD15" s="146"/>
      <c r="MDE15" s="146"/>
      <c r="MDF15" s="146"/>
      <c r="MDG15" s="146"/>
      <c r="MDH15" s="146"/>
      <c r="MDI15" s="146"/>
      <c r="MDJ15" s="146"/>
      <c r="MDK15" s="146"/>
      <c r="MDL15" s="146"/>
      <c r="MDM15" s="146"/>
      <c r="MDN15" s="146"/>
      <c r="MDO15" s="146"/>
      <c r="MDP15" s="146"/>
      <c r="MDQ15" s="146"/>
      <c r="MDR15" s="146"/>
      <c r="MDS15" s="146"/>
      <c r="MDT15" s="146"/>
      <c r="MDU15" s="146"/>
      <c r="MDV15" s="146"/>
      <c r="MDW15" s="146"/>
      <c r="MDX15" s="146"/>
      <c r="MDY15" s="146"/>
      <c r="MDZ15" s="146"/>
      <c r="MEA15" s="146"/>
      <c r="MEB15" s="146"/>
      <c r="MEC15" s="146"/>
      <c r="MED15" s="146"/>
      <c r="MEE15" s="146"/>
      <c r="MEF15" s="146"/>
      <c r="MEG15" s="146"/>
      <c r="MEH15" s="146"/>
      <c r="MEI15" s="146"/>
      <c r="MEJ15" s="146"/>
      <c r="MEK15" s="146"/>
      <c r="MEL15" s="146"/>
      <c r="MEM15" s="146"/>
      <c r="MEN15" s="146"/>
      <c r="MEO15" s="146"/>
      <c r="MEP15" s="146"/>
      <c r="MEQ15" s="146"/>
      <c r="MER15" s="146"/>
      <c r="MES15" s="146"/>
      <c r="MET15" s="146"/>
      <c r="MEU15" s="146"/>
      <c r="MEV15" s="146"/>
      <c r="MEW15" s="146"/>
      <c r="MEX15" s="146"/>
      <c r="MEY15" s="146"/>
      <c r="MEZ15" s="146"/>
      <c r="MFA15" s="146"/>
      <c r="MFB15" s="146"/>
      <c r="MFC15" s="146"/>
      <c r="MFD15" s="146"/>
      <c r="MFE15" s="146"/>
      <c r="MFF15" s="146"/>
      <c r="MFG15" s="146"/>
      <c r="MFH15" s="146"/>
      <c r="MFI15" s="146"/>
      <c r="MFJ15" s="146"/>
      <c r="MFK15" s="146"/>
      <c r="MFL15" s="146"/>
      <c r="MFM15" s="146"/>
      <c r="MFN15" s="146"/>
      <c r="MFO15" s="146"/>
      <c r="MFP15" s="146"/>
      <c r="MFQ15" s="146"/>
      <c r="MFR15" s="146"/>
      <c r="MFS15" s="146"/>
      <c r="MFT15" s="146"/>
      <c r="MFU15" s="146"/>
      <c r="MFV15" s="146"/>
      <c r="MFW15" s="146"/>
      <c r="MFX15" s="146"/>
      <c r="MFY15" s="146"/>
      <c r="MFZ15" s="146"/>
      <c r="MGA15" s="146"/>
      <c r="MGB15" s="146"/>
      <c r="MGC15" s="146"/>
      <c r="MGD15" s="146"/>
      <c r="MGE15" s="146"/>
      <c r="MGF15" s="146"/>
      <c r="MGG15" s="146"/>
      <c r="MGH15" s="146"/>
      <c r="MGI15" s="146"/>
      <c r="MGJ15" s="146"/>
      <c r="MGK15" s="146"/>
      <c r="MGL15" s="146"/>
      <c r="MGM15" s="146"/>
      <c r="MGN15" s="146"/>
      <c r="MGO15" s="146"/>
      <c r="MGP15" s="146"/>
      <c r="MGQ15" s="146"/>
      <c r="MGR15" s="146"/>
      <c r="MGS15" s="146"/>
      <c r="MGT15" s="146"/>
      <c r="MGU15" s="146"/>
      <c r="MGV15" s="146"/>
      <c r="MGW15" s="146"/>
      <c r="MGX15" s="146"/>
      <c r="MGY15" s="146"/>
      <c r="MGZ15" s="146"/>
      <c r="MHA15" s="146"/>
      <c r="MHB15" s="146"/>
      <c r="MHC15" s="146"/>
      <c r="MHD15" s="146"/>
      <c r="MHE15" s="146"/>
      <c r="MHF15" s="146"/>
      <c r="MHG15" s="146"/>
      <c r="MHH15" s="146"/>
      <c r="MHI15" s="146"/>
      <c r="MHJ15" s="146"/>
      <c r="MHK15" s="146"/>
      <c r="MHL15" s="146"/>
      <c r="MHM15" s="146"/>
      <c r="MHN15" s="146"/>
      <c r="MHO15" s="146"/>
      <c r="MHP15" s="146"/>
      <c r="MHQ15" s="146"/>
      <c r="MHR15" s="146"/>
      <c r="MHS15" s="146"/>
      <c r="MHT15" s="146"/>
      <c r="MHU15" s="146"/>
      <c r="MHV15" s="146"/>
      <c r="MHW15" s="146"/>
      <c r="MHX15" s="146"/>
      <c r="MHY15" s="146"/>
      <c r="MHZ15" s="146"/>
      <c r="MIA15" s="146"/>
      <c r="MIB15" s="146"/>
      <c r="MIC15" s="146"/>
      <c r="MID15" s="146"/>
      <c r="MIE15" s="146"/>
      <c r="MIF15" s="146"/>
      <c r="MIG15" s="146"/>
      <c r="MIH15" s="146"/>
      <c r="MII15" s="146"/>
      <c r="MIJ15" s="146"/>
      <c r="MIK15" s="146"/>
      <c r="MIL15" s="146"/>
      <c r="MIM15" s="146"/>
      <c r="MIN15" s="146"/>
      <c r="MIO15" s="146"/>
      <c r="MIP15" s="146"/>
      <c r="MIQ15" s="146"/>
      <c r="MIR15" s="146"/>
      <c r="MIS15" s="146"/>
      <c r="MIT15" s="146"/>
      <c r="MIU15" s="146"/>
      <c r="MIV15" s="146"/>
      <c r="MIW15" s="146"/>
      <c r="MIX15" s="146"/>
      <c r="MIY15" s="146"/>
      <c r="MIZ15" s="146"/>
      <c r="MJA15" s="146"/>
      <c r="MJB15" s="146"/>
      <c r="MJC15" s="146"/>
      <c r="MJD15" s="146"/>
      <c r="MJE15" s="146"/>
      <c r="MJF15" s="146"/>
      <c r="MJG15" s="146"/>
      <c r="MJH15" s="146"/>
      <c r="MJI15" s="146"/>
      <c r="MJJ15" s="146"/>
      <c r="MJK15" s="146"/>
      <c r="MJL15" s="146"/>
      <c r="MJM15" s="146"/>
      <c r="MJN15" s="146"/>
      <c r="MJO15" s="146"/>
      <c r="MJP15" s="146"/>
      <c r="MJQ15" s="146"/>
      <c r="MJR15" s="146"/>
      <c r="MJS15" s="146"/>
      <c r="MJT15" s="146"/>
      <c r="MJU15" s="146"/>
      <c r="MJV15" s="146"/>
      <c r="MJW15" s="146"/>
      <c r="MJX15" s="146"/>
      <c r="MJY15" s="146"/>
      <c r="MJZ15" s="146"/>
      <c r="MKA15" s="146"/>
      <c r="MKB15" s="146"/>
      <c r="MKC15" s="146"/>
      <c r="MKD15" s="146"/>
      <c r="MKE15" s="146"/>
      <c r="MKF15" s="146"/>
      <c r="MKG15" s="146"/>
      <c r="MKH15" s="146"/>
      <c r="MKI15" s="146"/>
      <c r="MKJ15" s="146"/>
      <c r="MKK15" s="146"/>
      <c r="MKL15" s="146"/>
      <c r="MKM15" s="146"/>
      <c r="MKN15" s="146"/>
      <c r="MKO15" s="146"/>
      <c r="MKP15" s="146"/>
      <c r="MKQ15" s="146"/>
      <c r="MKR15" s="146"/>
      <c r="MKS15" s="146"/>
      <c r="MKT15" s="146"/>
      <c r="MKU15" s="146"/>
      <c r="MKV15" s="146"/>
      <c r="MKW15" s="146"/>
      <c r="MKX15" s="146"/>
      <c r="MKY15" s="146"/>
      <c r="MKZ15" s="146"/>
      <c r="MLA15" s="146"/>
      <c r="MLB15" s="146"/>
      <c r="MLC15" s="146"/>
      <c r="MLD15" s="146"/>
      <c r="MLE15" s="146"/>
      <c r="MLF15" s="146"/>
      <c r="MLG15" s="146"/>
      <c r="MLH15" s="146"/>
      <c r="MLI15" s="146"/>
      <c r="MLJ15" s="146"/>
      <c r="MLK15" s="146"/>
      <c r="MLL15" s="146"/>
      <c r="MLM15" s="146"/>
      <c r="MLN15" s="146"/>
      <c r="MLO15" s="146"/>
      <c r="MLP15" s="146"/>
      <c r="MLQ15" s="146"/>
      <c r="MLR15" s="146"/>
      <c r="MLS15" s="146"/>
      <c r="MLT15" s="146"/>
      <c r="MLU15" s="146"/>
      <c r="MLV15" s="146"/>
      <c r="MLW15" s="146"/>
      <c r="MLX15" s="146"/>
      <c r="MLY15" s="146"/>
      <c r="MLZ15" s="146"/>
      <c r="MMA15" s="146"/>
      <c r="MMB15" s="146"/>
      <c r="MMC15" s="146"/>
      <c r="MMD15" s="146"/>
      <c r="MME15" s="146"/>
      <c r="MMF15" s="146"/>
      <c r="MMG15" s="146"/>
      <c r="MMH15" s="146"/>
      <c r="MMI15" s="146"/>
      <c r="MMJ15" s="146"/>
      <c r="MMK15" s="146"/>
      <c r="MML15" s="146"/>
      <c r="MMM15" s="146"/>
      <c r="MMN15" s="146"/>
      <c r="MMO15" s="146"/>
      <c r="MMP15" s="146"/>
      <c r="MMQ15" s="146"/>
      <c r="MMR15" s="146"/>
      <c r="MMS15" s="146"/>
      <c r="MMT15" s="146"/>
      <c r="MMU15" s="146"/>
      <c r="MMV15" s="146"/>
      <c r="MMW15" s="146"/>
      <c r="MMX15" s="146"/>
      <c r="MMY15" s="146"/>
      <c r="MMZ15" s="146"/>
      <c r="MNA15" s="146"/>
      <c r="MNB15" s="146"/>
      <c r="MNC15" s="146"/>
      <c r="MND15" s="146"/>
      <c r="MNE15" s="146"/>
      <c r="MNF15" s="146"/>
      <c r="MNG15" s="146"/>
      <c r="MNH15" s="146"/>
      <c r="MNI15" s="146"/>
      <c r="MNJ15" s="146"/>
      <c r="MNK15" s="146"/>
      <c r="MNL15" s="146"/>
      <c r="MNM15" s="146"/>
      <c r="MNN15" s="146"/>
      <c r="MNO15" s="146"/>
      <c r="MNP15" s="146"/>
      <c r="MNQ15" s="146"/>
      <c r="MNR15" s="146"/>
      <c r="MNS15" s="146"/>
      <c r="MNT15" s="146"/>
      <c r="MNU15" s="146"/>
      <c r="MNV15" s="146"/>
      <c r="MNW15" s="146"/>
      <c r="MNX15" s="146"/>
      <c r="MNY15" s="146"/>
      <c r="MNZ15" s="146"/>
      <c r="MOA15" s="146"/>
      <c r="MOB15" s="146"/>
      <c r="MOC15" s="146"/>
      <c r="MOD15" s="146"/>
      <c r="MOE15" s="146"/>
      <c r="MOF15" s="146"/>
      <c r="MOG15" s="146"/>
      <c r="MOH15" s="146"/>
      <c r="MOI15" s="146"/>
      <c r="MOJ15" s="146"/>
      <c r="MOK15" s="146"/>
      <c r="MOL15" s="146"/>
      <c r="MOM15" s="146"/>
      <c r="MON15" s="146"/>
      <c r="MOO15" s="146"/>
      <c r="MOP15" s="146"/>
      <c r="MOQ15" s="146"/>
      <c r="MOR15" s="146"/>
      <c r="MOS15" s="146"/>
      <c r="MOT15" s="146"/>
      <c r="MOU15" s="146"/>
      <c r="MOV15" s="146"/>
      <c r="MOW15" s="146"/>
      <c r="MOX15" s="146"/>
      <c r="MOY15" s="146"/>
      <c r="MOZ15" s="146"/>
      <c r="MPA15" s="146"/>
      <c r="MPB15" s="146"/>
      <c r="MPC15" s="146"/>
      <c r="MPD15" s="146"/>
      <c r="MPE15" s="146"/>
      <c r="MPF15" s="146"/>
      <c r="MPG15" s="146"/>
      <c r="MPH15" s="146"/>
      <c r="MPI15" s="146"/>
      <c r="MPJ15" s="146"/>
      <c r="MPK15" s="146"/>
      <c r="MPL15" s="146"/>
      <c r="MPM15" s="146"/>
      <c r="MPN15" s="146"/>
      <c r="MPO15" s="146"/>
      <c r="MPP15" s="146"/>
      <c r="MPQ15" s="146"/>
      <c r="MPR15" s="146"/>
      <c r="MPS15" s="146"/>
      <c r="MPT15" s="146"/>
      <c r="MPU15" s="146"/>
      <c r="MPV15" s="146"/>
      <c r="MPW15" s="146"/>
      <c r="MPX15" s="146"/>
      <c r="MPY15" s="146"/>
      <c r="MPZ15" s="146"/>
      <c r="MQA15" s="146"/>
      <c r="MQB15" s="146"/>
      <c r="MQC15" s="146"/>
      <c r="MQD15" s="146"/>
      <c r="MQE15" s="146"/>
      <c r="MQF15" s="146"/>
      <c r="MQG15" s="146"/>
      <c r="MQH15" s="146"/>
      <c r="MQI15" s="146"/>
      <c r="MQJ15" s="146"/>
      <c r="MQK15" s="146"/>
      <c r="MQL15" s="146"/>
      <c r="MQM15" s="146"/>
      <c r="MQN15" s="146"/>
      <c r="MQO15" s="146"/>
      <c r="MQP15" s="146"/>
      <c r="MQQ15" s="146"/>
      <c r="MQR15" s="146"/>
      <c r="MQS15" s="146"/>
      <c r="MQT15" s="146"/>
      <c r="MQU15" s="146"/>
      <c r="MQV15" s="146"/>
      <c r="MQW15" s="146"/>
      <c r="MQX15" s="146"/>
      <c r="MQY15" s="146"/>
      <c r="MQZ15" s="146"/>
      <c r="MRA15" s="146"/>
      <c r="MRB15" s="146"/>
      <c r="MRC15" s="146"/>
      <c r="MRD15" s="146"/>
      <c r="MRE15" s="146"/>
      <c r="MRF15" s="146"/>
      <c r="MRG15" s="146"/>
      <c r="MRH15" s="146"/>
      <c r="MRI15" s="146"/>
      <c r="MRJ15" s="146"/>
      <c r="MRK15" s="146"/>
      <c r="MRL15" s="146"/>
      <c r="MRM15" s="146"/>
      <c r="MRN15" s="146"/>
      <c r="MRO15" s="146"/>
      <c r="MRP15" s="146"/>
      <c r="MRQ15" s="146"/>
      <c r="MRR15" s="146"/>
      <c r="MRS15" s="146"/>
      <c r="MRT15" s="146"/>
      <c r="MRU15" s="146"/>
      <c r="MRV15" s="146"/>
      <c r="MRW15" s="146"/>
      <c r="MRX15" s="146"/>
      <c r="MRY15" s="146"/>
      <c r="MRZ15" s="146"/>
      <c r="MSA15" s="146"/>
      <c r="MSB15" s="146"/>
      <c r="MSC15" s="146"/>
      <c r="MSD15" s="146"/>
      <c r="MSE15" s="146"/>
      <c r="MSF15" s="146"/>
      <c r="MSG15" s="146"/>
      <c r="MSH15" s="146"/>
      <c r="MSI15" s="146"/>
      <c r="MSJ15" s="146"/>
      <c r="MSK15" s="146"/>
      <c r="MSL15" s="146"/>
      <c r="MSM15" s="146"/>
      <c r="MSN15" s="146"/>
      <c r="MSO15" s="146"/>
      <c r="MSP15" s="146"/>
      <c r="MSQ15" s="146"/>
      <c r="MSR15" s="146"/>
      <c r="MSS15" s="146"/>
      <c r="MST15" s="146"/>
      <c r="MSU15" s="146"/>
      <c r="MSV15" s="146"/>
      <c r="MSW15" s="146"/>
      <c r="MSX15" s="146"/>
      <c r="MSY15" s="146"/>
      <c r="MSZ15" s="146"/>
      <c r="MTA15" s="146"/>
      <c r="MTB15" s="146"/>
      <c r="MTC15" s="146"/>
      <c r="MTD15" s="146"/>
      <c r="MTE15" s="146"/>
      <c r="MTF15" s="146"/>
      <c r="MTG15" s="146"/>
      <c r="MTH15" s="146"/>
      <c r="MTI15" s="146"/>
      <c r="MTJ15" s="146"/>
      <c r="MTK15" s="146"/>
      <c r="MTL15" s="146"/>
      <c r="MTM15" s="146"/>
      <c r="MTN15" s="146"/>
      <c r="MTO15" s="146"/>
      <c r="MTP15" s="146"/>
      <c r="MTQ15" s="146"/>
      <c r="MTR15" s="146"/>
      <c r="MTS15" s="146"/>
      <c r="MTT15" s="146"/>
      <c r="MTU15" s="146"/>
      <c r="MTV15" s="146"/>
      <c r="MTW15" s="146"/>
      <c r="MTX15" s="146"/>
      <c r="MTY15" s="146"/>
      <c r="MTZ15" s="146"/>
      <c r="MUA15" s="146"/>
      <c r="MUB15" s="146"/>
      <c r="MUC15" s="146"/>
      <c r="MUD15" s="146"/>
      <c r="MUE15" s="146"/>
      <c r="MUF15" s="146"/>
      <c r="MUG15" s="146"/>
      <c r="MUH15" s="146"/>
      <c r="MUI15" s="146"/>
      <c r="MUJ15" s="146"/>
      <c r="MUK15" s="146"/>
      <c r="MUL15" s="146"/>
      <c r="MUM15" s="146"/>
      <c r="MUN15" s="146"/>
      <c r="MUO15" s="146"/>
      <c r="MUP15" s="146"/>
      <c r="MUQ15" s="146"/>
      <c r="MUR15" s="146"/>
      <c r="MUS15" s="146"/>
      <c r="MUT15" s="146"/>
      <c r="MUU15" s="146"/>
      <c r="MUV15" s="146"/>
      <c r="MUW15" s="146"/>
      <c r="MUX15" s="146"/>
      <c r="MUY15" s="146"/>
      <c r="MUZ15" s="146"/>
      <c r="MVA15" s="146"/>
      <c r="MVB15" s="146"/>
      <c r="MVC15" s="146"/>
      <c r="MVD15" s="146"/>
      <c r="MVE15" s="146"/>
      <c r="MVF15" s="146"/>
      <c r="MVG15" s="146"/>
      <c r="MVH15" s="146"/>
      <c r="MVI15" s="146"/>
      <c r="MVJ15" s="146"/>
      <c r="MVK15" s="146"/>
      <c r="MVL15" s="146"/>
      <c r="MVM15" s="146"/>
      <c r="MVN15" s="146"/>
      <c r="MVO15" s="146"/>
      <c r="MVP15" s="146"/>
      <c r="MVQ15" s="146"/>
      <c r="MVR15" s="146"/>
      <c r="MVS15" s="146"/>
      <c r="MVT15" s="146"/>
      <c r="MVU15" s="146"/>
      <c r="MVV15" s="146"/>
      <c r="MVW15" s="146"/>
      <c r="MVX15" s="146"/>
      <c r="MVY15" s="146"/>
      <c r="MVZ15" s="146"/>
      <c r="MWA15" s="146"/>
      <c r="MWB15" s="146"/>
      <c r="MWC15" s="146"/>
      <c r="MWD15" s="146"/>
      <c r="MWE15" s="146"/>
      <c r="MWF15" s="146"/>
      <c r="MWG15" s="146"/>
      <c r="MWH15" s="146"/>
      <c r="MWI15" s="146"/>
      <c r="MWJ15" s="146"/>
      <c r="MWK15" s="146"/>
      <c r="MWL15" s="146"/>
      <c r="MWM15" s="146"/>
      <c r="MWN15" s="146"/>
      <c r="MWO15" s="146"/>
      <c r="MWP15" s="146"/>
      <c r="MWQ15" s="146"/>
      <c r="MWR15" s="146"/>
      <c r="MWS15" s="146"/>
      <c r="MWT15" s="146"/>
      <c r="MWU15" s="146"/>
      <c r="MWV15" s="146"/>
      <c r="MWW15" s="146"/>
      <c r="MWX15" s="146"/>
      <c r="MWY15" s="146"/>
      <c r="MWZ15" s="146"/>
      <c r="MXA15" s="146"/>
      <c r="MXB15" s="146"/>
      <c r="MXC15" s="146"/>
      <c r="MXD15" s="146"/>
      <c r="MXE15" s="146"/>
      <c r="MXF15" s="146"/>
      <c r="MXG15" s="146"/>
      <c r="MXH15" s="146"/>
      <c r="MXI15" s="146"/>
      <c r="MXJ15" s="146"/>
      <c r="MXK15" s="146"/>
      <c r="MXL15" s="146"/>
      <c r="MXM15" s="146"/>
      <c r="MXN15" s="146"/>
      <c r="MXO15" s="146"/>
      <c r="MXP15" s="146"/>
      <c r="MXQ15" s="146"/>
      <c r="MXR15" s="146"/>
      <c r="MXS15" s="146"/>
      <c r="MXT15" s="146"/>
      <c r="MXU15" s="146"/>
      <c r="MXV15" s="146"/>
      <c r="MXW15" s="146"/>
      <c r="MXX15" s="146"/>
      <c r="MXY15" s="146"/>
      <c r="MXZ15" s="146"/>
      <c r="MYA15" s="146"/>
      <c r="MYB15" s="146"/>
      <c r="MYC15" s="146"/>
      <c r="MYD15" s="146"/>
      <c r="MYE15" s="146"/>
      <c r="MYF15" s="146"/>
      <c r="MYG15" s="146"/>
      <c r="MYH15" s="146"/>
      <c r="MYI15" s="146"/>
      <c r="MYJ15" s="146"/>
      <c r="MYK15" s="146"/>
      <c r="MYL15" s="146"/>
      <c r="MYM15" s="146"/>
      <c r="MYN15" s="146"/>
      <c r="MYO15" s="146"/>
      <c r="MYP15" s="146"/>
      <c r="MYQ15" s="146"/>
      <c r="MYR15" s="146"/>
      <c r="MYS15" s="146"/>
      <c r="MYT15" s="146"/>
      <c r="MYU15" s="146"/>
      <c r="MYV15" s="146"/>
      <c r="MYW15" s="146"/>
      <c r="MYX15" s="146"/>
      <c r="MYY15" s="146"/>
      <c r="MYZ15" s="146"/>
      <c r="MZA15" s="146"/>
      <c r="MZB15" s="146"/>
      <c r="MZC15" s="146"/>
      <c r="MZD15" s="146"/>
      <c r="MZE15" s="146"/>
      <c r="MZF15" s="146"/>
      <c r="MZG15" s="146"/>
      <c r="MZH15" s="146"/>
      <c r="MZI15" s="146"/>
      <c r="MZJ15" s="146"/>
      <c r="MZK15" s="146"/>
      <c r="MZL15" s="146"/>
      <c r="MZM15" s="146"/>
      <c r="MZN15" s="146"/>
      <c r="MZO15" s="146"/>
      <c r="MZP15" s="146"/>
      <c r="MZQ15" s="146"/>
      <c r="MZR15" s="146"/>
      <c r="MZS15" s="146"/>
      <c r="MZT15" s="146"/>
      <c r="MZU15" s="146"/>
      <c r="MZV15" s="146"/>
      <c r="MZW15" s="146"/>
      <c r="MZX15" s="146"/>
      <c r="MZY15" s="146"/>
      <c r="MZZ15" s="146"/>
      <c r="NAA15" s="146"/>
      <c r="NAB15" s="146"/>
      <c r="NAC15" s="146"/>
      <c r="NAD15" s="146"/>
      <c r="NAE15" s="146"/>
      <c r="NAF15" s="146"/>
      <c r="NAG15" s="146"/>
      <c r="NAH15" s="146"/>
      <c r="NAI15" s="146"/>
      <c r="NAJ15" s="146"/>
      <c r="NAK15" s="146"/>
      <c r="NAL15" s="146"/>
      <c r="NAM15" s="146"/>
      <c r="NAN15" s="146"/>
      <c r="NAO15" s="146"/>
      <c r="NAP15" s="146"/>
      <c r="NAQ15" s="146"/>
      <c r="NAR15" s="146"/>
      <c r="NAS15" s="146"/>
      <c r="NAT15" s="146"/>
      <c r="NAU15" s="146"/>
      <c r="NAV15" s="146"/>
      <c r="NAW15" s="146"/>
      <c r="NAX15" s="146"/>
      <c r="NAY15" s="146"/>
      <c r="NAZ15" s="146"/>
      <c r="NBA15" s="146"/>
      <c r="NBB15" s="146"/>
      <c r="NBC15" s="146"/>
      <c r="NBD15" s="146"/>
      <c r="NBE15" s="146"/>
      <c r="NBF15" s="146"/>
      <c r="NBG15" s="146"/>
      <c r="NBH15" s="146"/>
      <c r="NBI15" s="146"/>
      <c r="NBJ15" s="146"/>
      <c r="NBK15" s="146"/>
      <c r="NBL15" s="146"/>
      <c r="NBM15" s="146"/>
      <c r="NBN15" s="146"/>
      <c r="NBO15" s="146"/>
      <c r="NBP15" s="146"/>
      <c r="NBQ15" s="146"/>
      <c r="NBR15" s="146"/>
      <c r="NBS15" s="146"/>
      <c r="NBT15" s="146"/>
      <c r="NBU15" s="146"/>
      <c r="NBV15" s="146"/>
      <c r="NBW15" s="146"/>
      <c r="NBX15" s="146"/>
      <c r="NBY15" s="146"/>
      <c r="NBZ15" s="146"/>
      <c r="NCA15" s="146"/>
      <c r="NCB15" s="146"/>
      <c r="NCC15" s="146"/>
      <c r="NCD15" s="146"/>
      <c r="NCE15" s="146"/>
      <c r="NCF15" s="146"/>
      <c r="NCG15" s="146"/>
      <c r="NCH15" s="146"/>
      <c r="NCI15" s="146"/>
      <c r="NCJ15" s="146"/>
      <c r="NCK15" s="146"/>
      <c r="NCL15" s="146"/>
      <c r="NCM15" s="146"/>
      <c r="NCN15" s="146"/>
      <c r="NCO15" s="146"/>
      <c r="NCP15" s="146"/>
      <c r="NCQ15" s="146"/>
      <c r="NCR15" s="146"/>
      <c r="NCS15" s="146"/>
      <c r="NCT15" s="146"/>
      <c r="NCU15" s="146"/>
      <c r="NCV15" s="146"/>
      <c r="NCW15" s="146"/>
      <c r="NCX15" s="146"/>
      <c r="NCY15" s="146"/>
      <c r="NCZ15" s="146"/>
      <c r="NDA15" s="146"/>
      <c r="NDB15" s="146"/>
      <c r="NDC15" s="146"/>
      <c r="NDD15" s="146"/>
      <c r="NDE15" s="146"/>
      <c r="NDF15" s="146"/>
      <c r="NDG15" s="146"/>
      <c r="NDH15" s="146"/>
      <c r="NDI15" s="146"/>
      <c r="NDJ15" s="146"/>
      <c r="NDK15" s="146"/>
      <c r="NDL15" s="146"/>
      <c r="NDM15" s="146"/>
      <c r="NDN15" s="146"/>
      <c r="NDO15" s="146"/>
      <c r="NDP15" s="146"/>
      <c r="NDQ15" s="146"/>
      <c r="NDR15" s="146"/>
      <c r="NDS15" s="146"/>
      <c r="NDT15" s="146"/>
      <c r="NDU15" s="146"/>
      <c r="NDV15" s="146"/>
      <c r="NDW15" s="146"/>
      <c r="NDX15" s="146"/>
      <c r="NDY15" s="146"/>
      <c r="NDZ15" s="146"/>
      <c r="NEA15" s="146"/>
      <c r="NEB15" s="146"/>
      <c r="NEC15" s="146"/>
      <c r="NED15" s="146"/>
      <c r="NEE15" s="146"/>
      <c r="NEF15" s="146"/>
      <c r="NEG15" s="146"/>
      <c r="NEH15" s="146"/>
      <c r="NEI15" s="146"/>
      <c r="NEJ15" s="146"/>
      <c r="NEK15" s="146"/>
      <c r="NEL15" s="146"/>
      <c r="NEM15" s="146"/>
      <c r="NEN15" s="146"/>
      <c r="NEO15" s="146"/>
      <c r="NEP15" s="146"/>
      <c r="NEQ15" s="146"/>
      <c r="NER15" s="146"/>
      <c r="NES15" s="146"/>
      <c r="NET15" s="146"/>
      <c r="NEU15" s="146"/>
      <c r="NEV15" s="146"/>
      <c r="NEW15" s="146"/>
      <c r="NEX15" s="146"/>
      <c r="NEY15" s="146"/>
      <c r="NEZ15" s="146"/>
      <c r="NFA15" s="146"/>
      <c r="NFB15" s="146"/>
      <c r="NFC15" s="146"/>
      <c r="NFD15" s="146"/>
      <c r="NFE15" s="146"/>
      <c r="NFF15" s="146"/>
      <c r="NFG15" s="146"/>
      <c r="NFH15" s="146"/>
      <c r="NFI15" s="146"/>
      <c r="NFJ15" s="146"/>
      <c r="NFK15" s="146"/>
      <c r="NFL15" s="146"/>
      <c r="NFM15" s="146"/>
      <c r="NFN15" s="146"/>
      <c r="NFO15" s="146"/>
      <c r="NFP15" s="146"/>
      <c r="NFQ15" s="146"/>
      <c r="NFR15" s="146"/>
      <c r="NFS15" s="146"/>
      <c r="NFT15" s="146"/>
      <c r="NFU15" s="146"/>
      <c r="NFV15" s="146"/>
      <c r="NFW15" s="146"/>
      <c r="NFX15" s="146"/>
      <c r="NFY15" s="146"/>
      <c r="NFZ15" s="146"/>
      <c r="NGA15" s="146"/>
      <c r="NGB15" s="146"/>
      <c r="NGC15" s="146"/>
      <c r="NGD15" s="146"/>
      <c r="NGE15" s="146"/>
      <c r="NGF15" s="146"/>
      <c r="NGG15" s="146"/>
      <c r="NGH15" s="146"/>
      <c r="NGI15" s="146"/>
      <c r="NGJ15" s="146"/>
      <c r="NGK15" s="146"/>
      <c r="NGL15" s="146"/>
      <c r="NGM15" s="146"/>
      <c r="NGN15" s="146"/>
      <c r="NGO15" s="146"/>
      <c r="NGP15" s="146"/>
      <c r="NGQ15" s="146"/>
      <c r="NGR15" s="146"/>
      <c r="NGS15" s="146"/>
      <c r="NGT15" s="146"/>
      <c r="NGU15" s="146"/>
      <c r="NGV15" s="146"/>
      <c r="NGW15" s="146"/>
      <c r="NGX15" s="146"/>
      <c r="NGY15" s="146"/>
      <c r="NGZ15" s="146"/>
      <c r="NHA15" s="146"/>
      <c r="NHB15" s="146"/>
      <c r="NHC15" s="146"/>
      <c r="NHD15" s="146"/>
      <c r="NHE15" s="146"/>
      <c r="NHF15" s="146"/>
      <c r="NHG15" s="146"/>
      <c r="NHH15" s="146"/>
      <c r="NHI15" s="146"/>
      <c r="NHJ15" s="146"/>
      <c r="NHK15" s="146"/>
      <c r="NHL15" s="146"/>
      <c r="NHM15" s="146"/>
      <c r="NHN15" s="146"/>
      <c r="NHO15" s="146"/>
      <c r="NHP15" s="146"/>
      <c r="NHQ15" s="146"/>
      <c r="NHR15" s="146"/>
      <c r="NHS15" s="146"/>
      <c r="NHT15" s="146"/>
      <c r="NHU15" s="146"/>
      <c r="NHV15" s="146"/>
      <c r="NHW15" s="146"/>
      <c r="NHX15" s="146"/>
      <c r="NHY15" s="146"/>
      <c r="NHZ15" s="146"/>
      <c r="NIA15" s="146"/>
      <c r="NIB15" s="146"/>
      <c r="NIC15" s="146"/>
      <c r="NID15" s="146"/>
      <c r="NIE15" s="146"/>
      <c r="NIF15" s="146"/>
      <c r="NIG15" s="146"/>
      <c r="NIH15" s="146"/>
      <c r="NII15" s="146"/>
      <c r="NIJ15" s="146"/>
      <c r="NIK15" s="146"/>
      <c r="NIL15" s="146"/>
      <c r="NIM15" s="146"/>
      <c r="NIN15" s="146"/>
      <c r="NIO15" s="146"/>
      <c r="NIP15" s="146"/>
      <c r="NIQ15" s="146"/>
      <c r="NIR15" s="146"/>
      <c r="NIS15" s="146"/>
      <c r="NIT15" s="146"/>
      <c r="NIU15" s="146"/>
      <c r="NIV15" s="146"/>
      <c r="NIW15" s="146"/>
      <c r="NIX15" s="146"/>
      <c r="NIY15" s="146"/>
      <c r="NIZ15" s="146"/>
      <c r="NJA15" s="146"/>
      <c r="NJB15" s="146"/>
      <c r="NJC15" s="146"/>
      <c r="NJD15" s="146"/>
      <c r="NJE15" s="146"/>
      <c r="NJF15" s="146"/>
      <c r="NJG15" s="146"/>
      <c r="NJH15" s="146"/>
      <c r="NJI15" s="146"/>
      <c r="NJJ15" s="146"/>
      <c r="NJK15" s="146"/>
      <c r="NJL15" s="146"/>
      <c r="NJM15" s="146"/>
      <c r="NJN15" s="146"/>
      <c r="NJO15" s="146"/>
      <c r="NJP15" s="146"/>
      <c r="NJQ15" s="146"/>
      <c r="NJR15" s="146"/>
      <c r="NJS15" s="146"/>
      <c r="NJT15" s="146"/>
      <c r="NJU15" s="146"/>
      <c r="NJV15" s="146"/>
      <c r="NJW15" s="146"/>
      <c r="NJX15" s="146"/>
      <c r="NJY15" s="146"/>
      <c r="NJZ15" s="146"/>
      <c r="NKA15" s="146"/>
      <c r="NKB15" s="146"/>
      <c r="NKC15" s="146"/>
      <c r="NKD15" s="146"/>
      <c r="NKE15" s="146"/>
      <c r="NKF15" s="146"/>
      <c r="NKG15" s="146"/>
      <c r="NKH15" s="146"/>
      <c r="NKI15" s="146"/>
      <c r="NKJ15" s="146"/>
      <c r="NKK15" s="146"/>
      <c r="NKL15" s="146"/>
      <c r="NKM15" s="146"/>
      <c r="NKN15" s="146"/>
      <c r="NKO15" s="146"/>
      <c r="NKP15" s="146"/>
      <c r="NKQ15" s="146"/>
      <c r="NKR15" s="146"/>
      <c r="NKS15" s="146"/>
      <c r="NKT15" s="146"/>
      <c r="NKU15" s="146"/>
      <c r="NKV15" s="146"/>
      <c r="NKW15" s="146"/>
      <c r="NKX15" s="146"/>
      <c r="NKY15" s="146"/>
      <c r="NKZ15" s="146"/>
      <c r="NLA15" s="146"/>
      <c r="NLB15" s="146"/>
      <c r="NLC15" s="146"/>
      <c r="NLD15" s="146"/>
      <c r="NLE15" s="146"/>
      <c r="NLF15" s="146"/>
      <c r="NLG15" s="146"/>
      <c r="NLH15" s="146"/>
      <c r="NLI15" s="146"/>
      <c r="NLJ15" s="146"/>
      <c r="NLK15" s="146"/>
      <c r="NLL15" s="146"/>
      <c r="NLM15" s="146"/>
      <c r="NLN15" s="146"/>
      <c r="NLO15" s="146"/>
      <c r="NLP15" s="146"/>
      <c r="NLQ15" s="146"/>
      <c r="NLR15" s="146"/>
      <c r="NLS15" s="146"/>
      <c r="NLT15" s="146"/>
      <c r="NLU15" s="146"/>
      <c r="NLV15" s="146"/>
      <c r="NLW15" s="146"/>
      <c r="NLX15" s="146"/>
      <c r="NLY15" s="146"/>
      <c r="NLZ15" s="146"/>
      <c r="NMA15" s="146"/>
      <c r="NMB15" s="146"/>
      <c r="NMC15" s="146"/>
      <c r="NMD15" s="146"/>
      <c r="NME15" s="146"/>
      <c r="NMF15" s="146"/>
      <c r="NMG15" s="146"/>
      <c r="NMH15" s="146"/>
      <c r="NMI15" s="146"/>
      <c r="NMJ15" s="146"/>
      <c r="NMK15" s="146"/>
      <c r="NML15" s="146"/>
      <c r="NMM15" s="146"/>
      <c r="NMN15" s="146"/>
      <c r="NMO15" s="146"/>
      <c r="NMP15" s="146"/>
      <c r="NMQ15" s="146"/>
      <c r="NMR15" s="146"/>
      <c r="NMS15" s="146"/>
      <c r="NMT15" s="146"/>
      <c r="NMU15" s="146"/>
      <c r="NMV15" s="146"/>
      <c r="NMW15" s="146"/>
      <c r="NMX15" s="146"/>
      <c r="NMY15" s="146"/>
      <c r="NMZ15" s="146"/>
      <c r="NNA15" s="146"/>
      <c r="NNB15" s="146"/>
      <c r="NNC15" s="146"/>
      <c r="NND15" s="146"/>
      <c r="NNE15" s="146"/>
      <c r="NNF15" s="146"/>
      <c r="NNG15" s="146"/>
      <c r="NNH15" s="146"/>
      <c r="NNI15" s="146"/>
      <c r="NNJ15" s="146"/>
      <c r="NNK15" s="146"/>
      <c r="NNL15" s="146"/>
      <c r="NNM15" s="146"/>
      <c r="NNN15" s="146"/>
      <c r="NNO15" s="146"/>
      <c r="NNP15" s="146"/>
      <c r="NNQ15" s="146"/>
      <c r="NNR15" s="146"/>
      <c r="NNS15" s="146"/>
      <c r="NNT15" s="146"/>
      <c r="NNU15" s="146"/>
      <c r="NNV15" s="146"/>
      <c r="NNW15" s="146"/>
      <c r="NNX15" s="146"/>
      <c r="NNY15" s="146"/>
      <c r="NNZ15" s="146"/>
      <c r="NOA15" s="146"/>
      <c r="NOB15" s="146"/>
      <c r="NOC15" s="146"/>
      <c r="NOD15" s="146"/>
      <c r="NOE15" s="146"/>
      <c r="NOF15" s="146"/>
      <c r="NOG15" s="146"/>
      <c r="NOH15" s="146"/>
      <c r="NOI15" s="146"/>
      <c r="NOJ15" s="146"/>
      <c r="NOK15" s="146"/>
      <c r="NOL15" s="146"/>
      <c r="NOM15" s="146"/>
      <c r="NON15" s="146"/>
      <c r="NOO15" s="146"/>
      <c r="NOP15" s="146"/>
      <c r="NOQ15" s="146"/>
      <c r="NOR15" s="146"/>
      <c r="NOS15" s="146"/>
      <c r="NOT15" s="146"/>
      <c r="NOU15" s="146"/>
      <c r="NOV15" s="146"/>
      <c r="NOW15" s="146"/>
      <c r="NOX15" s="146"/>
      <c r="NOY15" s="146"/>
      <c r="NOZ15" s="146"/>
      <c r="NPA15" s="146"/>
      <c r="NPB15" s="146"/>
      <c r="NPC15" s="146"/>
      <c r="NPD15" s="146"/>
      <c r="NPE15" s="146"/>
      <c r="NPF15" s="146"/>
      <c r="NPG15" s="146"/>
      <c r="NPH15" s="146"/>
      <c r="NPI15" s="146"/>
      <c r="NPJ15" s="146"/>
      <c r="NPK15" s="146"/>
      <c r="NPL15" s="146"/>
      <c r="NPM15" s="146"/>
      <c r="NPN15" s="146"/>
      <c r="NPO15" s="146"/>
      <c r="NPP15" s="146"/>
      <c r="NPQ15" s="146"/>
      <c r="NPR15" s="146"/>
      <c r="NPS15" s="146"/>
      <c r="NPT15" s="146"/>
      <c r="NPU15" s="146"/>
      <c r="NPV15" s="146"/>
      <c r="NPW15" s="146"/>
      <c r="NPX15" s="146"/>
      <c r="NPY15" s="146"/>
      <c r="NPZ15" s="146"/>
      <c r="NQA15" s="146"/>
      <c r="NQB15" s="146"/>
      <c r="NQC15" s="146"/>
      <c r="NQD15" s="146"/>
      <c r="NQE15" s="146"/>
      <c r="NQF15" s="146"/>
      <c r="NQG15" s="146"/>
      <c r="NQH15" s="146"/>
      <c r="NQI15" s="146"/>
      <c r="NQJ15" s="146"/>
      <c r="NQK15" s="146"/>
      <c r="NQL15" s="146"/>
      <c r="NQM15" s="146"/>
      <c r="NQN15" s="146"/>
      <c r="NQO15" s="146"/>
      <c r="NQP15" s="146"/>
      <c r="NQQ15" s="146"/>
      <c r="NQR15" s="146"/>
      <c r="NQS15" s="146"/>
      <c r="NQT15" s="146"/>
      <c r="NQU15" s="146"/>
      <c r="NQV15" s="146"/>
      <c r="NQW15" s="146"/>
      <c r="NQX15" s="146"/>
      <c r="NQY15" s="146"/>
      <c r="NQZ15" s="146"/>
      <c r="NRA15" s="146"/>
      <c r="NRB15" s="146"/>
      <c r="NRC15" s="146"/>
      <c r="NRD15" s="146"/>
      <c r="NRE15" s="146"/>
      <c r="NRF15" s="146"/>
      <c r="NRG15" s="146"/>
      <c r="NRH15" s="146"/>
      <c r="NRI15" s="146"/>
      <c r="NRJ15" s="146"/>
      <c r="NRK15" s="146"/>
      <c r="NRL15" s="146"/>
      <c r="NRM15" s="146"/>
      <c r="NRN15" s="146"/>
      <c r="NRO15" s="146"/>
      <c r="NRP15" s="146"/>
      <c r="NRQ15" s="146"/>
      <c r="NRR15" s="146"/>
      <c r="NRS15" s="146"/>
      <c r="NRT15" s="146"/>
      <c r="NRU15" s="146"/>
      <c r="NRV15" s="146"/>
      <c r="NRW15" s="146"/>
      <c r="NRX15" s="146"/>
      <c r="NRY15" s="146"/>
      <c r="NRZ15" s="146"/>
      <c r="NSA15" s="146"/>
      <c r="NSB15" s="146"/>
      <c r="NSC15" s="146"/>
      <c r="NSD15" s="146"/>
      <c r="NSE15" s="146"/>
      <c r="NSF15" s="146"/>
      <c r="NSG15" s="146"/>
      <c r="NSH15" s="146"/>
      <c r="NSI15" s="146"/>
      <c r="NSJ15" s="146"/>
      <c r="NSK15" s="146"/>
      <c r="NSL15" s="146"/>
      <c r="NSM15" s="146"/>
      <c r="NSN15" s="146"/>
      <c r="NSO15" s="146"/>
      <c r="NSP15" s="146"/>
      <c r="NSQ15" s="146"/>
      <c r="NSR15" s="146"/>
      <c r="NSS15" s="146"/>
      <c r="NST15" s="146"/>
      <c r="NSU15" s="146"/>
      <c r="NSV15" s="146"/>
      <c r="NSW15" s="146"/>
      <c r="NSX15" s="146"/>
      <c r="NSY15" s="146"/>
      <c r="NSZ15" s="146"/>
      <c r="NTA15" s="146"/>
      <c r="NTB15" s="146"/>
      <c r="NTC15" s="146"/>
      <c r="NTD15" s="146"/>
      <c r="NTE15" s="146"/>
      <c r="NTF15" s="146"/>
      <c r="NTG15" s="146"/>
      <c r="NTH15" s="146"/>
      <c r="NTI15" s="146"/>
      <c r="NTJ15" s="146"/>
      <c r="NTK15" s="146"/>
      <c r="NTL15" s="146"/>
      <c r="NTM15" s="146"/>
      <c r="NTN15" s="146"/>
      <c r="NTO15" s="146"/>
      <c r="NTP15" s="146"/>
      <c r="NTQ15" s="146"/>
      <c r="NTR15" s="146"/>
      <c r="NTS15" s="146"/>
      <c r="NTT15" s="146"/>
      <c r="NTU15" s="146"/>
      <c r="NTV15" s="146"/>
      <c r="NTW15" s="146"/>
      <c r="NTX15" s="146"/>
      <c r="NTY15" s="146"/>
      <c r="NTZ15" s="146"/>
      <c r="NUA15" s="146"/>
      <c r="NUB15" s="146"/>
      <c r="NUC15" s="146"/>
      <c r="NUD15" s="146"/>
      <c r="NUE15" s="146"/>
      <c r="NUF15" s="146"/>
      <c r="NUG15" s="146"/>
      <c r="NUH15" s="146"/>
      <c r="NUI15" s="146"/>
      <c r="NUJ15" s="146"/>
      <c r="NUK15" s="146"/>
      <c r="NUL15" s="146"/>
      <c r="NUM15" s="146"/>
      <c r="NUN15" s="146"/>
      <c r="NUO15" s="146"/>
      <c r="NUP15" s="146"/>
      <c r="NUQ15" s="146"/>
      <c r="NUR15" s="146"/>
      <c r="NUS15" s="146"/>
      <c r="NUT15" s="146"/>
      <c r="NUU15" s="146"/>
      <c r="NUV15" s="146"/>
      <c r="NUW15" s="146"/>
      <c r="NUX15" s="146"/>
      <c r="NUY15" s="146"/>
      <c r="NUZ15" s="146"/>
      <c r="NVA15" s="146"/>
      <c r="NVB15" s="146"/>
      <c r="NVC15" s="146"/>
      <c r="NVD15" s="146"/>
      <c r="NVE15" s="146"/>
      <c r="NVF15" s="146"/>
      <c r="NVG15" s="146"/>
      <c r="NVH15" s="146"/>
      <c r="NVI15" s="146"/>
      <c r="NVJ15" s="146"/>
      <c r="NVK15" s="146"/>
      <c r="NVL15" s="146"/>
      <c r="NVM15" s="146"/>
      <c r="NVN15" s="146"/>
      <c r="NVO15" s="146"/>
      <c r="NVP15" s="146"/>
      <c r="NVQ15" s="146"/>
      <c r="NVR15" s="146"/>
      <c r="NVS15" s="146"/>
      <c r="NVT15" s="146"/>
      <c r="NVU15" s="146"/>
      <c r="NVV15" s="146"/>
      <c r="NVW15" s="146"/>
      <c r="NVX15" s="146"/>
      <c r="NVY15" s="146"/>
      <c r="NVZ15" s="146"/>
      <c r="NWA15" s="146"/>
      <c r="NWB15" s="146"/>
      <c r="NWC15" s="146"/>
      <c r="NWD15" s="146"/>
      <c r="NWE15" s="146"/>
      <c r="NWF15" s="146"/>
      <c r="NWG15" s="146"/>
      <c r="NWH15" s="146"/>
      <c r="NWI15" s="146"/>
      <c r="NWJ15" s="146"/>
      <c r="NWK15" s="146"/>
      <c r="NWL15" s="146"/>
      <c r="NWM15" s="146"/>
      <c r="NWN15" s="146"/>
      <c r="NWO15" s="146"/>
      <c r="NWP15" s="146"/>
      <c r="NWQ15" s="146"/>
      <c r="NWR15" s="146"/>
      <c r="NWS15" s="146"/>
      <c r="NWT15" s="146"/>
      <c r="NWU15" s="146"/>
      <c r="NWV15" s="146"/>
      <c r="NWW15" s="146"/>
      <c r="NWX15" s="146"/>
      <c r="NWY15" s="146"/>
      <c r="NWZ15" s="146"/>
      <c r="NXA15" s="146"/>
      <c r="NXB15" s="146"/>
      <c r="NXC15" s="146"/>
      <c r="NXD15" s="146"/>
      <c r="NXE15" s="146"/>
      <c r="NXF15" s="146"/>
      <c r="NXG15" s="146"/>
      <c r="NXH15" s="146"/>
      <c r="NXI15" s="146"/>
      <c r="NXJ15" s="146"/>
      <c r="NXK15" s="146"/>
      <c r="NXL15" s="146"/>
      <c r="NXM15" s="146"/>
      <c r="NXN15" s="146"/>
      <c r="NXO15" s="146"/>
      <c r="NXP15" s="146"/>
      <c r="NXQ15" s="146"/>
      <c r="NXR15" s="146"/>
      <c r="NXS15" s="146"/>
      <c r="NXT15" s="146"/>
      <c r="NXU15" s="146"/>
      <c r="NXV15" s="146"/>
      <c r="NXW15" s="146"/>
      <c r="NXX15" s="146"/>
      <c r="NXY15" s="146"/>
      <c r="NXZ15" s="146"/>
      <c r="NYA15" s="146"/>
      <c r="NYB15" s="146"/>
      <c r="NYC15" s="146"/>
      <c r="NYD15" s="146"/>
      <c r="NYE15" s="146"/>
      <c r="NYF15" s="146"/>
      <c r="NYG15" s="146"/>
      <c r="NYH15" s="146"/>
      <c r="NYI15" s="146"/>
      <c r="NYJ15" s="146"/>
      <c r="NYK15" s="146"/>
      <c r="NYL15" s="146"/>
      <c r="NYM15" s="146"/>
      <c r="NYN15" s="146"/>
      <c r="NYO15" s="146"/>
      <c r="NYP15" s="146"/>
      <c r="NYQ15" s="146"/>
      <c r="NYR15" s="146"/>
      <c r="NYS15" s="146"/>
      <c r="NYT15" s="146"/>
      <c r="NYU15" s="146"/>
      <c r="NYV15" s="146"/>
      <c r="NYW15" s="146"/>
      <c r="NYX15" s="146"/>
      <c r="NYY15" s="146"/>
      <c r="NYZ15" s="146"/>
      <c r="NZA15" s="146"/>
      <c r="NZB15" s="146"/>
      <c r="NZC15" s="146"/>
      <c r="NZD15" s="146"/>
      <c r="NZE15" s="146"/>
      <c r="NZF15" s="146"/>
      <c r="NZG15" s="146"/>
      <c r="NZH15" s="146"/>
      <c r="NZI15" s="146"/>
      <c r="NZJ15" s="146"/>
      <c r="NZK15" s="146"/>
      <c r="NZL15" s="146"/>
      <c r="NZM15" s="146"/>
      <c r="NZN15" s="146"/>
      <c r="NZO15" s="146"/>
      <c r="NZP15" s="146"/>
      <c r="NZQ15" s="146"/>
      <c r="NZR15" s="146"/>
      <c r="NZS15" s="146"/>
      <c r="NZT15" s="146"/>
      <c r="NZU15" s="146"/>
      <c r="NZV15" s="146"/>
      <c r="NZW15" s="146"/>
      <c r="NZX15" s="146"/>
      <c r="NZY15" s="146"/>
      <c r="NZZ15" s="146"/>
      <c r="OAA15" s="146"/>
      <c r="OAB15" s="146"/>
      <c r="OAC15" s="146"/>
      <c r="OAD15" s="146"/>
      <c r="OAE15" s="146"/>
      <c r="OAF15" s="146"/>
      <c r="OAG15" s="146"/>
      <c r="OAH15" s="146"/>
      <c r="OAI15" s="146"/>
      <c r="OAJ15" s="146"/>
      <c r="OAK15" s="146"/>
      <c r="OAL15" s="146"/>
      <c r="OAM15" s="146"/>
      <c r="OAN15" s="146"/>
      <c r="OAO15" s="146"/>
      <c r="OAP15" s="146"/>
      <c r="OAQ15" s="146"/>
      <c r="OAR15" s="146"/>
      <c r="OAS15" s="146"/>
      <c r="OAT15" s="146"/>
      <c r="OAU15" s="146"/>
      <c r="OAV15" s="146"/>
      <c r="OAW15" s="146"/>
      <c r="OAX15" s="146"/>
      <c r="OAY15" s="146"/>
      <c r="OAZ15" s="146"/>
      <c r="OBA15" s="146"/>
      <c r="OBB15" s="146"/>
      <c r="OBC15" s="146"/>
      <c r="OBD15" s="146"/>
      <c r="OBE15" s="146"/>
      <c r="OBF15" s="146"/>
      <c r="OBG15" s="146"/>
      <c r="OBH15" s="146"/>
      <c r="OBI15" s="146"/>
      <c r="OBJ15" s="146"/>
      <c r="OBK15" s="146"/>
      <c r="OBL15" s="146"/>
      <c r="OBM15" s="146"/>
      <c r="OBN15" s="146"/>
      <c r="OBO15" s="146"/>
      <c r="OBP15" s="146"/>
      <c r="OBQ15" s="146"/>
      <c r="OBR15" s="146"/>
      <c r="OBS15" s="146"/>
      <c r="OBT15" s="146"/>
      <c r="OBU15" s="146"/>
      <c r="OBV15" s="146"/>
      <c r="OBW15" s="146"/>
      <c r="OBX15" s="146"/>
      <c r="OBY15" s="146"/>
      <c r="OBZ15" s="146"/>
      <c r="OCA15" s="146"/>
      <c r="OCB15" s="146"/>
      <c r="OCC15" s="146"/>
      <c r="OCD15" s="146"/>
      <c r="OCE15" s="146"/>
      <c r="OCF15" s="146"/>
      <c r="OCG15" s="146"/>
      <c r="OCH15" s="146"/>
      <c r="OCI15" s="146"/>
      <c r="OCJ15" s="146"/>
      <c r="OCK15" s="146"/>
      <c r="OCL15" s="146"/>
      <c r="OCM15" s="146"/>
      <c r="OCN15" s="146"/>
      <c r="OCO15" s="146"/>
      <c r="OCP15" s="146"/>
      <c r="OCQ15" s="146"/>
      <c r="OCR15" s="146"/>
      <c r="OCS15" s="146"/>
      <c r="OCT15" s="146"/>
      <c r="OCU15" s="146"/>
      <c r="OCV15" s="146"/>
      <c r="OCW15" s="146"/>
      <c r="OCX15" s="146"/>
      <c r="OCY15" s="146"/>
      <c r="OCZ15" s="146"/>
      <c r="ODA15" s="146"/>
      <c r="ODB15" s="146"/>
      <c r="ODC15" s="146"/>
      <c r="ODD15" s="146"/>
      <c r="ODE15" s="146"/>
      <c r="ODF15" s="146"/>
      <c r="ODG15" s="146"/>
      <c r="ODH15" s="146"/>
      <c r="ODI15" s="146"/>
      <c r="ODJ15" s="146"/>
      <c r="ODK15" s="146"/>
      <c r="ODL15" s="146"/>
      <c r="ODM15" s="146"/>
      <c r="ODN15" s="146"/>
      <c r="ODO15" s="146"/>
      <c r="ODP15" s="146"/>
      <c r="ODQ15" s="146"/>
      <c r="ODR15" s="146"/>
      <c r="ODS15" s="146"/>
      <c r="ODT15" s="146"/>
      <c r="ODU15" s="146"/>
      <c r="ODV15" s="146"/>
      <c r="ODW15" s="146"/>
      <c r="ODX15" s="146"/>
      <c r="ODY15" s="146"/>
      <c r="ODZ15" s="146"/>
      <c r="OEA15" s="146"/>
      <c r="OEB15" s="146"/>
      <c r="OEC15" s="146"/>
      <c r="OED15" s="146"/>
      <c r="OEE15" s="146"/>
      <c r="OEF15" s="146"/>
      <c r="OEG15" s="146"/>
      <c r="OEH15" s="146"/>
      <c r="OEI15" s="146"/>
      <c r="OEJ15" s="146"/>
      <c r="OEK15" s="146"/>
      <c r="OEL15" s="146"/>
      <c r="OEM15" s="146"/>
      <c r="OEN15" s="146"/>
      <c r="OEO15" s="146"/>
      <c r="OEP15" s="146"/>
      <c r="OEQ15" s="146"/>
      <c r="OER15" s="146"/>
      <c r="OES15" s="146"/>
      <c r="OET15" s="146"/>
      <c r="OEU15" s="146"/>
      <c r="OEV15" s="146"/>
      <c r="OEW15" s="146"/>
      <c r="OEX15" s="146"/>
      <c r="OEY15" s="146"/>
      <c r="OEZ15" s="146"/>
      <c r="OFA15" s="146"/>
      <c r="OFB15" s="146"/>
      <c r="OFC15" s="146"/>
      <c r="OFD15" s="146"/>
      <c r="OFE15" s="146"/>
      <c r="OFF15" s="146"/>
      <c r="OFG15" s="146"/>
      <c r="OFH15" s="146"/>
      <c r="OFI15" s="146"/>
      <c r="OFJ15" s="146"/>
      <c r="OFK15" s="146"/>
      <c r="OFL15" s="146"/>
      <c r="OFM15" s="146"/>
      <c r="OFN15" s="146"/>
      <c r="OFO15" s="146"/>
      <c r="OFP15" s="146"/>
      <c r="OFQ15" s="146"/>
      <c r="OFR15" s="146"/>
      <c r="OFS15" s="146"/>
      <c r="OFT15" s="146"/>
      <c r="OFU15" s="146"/>
      <c r="OFV15" s="146"/>
      <c r="OFW15" s="146"/>
      <c r="OFX15" s="146"/>
      <c r="OFY15" s="146"/>
      <c r="OFZ15" s="146"/>
      <c r="OGA15" s="146"/>
      <c r="OGB15" s="146"/>
      <c r="OGC15" s="146"/>
      <c r="OGD15" s="146"/>
      <c r="OGE15" s="146"/>
      <c r="OGF15" s="146"/>
      <c r="OGG15" s="146"/>
      <c r="OGH15" s="146"/>
      <c r="OGI15" s="146"/>
      <c r="OGJ15" s="146"/>
      <c r="OGK15" s="146"/>
      <c r="OGL15" s="146"/>
      <c r="OGM15" s="146"/>
      <c r="OGN15" s="146"/>
      <c r="OGO15" s="146"/>
      <c r="OGP15" s="146"/>
      <c r="OGQ15" s="146"/>
      <c r="OGR15" s="146"/>
      <c r="OGS15" s="146"/>
      <c r="OGT15" s="146"/>
      <c r="OGU15" s="146"/>
      <c r="OGV15" s="146"/>
      <c r="OGW15" s="146"/>
      <c r="OGX15" s="146"/>
      <c r="OGY15" s="146"/>
      <c r="OGZ15" s="146"/>
      <c r="OHA15" s="146"/>
      <c r="OHB15" s="146"/>
      <c r="OHC15" s="146"/>
      <c r="OHD15" s="146"/>
      <c r="OHE15" s="146"/>
      <c r="OHF15" s="146"/>
      <c r="OHG15" s="146"/>
      <c r="OHH15" s="146"/>
      <c r="OHI15" s="146"/>
      <c r="OHJ15" s="146"/>
      <c r="OHK15" s="146"/>
      <c r="OHL15" s="146"/>
      <c r="OHM15" s="146"/>
      <c r="OHN15" s="146"/>
      <c r="OHO15" s="146"/>
      <c r="OHP15" s="146"/>
      <c r="OHQ15" s="146"/>
      <c r="OHR15" s="146"/>
      <c r="OHS15" s="146"/>
      <c r="OHT15" s="146"/>
      <c r="OHU15" s="146"/>
      <c r="OHV15" s="146"/>
      <c r="OHW15" s="146"/>
      <c r="OHX15" s="146"/>
      <c r="OHY15" s="146"/>
      <c r="OHZ15" s="146"/>
      <c r="OIA15" s="146"/>
      <c r="OIB15" s="146"/>
      <c r="OIC15" s="146"/>
      <c r="OID15" s="146"/>
      <c r="OIE15" s="146"/>
      <c r="OIF15" s="146"/>
      <c r="OIG15" s="146"/>
      <c r="OIH15" s="146"/>
      <c r="OII15" s="146"/>
      <c r="OIJ15" s="146"/>
      <c r="OIK15" s="146"/>
      <c r="OIL15" s="146"/>
      <c r="OIM15" s="146"/>
      <c r="OIN15" s="146"/>
      <c r="OIO15" s="146"/>
      <c r="OIP15" s="146"/>
      <c r="OIQ15" s="146"/>
      <c r="OIR15" s="146"/>
      <c r="OIS15" s="146"/>
      <c r="OIT15" s="146"/>
      <c r="OIU15" s="146"/>
      <c r="OIV15" s="146"/>
      <c r="OIW15" s="146"/>
      <c r="OIX15" s="146"/>
      <c r="OIY15" s="146"/>
      <c r="OIZ15" s="146"/>
      <c r="OJA15" s="146"/>
      <c r="OJB15" s="146"/>
      <c r="OJC15" s="146"/>
      <c r="OJD15" s="146"/>
      <c r="OJE15" s="146"/>
      <c r="OJF15" s="146"/>
      <c r="OJG15" s="146"/>
      <c r="OJH15" s="146"/>
      <c r="OJI15" s="146"/>
      <c r="OJJ15" s="146"/>
      <c r="OJK15" s="146"/>
      <c r="OJL15" s="146"/>
      <c r="OJM15" s="146"/>
      <c r="OJN15" s="146"/>
      <c r="OJO15" s="146"/>
      <c r="OJP15" s="146"/>
      <c r="OJQ15" s="146"/>
      <c r="OJR15" s="146"/>
      <c r="OJS15" s="146"/>
      <c r="OJT15" s="146"/>
      <c r="OJU15" s="146"/>
      <c r="OJV15" s="146"/>
      <c r="OJW15" s="146"/>
      <c r="OJX15" s="146"/>
      <c r="OJY15" s="146"/>
      <c r="OJZ15" s="146"/>
      <c r="OKA15" s="146"/>
      <c r="OKB15" s="146"/>
      <c r="OKC15" s="146"/>
      <c r="OKD15" s="146"/>
      <c r="OKE15" s="146"/>
      <c r="OKF15" s="146"/>
      <c r="OKG15" s="146"/>
      <c r="OKH15" s="146"/>
      <c r="OKI15" s="146"/>
      <c r="OKJ15" s="146"/>
      <c r="OKK15" s="146"/>
      <c r="OKL15" s="146"/>
      <c r="OKM15" s="146"/>
      <c r="OKN15" s="146"/>
      <c r="OKO15" s="146"/>
      <c r="OKP15" s="146"/>
      <c r="OKQ15" s="146"/>
      <c r="OKR15" s="146"/>
      <c r="OKS15" s="146"/>
      <c r="OKT15" s="146"/>
      <c r="OKU15" s="146"/>
      <c r="OKV15" s="146"/>
      <c r="OKW15" s="146"/>
      <c r="OKX15" s="146"/>
      <c r="OKY15" s="146"/>
      <c r="OKZ15" s="146"/>
      <c r="OLA15" s="146"/>
      <c r="OLB15" s="146"/>
      <c r="OLC15" s="146"/>
      <c r="OLD15" s="146"/>
      <c r="OLE15" s="146"/>
      <c r="OLF15" s="146"/>
      <c r="OLG15" s="146"/>
      <c r="OLH15" s="146"/>
      <c r="OLI15" s="146"/>
      <c r="OLJ15" s="146"/>
      <c r="OLK15" s="146"/>
      <c r="OLL15" s="146"/>
      <c r="OLM15" s="146"/>
      <c r="OLN15" s="146"/>
      <c r="OLO15" s="146"/>
      <c r="OLP15" s="146"/>
      <c r="OLQ15" s="146"/>
      <c r="OLR15" s="146"/>
      <c r="OLS15" s="146"/>
      <c r="OLT15" s="146"/>
      <c r="OLU15" s="146"/>
      <c r="OLV15" s="146"/>
      <c r="OLW15" s="146"/>
      <c r="OLX15" s="146"/>
      <c r="OLY15" s="146"/>
      <c r="OLZ15" s="146"/>
      <c r="OMA15" s="146"/>
      <c r="OMB15" s="146"/>
      <c r="OMC15" s="146"/>
      <c r="OMD15" s="146"/>
      <c r="OME15" s="146"/>
      <c r="OMF15" s="146"/>
      <c r="OMG15" s="146"/>
      <c r="OMH15" s="146"/>
      <c r="OMI15" s="146"/>
      <c r="OMJ15" s="146"/>
      <c r="OMK15" s="146"/>
      <c r="OML15" s="146"/>
      <c r="OMM15" s="146"/>
      <c r="OMN15" s="146"/>
      <c r="OMO15" s="146"/>
      <c r="OMP15" s="146"/>
      <c r="OMQ15" s="146"/>
      <c r="OMR15" s="146"/>
      <c r="OMS15" s="146"/>
      <c r="OMT15" s="146"/>
      <c r="OMU15" s="146"/>
      <c r="OMV15" s="146"/>
      <c r="OMW15" s="146"/>
      <c r="OMX15" s="146"/>
      <c r="OMY15" s="146"/>
      <c r="OMZ15" s="146"/>
      <c r="ONA15" s="146"/>
      <c r="ONB15" s="146"/>
      <c r="ONC15" s="146"/>
      <c r="OND15" s="146"/>
      <c r="ONE15" s="146"/>
      <c r="ONF15" s="146"/>
      <c r="ONG15" s="146"/>
      <c r="ONH15" s="146"/>
      <c r="ONI15" s="146"/>
      <c r="ONJ15" s="146"/>
      <c r="ONK15" s="146"/>
      <c r="ONL15" s="146"/>
      <c r="ONM15" s="146"/>
      <c r="ONN15" s="146"/>
      <c r="ONO15" s="146"/>
      <c r="ONP15" s="146"/>
      <c r="ONQ15" s="146"/>
      <c r="ONR15" s="146"/>
      <c r="ONS15" s="146"/>
      <c r="ONT15" s="146"/>
      <c r="ONU15" s="146"/>
      <c r="ONV15" s="146"/>
      <c r="ONW15" s="146"/>
      <c r="ONX15" s="146"/>
      <c r="ONY15" s="146"/>
      <c r="ONZ15" s="146"/>
      <c r="OOA15" s="146"/>
      <c r="OOB15" s="146"/>
      <c r="OOC15" s="146"/>
      <c r="OOD15" s="146"/>
      <c r="OOE15" s="146"/>
      <c r="OOF15" s="146"/>
      <c r="OOG15" s="146"/>
      <c r="OOH15" s="146"/>
      <c r="OOI15" s="146"/>
      <c r="OOJ15" s="146"/>
      <c r="OOK15" s="146"/>
      <c r="OOL15" s="146"/>
      <c r="OOM15" s="146"/>
      <c r="OON15" s="146"/>
      <c r="OOO15" s="146"/>
      <c r="OOP15" s="146"/>
      <c r="OOQ15" s="146"/>
      <c r="OOR15" s="146"/>
      <c r="OOS15" s="146"/>
      <c r="OOT15" s="146"/>
      <c r="OOU15" s="146"/>
      <c r="OOV15" s="146"/>
      <c r="OOW15" s="146"/>
      <c r="OOX15" s="146"/>
      <c r="OOY15" s="146"/>
      <c r="OOZ15" s="146"/>
      <c r="OPA15" s="146"/>
      <c r="OPB15" s="146"/>
      <c r="OPC15" s="146"/>
      <c r="OPD15" s="146"/>
      <c r="OPE15" s="146"/>
      <c r="OPF15" s="146"/>
      <c r="OPG15" s="146"/>
      <c r="OPH15" s="146"/>
      <c r="OPI15" s="146"/>
      <c r="OPJ15" s="146"/>
      <c r="OPK15" s="146"/>
      <c r="OPL15" s="146"/>
      <c r="OPM15" s="146"/>
      <c r="OPN15" s="146"/>
      <c r="OPO15" s="146"/>
      <c r="OPP15" s="146"/>
      <c r="OPQ15" s="146"/>
      <c r="OPR15" s="146"/>
      <c r="OPS15" s="146"/>
      <c r="OPT15" s="146"/>
      <c r="OPU15" s="146"/>
      <c r="OPV15" s="146"/>
      <c r="OPW15" s="146"/>
      <c r="OPX15" s="146"/>
      <c r="OPY15" s="146"/>
      <c r="OPZ15" s="146"/>
      <c r="OQA15" s="146"/>
      <c r="OQB15" s="146"/>
      <c r="OQC15" s="146"/>
      <c r="OQD15" s="146"/>
      <c r="OQE15" s="146"/>
      <c r="OQF15" s="146"/>
      <c r="OQG15" s="146"/>
      <c r="OQH15" s="146"/>
      <c r="OQI15" s="146"/>
      <c r="OQJ15" s="146"/>
      <c r="OQK15" s="146"/>
      <c r="OQL15" s="146"/>
      <c r="OQM15" s="146"/>
      <c r="OQN15" s="146"/>
      <c r="OQO15" s="146"/>
      <c r="OQP15" s="146"/>
      <c r="OQQ15" s="146"/>
      <c r="OQR15" s="146"/>
      <c r="OQS15" s="146"/>
      <c r="OQT15" s="146"/>
      <c r="OQU15" s="146"/>
      <c r="OQV15" s="146"/>
      <c r="OQW15" s="146"/>
      <c r="OQX15" s="146"/>
      <c r="OQY15" s="146"/>
      <c r="OQZ15" s="146"/>
      <c r="ORA15" s="146"/>
      <c r="ORB15" s="146"/>
      <c r="ORC15" s="146"/>
      <c r="ORD15" s="146"/>
      <c r="ORE15" s="146"/>
      <c r="ORF15" s="146"/>
      <c r="ORG15" s="146"/>
      <c r="ORH15" s="146"/>
      <c r="ORI15" s="146"/>
      <c r="ORJ15" s="146"/>
      <c r="ORK15" s="146"/>
      <c r="ORL15" s="146"/>
      <c r="ORM15" s="146"/>
      <c r="ORN15" s="146"/>
      <c r="ORO15" s="146"/>
      <c r="ORP15" s="146"/>
      <c r="ORQ15" s="146"/>
      <c r="ORR15" s="146"/>
      <c r="ORS15" s="146"/>
      <c r="ORT15" s="146"/>
      <c r="ORU15" s="146"/>
      <c r="ORV15" s="146"/>
      <c r="ORW15" s="146"/>
      <c r="ORX15" s="146"/>
      <c r="ORY15" s="146"/>
      <c r="ORZ15" s="146"/>
      <c r="OSA15" s="146"/>
      <c r="OSB15" s="146"/>
      <c r="OSC15" s="146"/>
      <c r="OSD15" s="146"/>
      <c r="OSE15" s="146"/>
      <c r="OSF15" s="146"/>
      <c r="OSG15" s="146"/>
      <c r="OSH15" s="146"/>
      <c r="OSI15" s="146"/>
      <c r="OSJ15" s="146"/>
      <c r="OSK15" s="146"/>
      <c r="OSL15" s="146"/>
      <c r="OSM15" s="146"/>
      <c r="OSN15" s="146"/>
      <c r="OSO15" s="146"/>
      <c r="OSP15" s="146"/>
      <c r="OSQ15" s="146"/>
      <c r="OSR15" s="146"/>
      <c r="OSS15" s="146"/>
      <c r="OST15" s="146"/>
      <c r="OSU15" s="146"/>
      <c r="OSV15" s="146"/>
      <c r="OSW15" s="146"/>
      <c r="OSX15" s="146"/>
      <c r="OSY15" s="146"/>
      <c r="OSZ15" s="146"/>
      <c r="OTA15" s="146"/>
      <c r="OTB15" s="146"/>
      <c r="OTC15" s="146"/>
      <c r="OTD15" s="146"/>
      <c r="OTE15" s="146"/>
      <c r="OTF15" s="146"/>
      <c r="OTG15" s="146"/>
      <c r="OTH15" s="146"/>
      <c r="OTI15" s="146"/>
      <c r="OTJ15" s="146"/>
      <c r="OTK15" s="146"/>
      <c r="OTL15" s="146"/>
      <c r="OTM15" s="146"/>
      <c r="OTN15" s="146"/>
      <c r="OTO15" s="146"/>
      <c r="OTP15" s="146"/>
      <c r="OTQ15" s="146"/>
      <c r="OTR15" s="146"/>
      <c r="OTS15" s="146"/>
      <c r="OTT15" s="146"/>
      <c r="OTU15" s="146"/>
      <c r="OTV15" s="146"/>
      <c r="OTW15" s="146"/>
      <c r="OTX15" s="146"/>
      <c r="OTY15" s="146"/>
      <c r="OTZ15" s="146"/>
      <c r="OUA15" s="146"/>
      <c r="OUB15" s="146"/>
      <c r="OUC15" s="146"/>
      <c r="OUD15" s="146"/>
      <c r="OUE15" s="146"/>
      <c r="OUF15" s="146"/>
      <c r="OUG15" s="146"/>
      <c r="OUH15" s="146"/>
      <c r="OUI15" s="146"/>
      <c r="OUJ15" s="146"/>
      <c r="OUK15" s="146"/>
      <c r="OUL15" s="146"/>
      <c r="OUM15" s="146"/>
      <c r="OUN15" s="146"/>
      <c r="OUO15" s="146"/>
      <c r="OUP15" s="146"/>
      <c r="OUQ15" s="146"/>
      <c r="OUR15" s="146"/>
      <c r="OUS15" s="146"/>
      <c r="OUT15" s="146"/>
      <c r="OUU15" s="146"/>
      <c r="OUV15" s="146"/>
      <c r="OUW15" s="146"/>
      <c r="OUX15" s="146"/>
      <c r="OUY15" s="146"/>
      <c r="OUZ15" s="146"/>
      <c r="OVA15" s="146"/>
      <c r="OVB15" s="146"/>
      <c r="OVC15" s="146"/>
      <c r="OVD15" s="146"/>
      <c r="OVE15" s="146"/>
      <c r="OVF15" s="146"/>
      <c r="OVG15" s="146"/>
      <c r="OVH15" s="146"/>
      <c r="OVI15" s="146"/>
      <c r="OVJ15" s="146"/>
      <c r="OVK15" s="146"/>
      <c r="OVL15" s="146"/>
      <c r="OVM15" s="146"/>
      <c r="OVN15" s="146"/>
      <c r="OVO15" s="146"/>
      <c r="OVP15" s="146"/>
      <c r="OVQ15" s="146"/>
      <c r="OVR15" s="146"/>
      <c r="OVS15" s="146"/>
      <c r="OVT15" s="146"/>
      <c r="OVU15" s="146"/>
      <c r="OVV15" s="146"/>
      <c r="OVW15" s="146"/>
      <c r="OVX15" s="146"/>
      <c r="OVY15" s="146"/>
      <c r="OVZ15" s="146"/>
      <c r="OWA15" s="146"/>
      <c r="OWB15" s="146"/>
      <c r="OWC15" s="146"/>
      <c r="OWD15" s="146"/>
      <c r="OWE15" s="146"/>
      <c r="OWF15" s="146"/>
      <c r="OWG15" s="146"/>
      <c r="OWH15" s="146"/>
      <c r="OWI15" s="146"/>
      <c r="OWJ15" s="146"/>
      <c r="OWK15" s="146"/>
      <c r="OWL15" s="146"/>
      <c r="OWM15" s="146"/>
      <c r="OWN15" s="146"/>
      <c r="OWO15" s="146"/>
      <c r="OWP15" s="146"/>
      <c r="OWQ15" s="146"/>
      <c r="OWR15" s="146"/>
      <c r="OWS15" s="146"/>
      <c r="OWT15" s="146"/>
      <c r="OWU15" s="146"/>
      <c r="OWV15" s="146"/>
      <c r="OWW15" s="146"/>
      <c r="OWX15" s="146"/>
      <c r="OWY15" s="146"/>
      <c r="OWZ15" s="146"/>
      <c r="OXA15" s="146"/>
      <c r="OXB15" s="146"/>
      <c r="OXC15" s="146"/>
      <c r="OXD15" s="146"/>
      <c r="OXE15" s="146"/>
      <c r="OXF15" s="146"/>
      <c r="OXG15" s="146"/>
      <c r="OXH15" s="146"/>
      <c r="OXI15" s="146"/>
      <c r="OXJ15" s="146"/>
      <c r="OXK15" s="146"/>
      <c r="OXL15" s="146"/>
      <c r="OXM15" s="146"/>
      <c r="OXN15" s="146"/>
      <c r="OXO15" s="146"/>
      <c r="OXP15" s="146"/>
      <c r="OXQ15" s="146"/>
      <c r="OXR15" s="146"/>
      <c r="OXS15" s="146"/>
      <c r="OXT15" s="146"/>
      <c r="OXU15" s="146"/>
      <c r="OXV15" s="146"/>
      <c r="OXW15" s="146"/>
      <c r="OXX15" s="146"/>
      <c r="OXY15" s="146"/>
      <c r="OXZ15" s="146"/>
      <c r="OYA15" s="146"/>
      <c r="OYB15" s="146"/>
      <c r="OYC15" s="146"/>
      <c r="OYD15" s="146"/>
      <c r="OYE15" s="146"/>
      <c r="OYF15" s="146"/>
      <c r="OYG15" s="146"/>
      <c r="OYH15" s="146"/>
      <c r="OYI15" s="146"/>
      <c r="OYJ15" s="146"/>
      <c r="OYK15" s="146"/>
      <c r="OYL15" s="146"/>
      <c r="OYM15" s="146"/>
      <c r="OYN15" s="146"/>
      <c r="OYO15" s="146"/>
      <c r="OYP15" s="146"/>
      <c r="OYQ15" s="146"/>
      <c r="OYR15" s="146"/>
      <c r="OYS15" s="146"/>
      <c r="OYT15" s="146"/>
      <c r="OYU15" s="146"/>
      <c r="OYV15" s="146"/>
      <c r="OYW15" s="146"/>
      <c r="OYX15" s="146"/>
      <c r="OYY15" s="146"/>
      <c r="OYZ15" s="146"/>
      <c r="OZA15" s="146"/>
      <c r="OZB15" s="146"/>
      <c r="OZC15" s="146"/>
      <c r="OZD15" s="146"/>
      <c r="OZE15" s="146"/>
      <c r="OZF15" s="146"/>
      <c r="OZG15" s="146"/>
      <c r="OZH15" s="146"/>
      <c r="OZI15" s="146"/>
      <c r="OZJ15" s="146"/>
      <c r="OZK15" s="146"/>
      <c r="OZL15" s="146"/>
      <c r="OZM15" s="146"/>
      <c r="OZN15" s="146"/>
      <c r="OZO15" s="146"/>
      <c r="OZP15" s="146"/>
      <c r="OZQ15" s="146"/>
      <c r="OZR15" s="146"/>
      <c r="OZS15" s="146"/>
      <c r="OZT15" s="146"/>
      <c r="OZU15" s="146"/>
      <c r="OZV15" s="146"/>
      <c r="OZW15" s="146"/>
      <c r="OZX15" s="146"/>
      <c r="OZY15" s="146"/>
      <c r="OZZ15" s="146"/>
      <c r="PAA15" s="146"/>
      <c r="PAB15" s="146"/>
      <c r="PAC15" s="146"/>
      <c r="PAD15" s="146"/>
      <c r="PAE15" s="146"/>
      <c r="PAF15" s="146"/>
      <c r="PAG15" s="146"/>
      <c r="PAH15" s="146"/>
      <c r="PAI15" s="146"/>
      <c r="PAJ15" s="146"/>
      <c r="PAK15" s="146"/>
      <c r="PAL15" s="146"/>
      <c r="PAM15" s="146"/>
      <c r="PAN15" s="146"/>
      <c r="PAO15" s="146"/>
      <c r="PAP15" s="146"/>
      <c r="PAQ15" s="146"/>
      <c r="PAR15" s="146"/>
      <c r="PAS15" s="146"/>
      <c r="PAT15" s="146"/>
      <c r="PAU15" s="146"/>
      <c r="PAV15" s="146"/>
      <c r="PAW15" s="146"/>
      <c r="PAX15" s="146"/>
      <c r="PAY15" s="146"/>
      <c r="PAZ15" s="146"/>
      <c r="PBA15" s="146"/>
      <c r="PBB15" s="146"/>
      <c r="PBC15" s="146"/>
      <c r="PBD15" s="146"/>
      <c r="PBE15" s="146"/>
      <c r="PBF15" s="146"/>
      <c r="PBG15" s="146"/>
      <c r="PBH15" s="146"/>
      <c r="PBI15" s="146"/>
      <c r="PBJ15" s="146"/>
      <c r="PBK15" s="146"/>
      <c r="PBL15" s="146"/>
      <c r="PBM15" s="146"/>
      <c r="PBN15" s="146"/>
      <c r="PBO15" s="146"/>
      <c r="PBP15" s="146"/>
      <c r="PBQ15" s="146"/>
      <c r="PBR15" s="146"/>
      <c r="PBS15" s="146"/>
      <c r="PBT15" s="146"/>
      <c r="PBU15" s="146"/>
      <c r="PBV15" s="146"/>
      <c r="PBW15" s="146"/>
      <c r="PBX15" s="146"/>
      <c r="PBY15" s="146"/>
      <c r="PBZ15" s="146"/>
      <c r="PCA15" s="146"/>
      <c r="PCB15" s="146"/>
      <c r="PCC15" s="146"/>
      <c r="PCD15" s="146"/>
      <c r="PCE15" s="146"/>
      <c r="PCF15" s="146"/>
      <c r="PCG15" s="146"/>
      <c r="PCH15" s="146"/>
      <c r="PCI15" s="146"/>
      <c r="PCJ15" s="146"/>
      <c r="PCK15" s="146"/>
      <c r="PCL15" s="146"/>
      <c r="PCM15" s="146"/>
      <c r="PCN15" s="146"/>
      <c r="PCO15" s="146"/>
      <c r="PCP15" s="146"/>
      <c r="PCQ15" s="146"/>
      <c r="PCR15" s="146"/>
      <c r="PCS15" s="146"/>
      <c r="PCT15" s="146"/>
      <c r="PCU15" s="146"/>
      <c r="PCV15" s="146"/>
      <c r="PCW15" s="146"/>
      <c r="PCX15" s="146"/>
      <c r="PCY15" s="146"/>
      <c r="PCZ15" s="146"/>
      <c r="PDA15" s="146"/>
      <c r="PDB15" s="146"/>
      <c r="PDC15" s="146"/>
      <c r="PDD15" s="146"/>
      <c r="PDE15" s="146"/>
      <c r="PDF15" s="146"/>
      <c r="PDG15" s="146"/>
      <c r="PDH15" s="146"/>
      <c r="PDI15" s="146"/>
      <c r="PDJ15" s="146"/>
      <c r="PDK15" s="146"/>
      <c r="PDL15" s="146"/>
      <c r="PDM15" s="146"/>
      <c r="PDN15" s="146"/>
      <c r="PDO15" s="146"/>
      <c r="PDP15" s="146"/>
      <c r="PDQ15" s="146"/>
      <c r="PDR15" s="146"/>
      <c r="PDS15" s="146"/>
      <c r="PDT15" s="146"/>
      <c r="PDU15" s="146"/>
      <c r="PDV15" s="146"/>
      <c r="PDW15" s="146"/>
      <c r="PDX15" s="146"/>
      <c r="PDY15" s="146"/>
      <c r="PDZ15" s="146"/>
      <c r="PEA15" s="146"/>
      <c r="PEB15" s="146"/>
      <c r="PEC15" s="146"/>
      <c r="PED15" s="146"/>
      <c r="PEE15" s="146"/>
      <c r="PEF15" s="146"/>
      <c r="PEG15" s="146"/>
      <c r="PEH15" s="146"/>
      <c r="PEI15" s="146"/>
      <c r="PEJ15" s="146"/>
      <c r="PEK15" s="146"/>
      <c r="PEL15" s="146"/>
      <c r="PEM15" s="146"/>
      <c r="PEN15" s="146"/>
      <c r="PEO15" s="146"/>
      <c r="PEP15" s="146"/>
      <c r="PEQ15" s="146"/>
      <c r="PER15" s="146"/>
      <c r="PES15" s="146"/>
      <c r="PET15" s="146"/>
      <c r="PEU15" s="146"/>
      <c r="PEV15" s="146"/>
      <c r="PEW15" s="146"/>
      <c r="PEX15" s="146"/>
      <c r="PEY15" s="146"/>
      <c r="PEZ15" s="146"/>
      <c r="PFA15" s="146"/>
      <c r="PFB15" s="146"/>
      <c r="PFC15" s="146"/>
      <c r="PFD15" s="146"/>
      <c r="PFE15" s="146"/>
      <c r="PFF15" s="146"/>
      <c r="PFG15" s="146"/>
      <c r="PFH15" s="146"/>
      <c r="PFI15" s="146"/>
      <c r="PFJ15" s="146"/>
      <c r="PFK15" s="146"/>
      <c r="PFL15" s="146"/>
      <c r="PFM15" s="146"/>
      <c r="PFN15" s="146"/>
      <c r="PFO15" s="146"/>
      <c r="PFP15" s="146"/>
      <c r="PFQ15" s="146"/>
      <c r="PFR15" s="146"/>
      <c r="PFS15" s="146"/>
      <c r="PFT15" s="146"/>
      <c r="PFU15" s="146"/>
      <c r="PFV15" s="146"/>
      <c r="PFW15" s="146"/>
      <c r="PFX15" s="146"/>
      <c r="PFY15" s="146"/>
      <c r="PFZ15" s="146"/>
      <c r="PGA15" s="146"/>
      <c r="PGB15" s="146"/>
      <c r="PGC15" s="146"/>
      <c r="PGD15" s="146"/>
      <c r="PGE15" s="146"/>
      <c r="PGF15" s="146"/>
      <c r="PGG15" s="146"/>
      <c r="PGH15" s="146"/>
      <c r="PGI15" s="146"/>
      <c r="PGJ15" s="146"/>
      <c r="PGK15" s="146"/>
      <c r="PGL15" s="146"/>
      <c r="PGM15" s="146"/>
      <c r="PGN15" s="146"/>
      <c r="PGO15" s="146"/>
      <c r="PGP15" s="146"/>
      <c r="PGQ15" s="146"/>
      <c r="PGR15" s="146"/>
      <c r="PGS15" s="146"/>
      <c r="PGT15" s="146"/>
      <c r="PGU15" s="146"/>
      <c r="PGV15" s="146"/>
      <c r="PGW15" s="146"/>
      <c r="PGX15" s="146"/>
      <c r="PGY15" s="146"/>
      <c r="PGZ15" s="146"/>
      <c r="PHA15" s="146"/>
      <c r="PHB15" s="146"/>
      <c r="PHC15" s="146"/>
      <c r="PHD15" s="146"/>
      <c r="PHE15" s="146"/>
      <c r="PHF15" s="146"/>
      <c r="PHG15" s="146"/>
      <c r="PHH15" s="146"/>
      <c r="PHI15" s="146"/>
      <c r="PHJ15" s="146"/>
      <c r="PHK15" s="146"/>
      <c r="PHL15" s="146"/>
      <c r="PHM15" s="146"/>
      <c r="PHN15" s="146"/>
      <c r="PHO15" s="146"/>
      <c r="PHP15" s="146"/>
      <c r="PHQ15" s="146"/>
      <c r="PHR15" s="146"/>
      <c r="PHS15" s="146"/>
      <c r="PHT15" s="146"/>
      <c r="PHU15" s="146"/>
      <c r="PHV15" s="146"/>
      <c r="PHW15" s="146"/>
      <c r="PHX15" s="146"/>
      <c r="PHY15" s="146"/>
      <c r="PHZ15" s="146"/>
      <c r="PIA15" s="146"/>
      <c r="PIB15" s="146"/>
      <c r="PIC15" s="146"/>
      <c r="PID15" s="146"/>
      <c r="PIE15" s="146"/>
      <c r="PIF15" s="146"/>
      <c r="PIG15" s="146"/>
      <c r="PIH15" s="146"/>
      <c r="PII15" s="146"/>
      <c r="PIJ15" s="146"/>
      <c r="PIK15" s="146"/>
      <c r="PIL15" s="146"/>
      <c r="PIM15" s="146"/>
      <c r="PIN15" s="146"/>
      <c r="PIO15" s="146"/>
      <c r="PIP15" s="146"/>
      <c r="PIQ15" s="146"/>
      <c r="PIR15" s="146"/>
      <c r="PIS15" s="146"/>
      <c r="PIT15" s="146"/>
      <c r="PIU15" s="146"/>
      <c r="PIV15" s="146"/>
      <c r="PIW15" s="146"/>
      <c r="PIX15" s="146"/>
      <c r="PIY15" s="146"/>
      <c r="PIZ15" s="146"/>
      <c r="PJA15" s="146"/>
      <c r="PJB15" s="146"/>
      <c r="PJC15" s="146"/>
      <c r="PJD15" s="146"/>
      <c r="PJE15" s="146"/>
      <c r="PJF15" s="146"/>
      <c r="PJG15" s="146"/>
      <c r="PJH15" s="146"/>
      <c r="PJI15" s="146"/>
      <c r="PJJ15" s="146"/>
      <c r="PJK15" s="146"/>
      <c r="PJL15" s="146"/>
      <c r="PJM15" s="146"/>
      <c r="PJN15" s="146"/>
      <c r="PJO15" s="146"/>
      <c r="PJP15" s="146"/>
      <c r="PJQ15" s="146"/>
      <c r="PJR15" s="146"/>
      <c r="PJS15" s="146"/>
      <c r="PJT15" s="146"/>
      <c r="PJU15" s="146"/>
      <c r="PJV15" s="146"/>
      <c r="PJW15" s="146"/>
      <c r="PJX15" s="146"/>
      <c r="PJY15" s="146"/>
      <c r="PJZ15" s="146"/>
      <c r="PKA15" s="146"/>
      <c r="PKB15" s="146"/>
      <c r="PKC15" s="146"/>
      <c r="PKD15" s="146"/>
      <c r="PKE15" s="146"/>
      <c r="PKF15" s="146"/>
      <c r="PKG15" s="146"/>
      <c r="PKH15" s="146"/>
      <c r="PKI15" s="146"/>
      <c r="PKJ15" s="146"/>
      <c r="PKK15" s="146"/>
      <c r="PKL15" s="146"/>
      <c r="PKM15" s="146"/>
      <c r="PKN15" s="146"/>
      <c r="PKO15" s="146"/>
      <c r="PKP15" s="146"/>
      <c r="PKQ15" s="146"/>
      <c r="PKR15" s="146"/>
      <c r="PKS15" s="146"/>
      <c r="PKT15" s="146"/>
      <c r="PKU15" s="146"/>
      <c r="PKV15" s="146"/>
      <c r="PKW15" s="146"/>
      <c r="PKX15" s="146"/>
      <c r="PKY15" s="146"/>
      <c r="PKZ15" s="146"/>
      <c r="PLA15" s="146"/>
      <c r="PLB15" s="146"/>
      <c r="PLC15" s="146"/>
      <c r="PLD15" s="146"/>
      <c r="PLE15" s="146"/>
      <c r="PLF15" s="146"/>
      <c r="PLG15" s="146"/>
      <c r="PLH15" s="146"/>
      <c r="PLI15" s="146"/>
      <c r="PLJ15" s="146"/>
      <c r="PLK15" s="146"/>
      <c r="PLL15" s="146"/>
      <c r="PLM15" s="146"/>
      <c r="PLN15" s="146"/>
      <c r="PLO15" s="146"/>
      <c r="PLP15" s="146"/>
      <c r="PLQ15" s="146"/>
      <c r="PLR15" s="146"/>
      <c r="PLS15" s="146"/>
      <c r="PLT15" s="146"/>
      <c r="PLU15" s="146"/>
      <c r="PLV15" s="146"/>
      <c r="PLW15" s="146"/>
      <c r="PLX15" s="146"/>
      <c r="PLY15" s="146"/>
      <c r="PLZ15" s="146"/>
      <c r="PMA15" s="146"/>
      <c r="PMB15" s="146"/>
      <c r="PMC15" s="146"/>
      <c r="PMD15" s="146"/>
      <c r="PME15" s="146"/>
      <c r="PMF15" s="146"/>
      <c r="PMG15" s="146"/>
      <c r="PMH15" s="146"/>
      <c r="PMI15" s="146"/>
      <c r="PMJ15" s="146"/>
      <c r="PMK15" s="146"/>
      <c r="PML15" s="146"/>
      <c r="PMM15" s="146"/>
      <c r="PMN15" s="146"/>
      <c r="PMO15" s="146"/>
      <c r="PMP15" s="146"/>
      <c r="PMQ15" s="146"/>
      <c r="PMR15" s="146"/>
      <c r="PMS15" s="146"/>
      <c r="PMT15" s="146"/>
      <c r="PMU15" s="146"/>
      <c r="PMV15" s="146"/>
      <c r="PMW15" s="146"/>
      <c r="PMX15" s="146"/>
      <c r="PMY15" s="146"/>
      <c r="PMZ15" s="146"/>
      <c r="PNA15" s="146"/>
      <c r="PNB15" s="146"/>
      <c r="PNC15" s="146"/>
      <c r="PND15" s="146"/>
      <c r="PNE15" s="146"/>
      <c r="PNF15" s="146"/>
      <c r="PNG15" s="146"/>
      <c r="PNH15" s="146"/>
      <c r="PNI15" s="146"/>
      <c r="PNJ15" s="146"/>
      <c r="PNK15" s="146"/>
      <c r="PNL15" s="146"/>
      <c r="PNM15" s="146"/>
      <c r="PNN15" s="146"/>
      <c r="PNO15" s="146"/>
      <c r="PNP15" s="146"/>
      <c r="PNQ15" s="146"/>
      <c r="PNR15" s="146"/>
      <c r="PNS15" s="146"/>
      <c r="PNT15" s="146"/>
      <c r="PNU15" s="146"/>
      <c r="PNV15" s="146"/>
      <c r="PNW15" s="146"/>
      <c r="PNX15" s="146"/>
      <c r="PNY15" s="146"/>
      <c r="PNZ15" s="146"/>
      <c r="POA15" s="146"/>
      <c r="POB15" s="146"/>
      <c r="POC15" s="146"/>
      <c r="POD15" s="146"/>
      <c r="POE15" s="146"/>
      <c r="POF15" s="146"/>
      <c r="POG15" s="146"/>
      <c r="POH15" s="146"/>
      <c r="POI15" s="146"/>
      <c r="POJ15" s="146"/>
      <c r="POK15" s="146"/>
      <c r="POL15" s="146"/>
      <c r="POM15" s="146"/>
      <c r="PON15" s="146"/>
      <c r="POO15" s="146"/>
      <c r="POP15" s="146"/>
      <c r="POQ15" s="146"/>
      <c r="POR15" s="146"/>
      <c r="POS15" s="146"/>
      <c r="POT15" s="146"/>
      <c r="POU15" s="146"/>
      <c r="POV15" s="146"/>
      <c r="POW15" s="146"/>
      <c r="POX15" s="146"/>
      <c r="POY15" s="146"/>
      <c r="POZ15" s="146"/>
      <c r="PPA15" s="146"/>
      <c r="PPB15" s="146"/>
      <c r="PPC15" s="146"/>
      <c r="PPD15" s="146"/>
      <c r="PPE15" s="146"/>
      <c r="PPF15" s="146"/>
      <c r="PPG15" s="146"/>
      <c r="PPH15" s="146"/>
      <c r="PPI15" s="146"/>
      <c r="PPJ15" s="146"/>
      <c r="PPK15" s="146"/>
      <c r="PPL15" s="146"/>
      <c r="PPM15" s="146"/>
      <c r="PPN15" s="146"/>
      <c r="PPO15" s="146"/>
      <c r="PPP15" s="146"/>
      <c r="PPQ15" s="146"/>
      <c r="PPR15" s="146"/>
      <c r="PPS15" s="146"/>
      <c r="PPT15" s="146"/>
      <c r="PPU15" s="146"/>
      <c r="PPV15" s="146"/>
      <c r="PPW15" s="146"/>
      <c r="PPX15" s="146"/>
      <c r="PPY15" s="146"/>
      <c r="PPZ15" s="146"/>
      <c r="PQA15" s="146"/>
      <c r="PQB15" s="146"/>
      <c r="PQC15" s="146"/>
      <c r="PQD15" s="146"/>
      <c r="PQE15" s="146"/>
      <c r="PQF15" s="146"/>
      <c r="PQG15" s="146"/>
      <c r="PQH15" s="146"/>
      <c r="PQI15" s="146"/>
      <c r="PQJ15" s="146"/>
      <c r="PQK15" s="146"/>
      <c r="PQL15" s="146"/>
      <c r="PQM15" s="146"/>
      <c r="PQN15" s="146"/>
      <c r="PQO15" s="146"/>
      <c r="PQP15" s="146"/>
      <c r="PQQ15" s="146"/>
      <c r="PQR15" s="146"/>
      <c r="PQS15" s="146"/>
      <c r="PQT15" s="146"/>
      <c r="PQU15" s="146"/>
      <c r="PQV15" s="146"/>
      <c r="PQW15" s="146"/>
      <c r="PQX15" s="146"/>
      <c r="PQY15" s="146"/>
      <c r="PQZ15" s="146"/>
      <c r="PRA15" s="146"/>
      <c r="PRB15" s="146"/>
      <c r="PRC15" s="146"/>
      <c r="PRD15" s="146"/>
      <c r="PRE15" s="146"/>
      <c r="PRF15" s="146"/>
      <c r="PRG15" s="146"/>
      <c r="PRH15" s="146"/>
      <c r="PRI15" s="146"/>
      <c r="PRJ15" s="146"/>
      <c r="PRK15" s="146"/>
      <c r="PRL15" s="146"/>
      <c r="PRM15" s="146"/>
      <c r="PRN15" s="146"/>
      <c r="PRO15" s="146"/>
      <c r="PRP15" s="146"/>
      <c r="PRQ15" s="146"/>
      <c r="PRR15" s="146"/>
      <c r="PRS15" s="146"/>
      <c r="PRT15" s="146"/>
      <c r="PRU15" s="146"/>
      <c r="PRV15" s="146"/>
      <c r="PRW15" s="146"/>
      <c r="PRX15" s="146"/>
      <c r="PRY15" s="146"/>
      <c r="PRZ15" s="146"/>
      <c r="PSA15" s="146"/>
      <c r="PSB15" s="146"/>
      <c r="PSC15" s="146"/>
      <c r="PSD15" s="146"/>
      <c r="PSE15" s="146"/>
      <c r="PSF15" s="146"/>
      <c r="PSG15" s="146"/>
      <c r="PSH15" s="146"/>
      <c r="PSI15" s="146"/>
      <c r="PSJ15" s="146"/>
      <c r="PSK15" s="146"/>
      <c r="PSL15" s="146"/>
      <c r="PSM15" s="146"/>
      <c r="PSN15" s="146"/>
      <c r="PSO15" s="146"/>
      <c r="PSP15" s="146"/>
      <c r="PSQ15" s="146"/>
      <c r="PSR15" s="146"/>
      <c r="PSS15" s="146"/>
      <c r="PST15" s="146"/>
      <c r="PSU15" s="146"/>
      <c r="PSV15" s="146"/>
      <c r="PSW15" s="146"/>
      <c r="PSX15" s="146"/>
      <c r="PSY15" s="146"/>
      <c r="PSZ15" s="146"/>
      <c r="PTA15" s="146"/>
      <c r="PTB15" s="146"/>
      <c r="PTC15" s="146"/>
      <c r="PTD15" s="146"/>
      <c r="PTE15" s="146"/>
      <c r="PTF15" s="146"/>
      <c r="PTG15" s="146"/>
      <c r="PTH15" s="146"/>
      <c r="PTI15" s="146"/>
      <c r="PTJ15" s="146"/>
      <c r="PTK15" s="146"/>
      <c r="PTL15" s="146"/>
      <c r="PTM15" s="146"/>
      <c r="PTN15" s="146"/>
      <c r="PTO15" s="146"/>
      <c r="PTP15" s="146"/>
      <c r="PTQ15" s="146"/>
      <c r="PTR15" s="146"/>
      <c r="PTS15" s="146"/>
      <c r="PTT15" s="146"/>
      <c r="PTU15" s="146"/>
      <c r="PTV15" s="146"/>
      <c r="PTW15" s="146"/>
      <c r="PTX15" s="146"/>
      <c r="PTY15" s="146"/>
      <c r="PTZ15" s="146"/>
      <c r="PUA15" s="146"/>
      <c r="PUB15" s="146"/>
      <c r="PUC15" s="146"/>
      <c r="PUD15" s="146"/>
      <c r="PUE15" s="146"/>
      <c r="PUF15" s="146"/>
      <c r="PUG15" s="146"/>
      <c r="PUH15" s="146"/>
      <c r="PUI15" s="146"/>
      <c r="PUJ15" s="146"/>
      <c r="PUK15" s="146"/>
      <c r="PUL15" s="146"/>
      <c r="PUM15" s="146"/>
      <c r="PUN15" s="146"/>
      <c r="PUO15" s="146"/>
      <c r="PUP15" s="146"/>
      <c r="PUQ15" s="146"/>
      <c r="PUR15" s="146"/>
      <c r="PUS15" s="146"/>
      <c r="PUT15" s="146"/>
      <c r="PUU15" s="146"/>
      <c r="PUV15" s="146"/>
      <c r="PUW15" s="146"/>
      <c r="PUX15" s="146"/>
      <c r="PUY15" s="146"/>
      <c r="PUZ15" s="146"/>
      <c r="PVA15" s="146"/>
      <c r="PVB15" s="146"/>
      <c r="PVC15" s="146"/>
      <c r="PVD15" s="146"/>
      <c r="PVE15" s="146"/>
      <c r="PVF15" s="146"/>
      <c r="PVG15" s="146"/>
      <c r="PVH15" s="146"/>
      <c r="PVI15" s="146"/>
      <c r="PVJ15" s="146"/>
      <c r="PVK15" s="146"/>
      <c r="PVL15" s="146"/>
      <c r="PVM15" s="146"/>
      <c r="PVN15" s="146"/>
      <c r="PVO15" s="146"/>
      <c r="PVP15" s="146"/>
      <c r="PVQ15" s="146"/>
      <c r="PVR15" s="146"/>
      <c r="PVS15" s="146"/>
      <c r="PVT15" s="146"/>
      <c r="PVU15" s="146"/>
      <c r="PVV15" s="146"/>
      <c r="PVW15" s="146"/>
      <c r="PVX15" s="146"/>
      <c r="PVY15" s="146"/>
      <c r="PVZ15" s="146"/>
      <c r="PWA15" s="146"/>
      <c r="PWB15" s="146"/>
      <c r="PWC15" s="146"/>
      <c r="PWD15" s="146"/>
      <c r="PWE15" s="146"/>
      <c r="PWF15" s="146"/>
      <c r="PWG15" s="146"/>
      <c r="PWH15" s="146"/>
      <c r="PWI15" s="146"/>
      <c r="PWJ15" s="146"/>
      <c r="PWK15" s="146"/>
      <c r="PWL15" s="146"/>
      <c r="PWM15" s="146"/>
      <c r="PWN15" s="146"/>
      <c r="PWO15" s="146"/>
      <c r="PWP15" s="146"/>
      <c r="PWQ15" s="146"/>
      <c r="PWR15" s="146"/>
      <c r="PWS15" s="146"/>
      <c r="PWT15" s="146"/>
      <c r="PWU15" s="146"/>
      <c r="PWV15" s="146"/>
      <c r="PWW15" s="146"/>
      <c r="PWX15" s="146"/>
      <c r="PWY15" s="146"/>
      <c r="PWZ15" s="146"/>
      <c r="PXA15" s="146"/>
      <c r="PXB15" s="146"/>
      <c r="PXC15" s="146"/>
      <c r="PXD15" s="146"/>
      <c r="PXE15" s="146"/>
      <c r="PXF15" s="146"/>
      <c r="PXG15" s="146"/>
      <c r="PXH15" s="146"/>
      <c r="PXI15" s="146"/>
      <c r="PXJ15" s="146"/>
      <c r="PXK15" s="146"/>
      <c r="PXL15" s="146"/>
      <c r="PXM15" s="146"/>
      <c r="PXN15" s="146"/>
      <c r="PXO15" s="146"/>
      <c r="PXP15" s="146"/>
      <c r="PXQ15" s="146"/>
      <c r="PXR15" s="146"/>
      <c r="PXS15" s="146"/>
      <c r="PXT15" s="146"/>
      <c r="PXU15" s="146"/>
      <c r="PXV15" s="146"/>
      <c r="PXW15" s="146"/>
      <c r="PXX15" s="146"/>
      <c r="PXY15" s="146"/>
      <c r="PXZ15" s="146"/>
      <c r="PYA15" s="146"/>
      <c r="PYB15" s="146"/>
      <c r="PYC15" s="146"/>
      <c r="PYD15" s="146"/>
      <c r="PYE15" s="146"/>
      <c r="PYF15" s="146"/>
      <c r="PYG15" s="146"/>
      <c r="PYH15" s="146"/>
      <c r="PYI15" s="146"/>
      <c r="PYJ15" s="146"/>
      <c r="PYK15" s="146"/>
      <c r="PYL15" s="146"/>
      <c r="PYM15" s="146"/>
      <c r="PYN15" s="146"/>
      <c r="PYO15" s="146"/>
      <c r="PYP15" s="146"/>
      <c r="PYQ15" s="146"/>
      <c r="PYR15" s="146"/>
      <c r="PYS15" s="146"/>
      <c r="PYT15" s="146"/>
      <c r="PYU15" s="146"/>
      <c r="PYV15" s="146"/>
      <c r="PYW15" s="146"/>
      <c r="PYX15" s="146"/>
      <c r="PYY15" s="146"/>
      <c r="PYZ15" s="146"/>
      <c r="PZA15" s="146"/>
      <c r="PZB15" s="146"/>
      <c r="PZC15" s="146"/>
      <c r="PZD15" s="146"/>
      <c r="PZE15" s="146"/>
      <c r="PZF15" s="146"/>
      <c r="PZG15" s="146"/>
      <c r="PZH15" s="146"/>
      <c r="PZI15" s="146"/>
      <c r="PZJ15" s="146"/>
      <c r="PZK15" s="146"/>
      <c r="PZL15" s="146"/>
      <c r="PZM15" s="146"/>
      <c r="PZN15" s="146"/>
      <c r="PZO15" s="146"/>
      <c r="PZP15" s="146"/>
      <c r="PZQ15" s="146"/>
      <c r="PZR15" s="146"/>
      <c r="PZS15" s="146"/>
      <c r="PZT15" s="146"/>
      <c r="PZU15" s="146"/>
      <c r="PZV15" s="146"/>
      <c r="PZW15" s="146"/>
      <c r="PZX15" s="146"/>
      <c r="PZY15" s="146"/>
      <c r="PZZ15" s="146"/>
      <c r="QAA15" s="146"/>
      <c r="QAB15" s="146"/>
      <c r="QAC15" s="146"/>
      <c r="QAD15" s="146"/>
      <c r="QAE15" s="146"/>
      <c r="QAF15" s="146"/>
      <c r="QAG15" s="146"/>
      <c r="QAH15" s="146"/>
      <c r="QAI15" s="146"/>
      <c r="QAJ15" s="146"/>
      <c r="QAK15" s="146"/>
      <c r="QAL15" s="146"/>
      <c r="QAM15" s="146"/>
      <c r="QAN15" s="146"/>
      <c r="QAO15" s="146"/>
      <c r="QAP15" s="146"/>
      <c r="QAQ15" s="146"/>
      <c r="QAR15" s="146"/>
      <c r="QAS15" s="146"/>
      <c r="QAT15" s="146"/>
      <c r="QAU15" s="146"/>
      <c r="QAV15" s="146"/>
      <c r="QAW15" s="146"/>
      <c r="QAX15" s="146"/>
      <c r="QAY15" s="146"/>
      <c r="QAZ15" s="146"/>
      <c r="QBA15" s="146"/>
      <c r="QBB15" s="146"/>
      <c r="QBC15" s="146"/>
      <c r="QBD15" s="146"/>
      <c r="QBE15" s="146"/>
      <c r="QBF15" s="146"/>
      <c r="QBG15" s="146"/>
      <c r="QBH15" s="146"/>
      <c r="QBI15" s="146"/>
      <c r="QBJ15" s="146"/>
      <c r="QBK15" s="146"/>
      <c r="QBL15" s="146"/>
      <c r="QBM15" s="146"/>
      <c r="QBN15" s="146"/>
      <c r="QBO15" s="146"/>
      <c r="QBP15" s="146"/>
      <c r="QBQ15" s="146"/>
      <c r="QBR15" s="146"/>
      <c r="QBS15" s="146"/>
      <c r="QBT15" s="146"/>
      <c r="QBU15" s="146"/>
      <c r="QBV15" s="146"/>
      <c r="QBW15" s="146"/>
      <c r="QBX15" s="146"/>
      <c r="QBY15" s="146"/>
      <c r="QBZ15" s="146"/>
      <c r="QCA15" s="146"/>
      <c r="QCB15" s="146"/>
      <c r="QCC15" s="146"/>
      <c r="QCD15" s="146"/>
      <c r="QCE15" s="146"/>
      <c r="QCF15" s="146"/>
      <c r="QCG15" s="146"/>
      <c r="QCH15" s="146"/>
      <c r="QCI15" s="146"/>
      <c r="QCJ15" s="146"/>
      <c r="QCK15" s="146"/>
      <c r="QCL15" s="146"/>
      <c r="QCM15" s="146"/>
      <c r="QCN15" s="146"/>
      <c r="QCO15" s="146"/>
      <c r="QCP15" s="146"/>
      <c r="QCQ15" s="146"/>
      <c r="QCR15" s="146"/>
      <c r="QCS15" s="146"/>
      <c r="QCT15" s="146"/>
      <c r="QCU15" s="146"/>
      <c r="QCV15" s="146"/>
      <c r="QCW15" s="146"/>
      <c r="QCX15" s="146"/>
      <c r="QCY15" s="146"/>
      <c r="QCZ15" s="146"/>
      <c r="QDA15" s="146"/>
      <c r="QDB15" s="146"/>
      <c r="QDC15" s="146"/>
      <c r="QDD15" s="146"/>
      <c r="QDE15" s="146"/>
      <c r="QDF15" s="146"/>
      <c r="QDG15" s="146"/>
      <c r="QDH15" s="146"/>
      <c r="QDI15" s="146"/>
      <c r="QDJ15" s="146"/>
      <c r="QDK15" s="146"/>
      <c r="QDL15" s="146"/>
      <c r="QDM15" s="146"/>
      <c r="QDN15" s="146"/>
      <c r="QDO15" s="146"/>
      <c r="QDP15" s="146"/>
      <c r="QDQ15" s="146"/>
      <c r="QDR15" s="146"/>
      <c r="QDS15" s="146"/>
      <c r="QDT15" s="146"/>
      <c r="QDU15" s="146"/>
      <c r="QDV15" s="146"/>
      <c r="QDW15" s="146"/>
      <c r="QDX15" s="146"/>
      <c r="QDY15" s="146"/>
      <c r="QDZ15" s="146"/>
      <c r="QEA15" s="146"/>
      <c r="QEB15" s="146"/>
      <c r="QEC15" s="146"/>
      <c r="QED15" s="146"/>
      <c r="QEE15" s="146"/>
      <c r="QEF15" s="146"/>
      <c r="QEG15" s="146"/>
      <c r="QEH15" s="146"/>
      <c r="QEI15" s="146"/>
      <c r="QEJ15" s="146"/>
      <c r="QEK15" s="146"/>
      <c r="QEL15" s="146"/>
      <c r="QEM15" s="146"/>
      <c r="QEN15" s="146"/>
      <c r="QEO15" s="146"/>
      <c r="QEP15" s="146"/>
      <c r="QEQ15" s="146"/>
      <c r="QER15" s="146"/>
      <c r="QES15" s="146"/>
      <c r="QET15" s="146"/>
      <c r="QEU15" s="146"/>
      <c r="QEV15" s="146"/>
      <c r="QEW15" s="146"/>
      <c r="QEX15" s="146"/>
      <c r="QEY15" s="146"/>
      <c r="QEZ15" s="146"/>
      <c r="QFA15" s="146"/>
      <c r="QFB15" s="146"/>
      <c r="QFC15" s="146"/>
      <c r="QFD15" s="146"/>
      <c r="QFE15" s="146"/>
      <c r="QFF15" s="146"/>
      <c r="QFG15" s="146"/>
      <c r="QFH15" s="146"/>
      <c r="QFI15" s="146"/>
      <c r="QFJ15" s="146"/>
      <c r="QFK15" s="146"/>
      <c r="QFL15" s="146"/>
      <c r="QFM15" s="146"/>
      <c r="QFN15" s="146"/>
      <c r="QFO15" s="146"/>
      <c r="QFP15" s="146"/>
      <c r="QFQ15" s="146"/>
      <c r="QFR15" s="146"/>
      <c r="QFS15" s="146"/>
      <c r="QFT15" s="146"/>
      <c r="QFU15" s="146"/>
      <c r="QFV15" s="146"/>
      <c r="QFW15" s="146"/>
      <c r="QFX15" s="146"/>
      <c r="QFY15" s="146"/>
      <c r="QFZ15" s="146"/>
      <c r="QGA15" s="146"/>
      <c r="QGB15" s="146"/>
      <c r="QGC15" s="146"/>
      <c r="QGD15" s="146"/>
      <c r="QGE15" s="146"/>
      <c r="QGF15" s="146"/>
      <c r="QGG15" s="146"/>
      <c r="QGH15" s="146"/>
      <c r="QGI15" s="146"/>
      <c r="QGJ15" s="146"/>
      <c r="QGK15" s="146"/>
      <c r="QGL15" s="146"/>
      <c r="QGM15" s="146"/>
      <c r="QGN15" s="146"/>
      <c r="QGO15" s="146"/>
      <c r="QGP15" s="146"/>
      <c r="QGQ15" s="146"/>
      <c r="QGR15" s="146"/>
      <c r="QGS15" s="146"/>
      <c r="QGT15" s="146"/>
      <c r="QGU15" s="146"/>
      <c r="QGV15" s="146"/>
      <c r="QGW15" s="146"/>
      <c r="QGX15" s="146"/>
      <c r="QGY15" s="146"/>
      <c r="QGZ15" s="146"/>
      <c r="QHA15" s="146"/>
      <c r="QHB15" s="146"/>
      <c r="QHC15" s="146"/>
      <c r="QHD15" s="146"/>
      <c r="QHE15" s="146"/>
      <c r="QHF15" s="146"/>
      <c r="QHG15" s="146"/>
      <c r="QHH15" s="146"/>
      <c r="QHI15" s="146"/>
      <c r="QHJ15" s="146"/>
      <c r="QHK15" s="146"/>
      <c r="QHL15" s="146"/>
      <c r="QHM15" s="146"/>
      <c r="QHN15" s="146"/>
      <c r="QHO15" s="146"/>
      <c r="QHP15" s="146"/>
      <c r="QHQ15" s="146"/>
      <c r="QHR15" s="146"/>
      <c r="QHS15" s="146"/>
      <c r="QHT15" s="146"/>
      <c r="QHU15" s="146"/>
      <c r="QHV15" s="146"/>
      <c r="QHW15" s="146"/>
      <c r="QHX15" s="146"/>
      <c r="QHY15" s="146"/>
      <c r="QHZ15" s="146"/>
      <c r="QIA15" s="146"/>
      <c r="QIB15" s="146"/>
      <c r="QIC15" s="146"/>
      <c r="QID15" s="146"/>
      <c r="QIE15" s="146"/>
      <c r="QIF15" s="146"/>
      <c r="QIG15" s="146"/>
      <c r="QIH15" s="146"/>
      <c r="QII15" s="146"/>
      <c r="QIJ15" s="146"/>
      <c r="QIK15" s="146"/>
      <c r="QIL15" s="146"/>
      <c r="QIM15" s="146"/>
      <c r="QIN15" s="146"/>
      <c r="QIO15" s="146"/>
      <c r="QIP15" s="146"/>
      <c r="QIQ15" s="146"/>
      <c r="QIR15" s="146"/>
      <c r="QIS15" s="146"/>
      <c r="QIT15" s="146"/>
      <c r="QIU15" s="146"/>
      <c r="QIV15" s="146"/>
      <c r="QIW15" s="146"/>
      <c r="QIX15" s="146"/>
      <c r="QIY15" s="146"/>
      <c r="QIZ15" s="146"/>
      <c r="QJA15" s="146"/>
      <c r="QJB15" s="146"/>
      <c r="QJC15" s="146"/>
      <c r="QJD15" s="146"/>
      <c r="QJE15" s="146"/>
      <c r="QJF15" s="146"/>
      <c r="QJG15" s="146"/>
      <c r="QJH15" s="146"/>
      <c r="QJI15" s="146"/>
      <c r="QJJ15" s="146"/>
      <c r="QJK15" s="146"/>
      <c r="QJL15" s="146"/>
      <c r="QJM15" s="146"/>
      <c r="QJN15" s="146"/>
      <c r="QJO15" s="146"/>
      <c r="QJP15" s="146"/>
      <c r="QJQ15" s="146"/>
      <c r="QJR15" s="146"/>
      <c r="QJS15" s="146"/>
      <c r="QJT15" s="146"/>
      <c r="QJU15" s="146"/>
      <c r="QJV15" s="146"/>
      <c r="QJW15" s="146"/>
      <c r="QJX15" s="146"/>
      <c r="QJY15" s="146"/>
      <c r="QJZ15" s="146"/>
      <c r="QKA15" s="146"/>
      <c r="QKB15" s="146"/>
      <c r="QKC15" s="146"/>
      <c r="QKD15" s="146"/>
      <c r="QKE15" s="146"/>
      <c r="QKF15" s="146"/>
      <c r="QKG15" s="146"/>
      <c r="QKH15" s="146"/>
      <c r="QKI15" s="146"/>
      <c r="QKJ15" s="146"/>
      <c r="QKK15" s="146"/>
      <c r="QKL15" s="146"/>
      <c r="QKM15" s="146"/>
      <c r="QKN15" s="146"/>
      <c r="QKO15" s="146"/>
      <c r="QKP15" s="146"/>
      <c r="QKQ15" s="146"/>
      <c r="QKR15" s="146"/>
      <c r="QKS15" s="146"/>
      <c r="QKT15" s="146"/>
      <c r="QKU15" s="146"/>
      <c r="QKV15" s="146"/>
      <c r="QKW15" s="146"/>
      <c r="QKX15" s="146"/>
      <c r="QKY15" s="146"/>
      <c r="QKZ15" s="146"/>
      <c r="QLA15" s="146"/>
      <c r="QLB15" s="146"/>
      <c r="QLC15" s="146"/>
      <c r="QLD15" s="146"/>
      <c r="QLE15" s="146"/>
      <c r="QLF15" s="146"/>
      <c r="QLG15" s="146"/>
      <c r="QLH15" s="146"/>
      <c r="QLI15" s="146"/>
      <c r="QLJ15" s="146"/>
      <c r="QLK15" s="146"/>
      <c r="QLL15" s="146"/>
      <c r="QLM15" s="146"/>
      <c r="QLN15" s="146"/>
      <c r="QLO15" s="146"/>
      <c r="QLP15" s="146"/>
      <c r="QLQ15" s="146"/>
      <c r="QLR15" s="146"/>
      <c r="QLS15" s="146"/>
      <c r="QLT15" s="146"/>
      <c r="QLU15" s="146"/>
      <c r="QLV15" s="146"/>
      <c r="QLW15" s="146"/>
      <c r="QLX15" s="146"/>
      <c r="QLY15" s="146"/>
      <c r="QLZ15" s="146"/>
      <c r="QMA15" s="146"/>
      <c r="QMB15" s="146"/>
      <c r="QMC15" s="146"/>
      <c r="QMD15" s="146"/>
      <c r="QME15" s="146"/>
      <c r="QMF15" s="146"/>
      <c r="QMG15" s="146"/>
      <c r="QMH15" s="146"/>
      <c r="QMI15" s="146"/>
      <c r="QMJ15" s="146"/>
      <c r="QMK15" s="146"/>
      <c r="QML15" s="146"/>
      <c r="QMM15" s="146"/>
      <c r="QMN15" s="146"/>
      <c r="QMO15" s="146"/>
      <c r="QMP15" s="146"/>
      <c r="QMQ15" s="146"/>
      <c r="QMR15" s="146"/>
      <c r="QMS15" s="146"/>
      <c r="QMT15" s="146"/>
      <c r="QMU15" s="146"/>
      <c r="QMV15" s="146"/>
      <c r="QMW15" s="146"/>
      <c r="QMX15" s="146"/>
      <c r="QMY15" s="146"/>
      <c r="QMZ15" s="146"/>
      <c r="QNA15" s="146"/>
      <c r="QNB15" s="146"/>
      <c r="QNC15" s="146"/>
      <c r="QND15" s="146"/>
      <c r="QNE15" s="146"/>
      <c r="QNF15" s="146"/>
      <c r="QNG15" s="146"/>
      <c r="QNH15" s="146"/>
      <c r="QNI15" s="146"/>
      <c r="QNJ15" s="146"/>
      <c r="QNK15" s="146"/>
      <c r="QNL15" s="146"/>
      <c r="QNM15" s="146"/>
      <c r="QNN15" s="146"/>
      <c r="QNO15" s="146"/>
      <c r="QNP15" s="146"/>
      <c r="QNQ15" s="146"/>
      <c r="QNR15" s="146"/>
      <c r="QNS15" s="146"/>
      <c r="QNT15" s="146"/>
      <c r="QNU15" s="146"/>
      <c r="QNV15" s="146"/>
      <c r="QNW15" s="146"/>
      <c r="QNX15" s="146"/>
      <c r="QNY15" s="146"/>
      <c r="QNZ15" s="146"/>
      <c r="QOA15" s="146"/>
      <c r="QOB15" s="146"/>
      <c r="QOC15" s="146"/>
      <c r="QOD15" s="146"/>
      <c r="QOE15" s="146"/>
      <c r="QOF15" s="146"/>
      <c r="QOG15" s="146"/>
      <c r="QOH15" s="146"/>
      <c r="QOI15" s="146"/>
      <c r="QOJ15" s="146"/>
      <c r="QOK15" s="146"/>
      <c r="QOL15" s="146"/>
      <c r="QOM15" s="146"/>
      <c r="QON15" s="146"/>
      <c r="QOO15" s="146"/>
      <c r="QOP15" s="146"/>
      <c r="QOQ15" s="146"/>
      <c r="QOR15" s="146"/>
      <c r="QOS15" s="146"/>
      <c r="QOT15" s="146"/>
      <c r="QOU15" s="146"/>
      <c r="QOV15" s="146"/>
      <c r="QOW15" s="146"/>
      <c r="QOX15" s="146"/>
      <c r="QOY15" s="146"/>
      <c r="QOZ15" s="146"/>
      <c r="QPA15" s="146"/>
      <c r="QPB15" s="146"/>
      <c r="QPC15" s="146"/>
      <c r="QPD15" s="146"/>
      <c r="QPE15" s="146"/>
      <c r="QPF15" s="146"/>
      <c r="QPG15" s="146"/>
      <c r="QPH15" s="146"/>
      <c r="QPI15" s="146"/>
      <c r="QPJ15" s="146"/>
      <c r="QPK15" s="146"/>
      <c r="QPL15" s="146"/>
      <c r="QPM15" s="146"/>
      <c r="QPN15" s="146"/>
      <c r="QPO15" s="146"/>
      <c r="QPP15" s="146"/>
      <c r="QPQ15" s="146"/>
      <c r="QPR15" s="146"/>
      <c r="QPS15" s="146"/>
      <c r="QPT15" s="146"/>
      <c r="QPU15" s="146"/>
      <c r="QPV15" s="146"/>
      <c r="QPW15" s="146"/>
      <c r="QPX15" s="146"/>
      <c r="QPY15" s="146"/>
      <c r="QPZ15" s="146"/>
      <c r="QQA15" s="146"/>
      <c r="QQB15" s="146"/>
      <c r="QQC15" s="146"/>
      <c r="QQD15" s="146"/>
      <c r="QQE15" s="146"/>
      <c r="QQF15" s="146"/>
      <c r="QQG15" s="146"/>
      <c r="QQH15" s="146"/>
      <c r="QQI15" s="146"/>
      <c r="QQJ15" s="146"/>
      <c r="QQK15" s="146"/>
      <c r="QQL15" s="146"/>
      <c r="QQM15" s="146"/>
      <c r="QQN15" s="146"/>
      <c r="QQO15" s="146"/>
      <c r="QQP15" s="146"/>
      <c r="QQQ15" s="146"/>
      <c r="QQR15" s="146"/>
      <c r="QQS15" s="146"/>
      <c r="QQT15" s="146"/>
      <c r="QQU15" s="146"/>
      <c r="QQV15" s="146"/>
      <c r="QQW15" s="146"/>
      <c r="QQX15" s="146"/>
      <c r="QQY15" s="146"/>
      <c r="QQZ15" s="146"/>
      <c r="QRA15" s="146"/>
      <c r="QRB15" s="146"/>
      <c r="QRC15" s="146"/>
      <c r="QRD15" s="146"/>
      <c r="QRE15" s="146"/>
      <c r="QRF15" s="146"/>
      <c r="QRG15" s="146"/>
      <c r="QRH15" s="146"/>
      <c r="QRI15" s="146"/>
      <c r="QRJ15" s="146"/>
      <c r="QRK15" s="146"/>
      <c r="QRL15" s="146"/>
      <c r="QRM15" s="146"/>
      <c r="QRN15" s="146"/>
      <c r="QRO15" s="146"/>
      <c r="QRP15" s="146"/>
      <c r="QRQ15" s="146"/>
      <c r="QRR15" s="146"/>
      <c r="QRS15" s="146"/>
      <c r="QRT15" s="146"/>
      <c r="QRU15" s="146"/>
      <c r="QRV15" s="146"/>
      <c r="QRW15" s="146"/>
      <c r="QRX15" s="146"/>
      <c r="QRY15" s="146"/>
      <c r="QRZ15" s="146"/>
      <c r="QSA15" s="146"/>
      <c r="QSB15" s="146"/>
      <c r="QSC15" s="146"/>
      <c r="QSD15" s="146"/>
      <c r="QSE15" s="146"/>
      <c r="QSF15" s="146"/>
      <c r="QSG15" s="146"/>
      <c r="QSH15" s="146"/>
      <c r="QSI15" s="146"/>
      <c r="QSJ15" s="146"/>
      <c r="QSK15" s="146"/>
      <c r="QSL15" s="146"/>
      <c r="QSM15" s="146"/>
      <c r="QSN15" s="146"/>
      <c r="QSO15" s="146"/>
      <c r="QSP15" s="146"/>
      <c r="QSQ15" s="146"/>
      <c r="QSR15" s="146"/>
      <c r="QSS15" s="146"/>
      <c r="QST15" s="146"/>
      <c r="QSU15" s="146"/>
      <c r="QSV15" s="146"/>
      <c r="QSW15" s="146"/>
      <c r="QSX15" s="146"/>
      <c r="QSY15" s="146"/>
      <c r="QSZ15" s="146"/>
      <c r="QTA15" s="146"/>
      <c r="QTB15" s="146"/>
      <c r="QTC15" s="146"/>
      <c r="QTD15" s="146"/>
      <c r="QTE15" s="146"/>
      <c r="QTF15" s="146"/>
      <c r="QTG15" s="146"/>
      <c r="QTH15" s="146"/>
      <c r="QTI15" s="146"/>
      <c r="QTJ15" s="146"/>
      <c r="QTK15" s="146"/>
      <c r="QTL15" s="146"/>
      <c r="QTM15" s="146"/>
      <c r="QTN15" s="146"/>
      <c r="QTO15" s="146"/>
      <c r="QTP15" s="146"/>
      <c r="QTQ15" s="146"/>
      <c r="QTR15" s="146"/>
      <c r="QTS15" s="146"/>
      <c r="QTT15" s="146"/>
      <c r="QTU15" s="146"/>
      <c r="QTV15" s="146"/>
      <c r="QTW15" s="146"/>
      <c r="QTX15" s="146"/>
      <c r="QTY15" s="146"/>
      <c r="QTZ15" s="146"/>
      <c r="QUA15" s="146"/>
      <c r="QUB15" s="146"/>
      <c r="QUC15" s="146"/>
      <c r="QUD15" s="146"/>
      <c r="QUE15" s="146"/>
      <c r="QUF15" s="146"/>
      <c r="QUG15" s="146"/>
      <c r="QUH15" s="146"/>
      <c r="QUI15" s="146"/>
      <c r="QUJ15" s="146"/>
      <c r="QUK15" s="146"/>
      <c r="QUL15" s="146"/>
      <c r="QUM15" s="146"/>
      <c r="QUN15" s="146"/>
      <c r="QUO15" s="146"/>
      <c r="QUP15" s="146"/>
      <c r="QUQ15" s="146"/>
      <c r="QUR15" s="146"/>
      <c r="QUS15" s="146"/>
      <c r="QUT15" s="146"/>
      <c r="QUU15" s="146"/>
      <c r="QUV15" s="146"/>
      <c r="QUW15" s="146"/>
      <c r="QUX15" s="146"/>
      <c r="QUY15" s="146"/>
      <c r="QUZ15" s="146"/>
      <c r="QVA15" s="146"/>
      <c r="QVB15" s="146"/>
      <c r="QVC15" s="146"/>
      <c r="QVD15" s="146"/>
      <c r="QVE15" s="146"/>
      <c r="QVF15" s="146"/>
      <c r="QVG15" s="146"/>
      <c r="QVH15" s="146"/>
      <c r="QVI15" s="146"/>
      <c r="QVJ15" s="146"/>
      <c r="QVK15" s="146"/>
      <c r="QVL15" s="146"/>
      <c r="QVM15" s="146"/>
      <c r="QVN15" s="146"/>
      <c r="QVO15" s="146"/>
      <c r="QVP15" s="146"/>
      <c r="QVQ15" s="146"/>
      <c r="QVR15" s="146"/>
      <c r="QVS15" s="146"/>
      <c r="QVT15" s="146"/>
      <c r="QVU15" s="146"/>
      <c r="QVV15" s="146"/>
      <c r="QVW15" s="146"/>
      <c r="QVX15" s="146"/>
      <c r="QVY15" s="146"/>
      <c r="QVZ15" s="146"/>
      <c r="QWA15" s="146"/>
      <c r="QWB15" s="146"/>
      <c r="QWC15" s="146"/>
      <c r="QWD15" s="146"/>
      <c r="QWE15" s="146"/>
      <c r="QWF15" s="146"/>
      <c r="QWG15" s="146"/>
      <c r="QWH15" s="146"/>
      <c r="QWI15" s="146"/>
      <c r="QWJ15" s="146"/>
      <c r="QWK15" s="146"/>
      <c r="QWL15" s="146"/>
      <c r="QWM15" s="146"/>
      <c r="QWN15" s="146"/>
      <c r="QWO15" s="146"/>
      <c r="QWP15" s="146"/>
      <c r="QWQ15" s="146"/>
      <c r="QWR15" s="146"/>
      <c r="QWS15" s="146"/>
      <c r="QWT15" s="146"/>
      <c r="QWU15" s="146"/>
      <c r="QWV15" s="146"/>
      <c r="QWW15" s="146"/>
      <c r="QWX15" s="146"/>
      <c r="QWY15" s="146"/>
      <c r="QWZ15" s="146"/>
      <c r="QXA15" s="146"/>
      <c r="QXB15" s="146"/>
      <c r="QXC15" s="146"/>
      <c r="QXD15" s="146"/>
      <c r="QXE15" s="146"/>
      <c r="QXF15" s="146"/>
      <c r="QXG15" s="146"/>
      <c r="QXH15" s="146"/>
      <c r="QXI15" s="146"/>
      <c r="QXJ15" s="146"/>
      <c r="QXK15" s="146"/>
      <c r="QXL15" s="146"/>
      <c r="QXM15" s="146"/>
      <c r="QXN15" s="146"/>
      <c r="QXO15" s="146"/>
      <c r="QXP15" s="146"/>
      <c r="QXQ15" s="146"/>
      <c r="QXR15" s="146"/>
      <c r="QXS15" s="146"/>
      <c r="QXT15" s="146"/>
      <c r="QXU15" s="146"/>
      <c r="QXV15" s="146"/>
      <c r="QXW15" s="146"/>
      <c r="QXX15" s="146"/>
      <c r="QXY15" s="146"/>
      <c r="QXZ15" s="146"/>
      <c r="QYA15" s="146"/>
      <c r="QYB15" s="146"/>
      <c r="QYC15" s="146"/>
      <c r="QYD15" s="146"/>
      <c r="QYE15" s="146"/>
      <c r="QYF15" s="146"/>
      <c r="QYG15" s="146"/>
      <c r="QYH15" s="146"/>
      <c r="QYI15" s="146"/>
      <c r="QYJ15" s="146"/>
      <c r="QYK15" s="146"/>
      <c r="QYL15" s="146"/>
      <c r="QYM15" s="146"/>
      <c r="QYN15" s="146"/>
      <c r="QYO15" s="146"/>
      <c r="QYP15" s="146"/>
      <c r="QYQ15" s="146"/>
      <c r="QYR15" s="146"/>
      <c r="QYS15" s="146"/>
      <c r="QYT15" s="146"/>
      <c r="QYU15" s="146"/>
      <c r="QYV15" s="146"/>
      <c r="QYW15" s="146"/>
      <c r="QYX15" s="146"/>
      <c r="QYY15" s="146"/>
      <c r="QYZ15" s="146"/>
      <c r="QZA15" s="146"/>
      <c r="QZB15" s="146"/>
      <c r="QZC15" s="146"/>
      <c r="QZD15" s="146"/>
      <c r="QZE15" s="146"/>
      <c r="QZF15" s="146"/>
      <c r="QZG15" s="146"/>
      <c r="QZH15" s="146"/>
      <c r="QZI15" s="146"/>
      <c r="QZJ15" s="146"/>
      <c r="QZK15" s="146"/>
      <c r="QZL15" s="146"/>
      <c r="QZM15" s="146"/>
      <c r="QZN15" s="146"/>
      <c r="QZO15" s="146"/>
      <c r="QZP15" s="146"/>
      <c r="QZQ15" s="146"/>
      <c r="QZR15" s="146"/>
      <c r="QZS15" s="146"/>
      <c r="QZT15" s="146"/>
      <c r="QZU15" s="146"/>
      <c r="QZV15" s="146"/>
      <c r="QZW15" s="146"/>
      <c r="QZX15" s="146"/>
      <c r="QZY15" s="146"/>
      <c r="QZZ15" s="146"/>
      <c r="RAA15" s="146"/>
      <c r="RAB15" s="146"/>
      <c r="RAC15" s="146"/>
      <c r="RAD15" s="146"/>
      <c r="RAE15" s="146"/>
      <c r="RAF15" s="146"/>
      <c r="RAG15" s="146"/>
      <c r="RAH15" s="146"/>
      <c r="RAI15" s="146"/>
      <c r="RAJ15" s="146"/>
      <c r="RAK15" s="146"/>
      <c r="RAL15" s="146"/>
      <c r="RAM15" s="146"/>
      <c r="RAN15" s="146"/>
      <c r="RAO15" s="146"/>
      <c r="RAP15" s="146"/>
      <c r="RAQ15" s="146"/>
      <c r="RAR15" s="146"/>
      <c r="RAS15" s="146"/>
      <c r="RAT15" s="146"/>
      <c r="RAU15" s="146"/>
      <c r="RAV15" s="146"/>
      <c r="RAW15" s="146"/>
      <c r="RAX15" s="146"/>
      <c r="RAY15" s="146"/>
      <c r="RAZ15" s="146"/>
      <c r="RBA15" s="146"/>
      <c r="RBB15" s="146"/>
      <c r="RBC15" s="146"/>
      <c r="RBD15" s="146"/>
      <c r="RBE15" s="146"/>
      <c r="RBF15" s="146"/>
      <c r="RBG15" s="146"/>
      <c r="RBH15" s="146"/>
      <c r="RBI15" s="146"/>
      <c r="RBJ15" s="146"/>
      <c r="RBK15" s="146"/>
      <c r="RBL15" s="146"/>
      <c r="RBM15" s="146"/>
      <c r="RBN15" s="146"/>
      <c r="RBO15" s="146"/>
      <c r="RBP15" s="146"/>
      <c r="RBQ15" s="146"/>
      <c r="RBR15" s="146"/>
      <c r="RBS15" s="146"/>
      <c r="RBT15" s="146"/>
      <c r="RBU15" s="146"/>
      <c r="RBV15" s="146"/>
      <c r="RBW15" s="146"/>
      <c r="RBX15" s="146"/>
      <c r="RBY15" s="146"/>
      <c r="RBZ15" s="146"/>
      <c r="RCA15" s="146"/>
      <c r="RCB15" s="146"/>
      <c r="RCC15" s="146"/>
      <c r="RCD15" s="146"/>
      <c r="RCE15" s="146"/>
      <c r="RCF15" s="146"/>
      <c r="RCG15" s="146"/>
      <c r="RCH15" s="146"/>
      <c r="RCI15" s="146"/>
      <c r="RCJ15" s="146"/>
      <c r="RCK15" s="146"/>
      <c r="RCL15" s="146"/>
      <c r="RCM15" s="146"/>
      <c r="RCN15" s="146"/>
      <c r="RCO15" s="146"/>
      <c r="RCP15" s="146"/>
      <c r="RCQ15" s="146"/>
      <c r="RCR15" s="146"/>
      <c r="RCS15" s="146"/>
      <c r="RCT15" s="146"/>
      <c r="RCU15" s="146"/>
      <c r="RCV15" s="146"/>
      <c r="RCW15" s="146"/>
      <c r="RCX15" s="146"/>
      <c r="RCY15" s="146"/>
      <c r="RCZ15" s="146"/>
      <c r="RDA15" s="146"/>
      <c r="RDB15" s="146"/>
      <c r="RDC15" s="146"/>
      <c r="RDD15" s="146"/>
      <c r="RDE15" s="146"/>
      <c r="RDF15" s="146"/>
      <c r="RDG15" s="146"/>
      <c r="RDH15" s="146"/>
      <c r="RDI15" s="146"/>
      <c r="RDJ15" s="146"/>
      <c r="RDK15" s="146"/>
      <c r="RDL15" s="146"/>
      <c r="RDM15" s="146"/>
      <c r="RDN15" s="146"/>
      <c r="RDO15" s="146"/>
      <c r="RDP15" s="146"/>
      <c r="RDQ15" s="146"/>
      <c r="RDR15" s="146"/>
      <c r="RDS15" s="146"/>
      <c r="RDT15" s="146"/>
      <c r="RDU15" s="146"/>
      <c r="RDV15" s="146"/>
      <c r="RDW15" s="146"/>
      <c r="RDX15" s="146"/>
      <c r="RDY15" s="146"/>
      <c r="RDZ15" s="146"/>
      <c r="REA15" s="146"/>
      <c r="REB15" s="146"/>
      <c r="REC15" s="146"/>
      <c r="RED15" s="146"/>
      <c r="REE15" s="146"/>
      <c r="REF15" s="146"/>
      <c r="REG15" s="146"/>
      <c r="REH15" s="146"/>
      <c r="REI15" s="146"/>
      <c r="REJ15" s="146"/>
      <c r="REK15" s="146"/>
      <c r="REL15" s="146"/>
      <c r="REM15" s="146"/>
      <c r="REN15" s="146"/>
      <c r="REO15" s="146"/>
      <c r="REP15" s="146"/>
      <c r="REQ15" s="146"/>
      <c r="RER15" s="146"/>
      <c r="RES15" s="146"/>
      <c r="RET15" s="146"/>
      <c r="REU15" s="146"/>
      <c r="REV15" s="146"/>
      <c r="REW15" s="146"/>
      <c r="REX15" s="146"/>
      <c r="REY15" s="146"/>
      <c r="REZ15" s="146"/>
      <c r="RFA15" s="146"/>
      <c r="RFB15" s="146"/>
      <c r="RFC15" s="146"/>
      <c r="RFD15" s="146"/>
      <c r="RFE15" s="146"/>
      <c r="RFF15" s="146"/>
      <c r="RFG15" s="146"/>
      <c r="RFH15" s="146"/>
      <c r="RFI15" s="146"/>
      <c r="RFJ15" s="146"/>
      <c r="RFK15" s="146"/>
      <c r="RFL15" s="146"/>
      <c r="RFM15" s="146"/>
      <c r="RFN15" s="146"/>
      <c r="RFO15" s="146"/>
      <c r="RFP15" s="146"/>
      <c r="RFQ15" s="146"/>
      <c r="RFR15" s="146"/>
      <c r="RFS15" s="146"/>
      <c r="RFT15" s="146"/>
      <c r="RFU15" s="146"/>
      <c r="RFV15" s="146"/>
      <c r="RFW15" s="146"/>
      <c r="RFX15" s="146"/>
      <c r="RFY15" s="146"/>
      <c r="RFZ15" s="146"/>
      <c r="RGA15" s="146"/>
      <c r="RGB15" s="146"/>
      <c r="RGC15" s="146"/>
      <c r="RGD15" s="146"/>
      <c r="RGE15" s="146"/>
      <c r="RGF15" s="146"/>
      <c r="RGG15" s="146"/>
      <c r="RGH15" s="146"/>
      <c r="RGI15" s="146"/>
      <c r="RGJ15" s="146"/>
      <c r="RGK15" s="146"/>
      <c r="RGL15" s="146"/>
      <c r="RGM15" s="146"/>
      <c r="RGN15" s="146"/>
      <c r="RGO15" s="146"/>
      <c r="RGP15" s="146"/>
      <c r="RGQ15" s="146"/>
      <c r="RGR15" s="146"/>
      <c r="RGS15" s="146"/>
      <c r="RGT15" s="146"/>
      <c r="RGU15" s="146"/>
      <c r="RGV15" s="146"/>
      <c r="RGW15" s="146"/>
      <c r="RGX15" s="146"/>
      <c r="RGY15" s="146"/>
      <c r="RGZ15" s="146"/>
      <c r="RHA15" s="146"/>
      <c r="RHB15" s="146"/>
      <c r="RHC15" s="146"/>
      <c r="RHD15" s="146"/>
      <c r="RHE15" s="146"/>
      <c r="RHF15" s="146"/>
      <c r="RHG15" s="146"/>
      <c r="RHH15" s="146"/>
      <c r="RHI15" s="146"/>
      <c r="RHJ15" s="146"/>
      <c r="RHK15" s="146"/>
      <c r="RHL15" s="146"/>
      <c r="RHM15" s="146"/>
      <c r="RHN15" s="146"/>
      <c r="RHO15" s="146"/>
      <c r="RHP15" s="146"/>
      <c r="RHQ15" s="146"/>
      <c r="RHR15" s="146"/>
      <c r="RHS15" s="146"/>
      <c r="RHT15" s="146"/>
      <c r="RHU15" s="146"/>
      <c r="RHV15" s="146"/>
      <c r="RHW15" s="146"/>
      <c r="RHX15" s="146"/>
      <c r="RHY15" s="146"/>
      <c r="RHZ15" s="146"/>
      <c r="RIA15" s="146"/>
      <c r="RIB15" s="146"/>
      <c r="RIC15" s="146"/>
      <c r="RID15" s="146"/>
      <c r="RIE15" s="146"/>
      <c r="RIF15" s="146"/>
      <c r="RIG15" s="146"/>
      <c r="RIH15" s="146"/>
      <c r="RII15" s="146"/>
      <c r="RIJ15" s="146"/>
      <c r="RIK15" s="146"/>
      <c r="RIL15" s="146"/>
      <c r="RIM15" s="146"/>
      <c r="RIN15" s="146"/>
      <c r="RIO15" s="146"/>
      <c r="RIP15" s="146"/>
      <c r="RIQ15" s="146"/>
      <c r="RIR15" s="146"/>
      <c r="RIS15" s="146"/>
      <c r="RIT15" s="146"/>
      <c r="RIU15" s="146"/>
      <c r="RIV15" s="146"/>
      <c r="RIW15" s="146"/>
      <c r="RIX15" s="146"/>
      <c r="RIY15" s="146"/>
      <c r="RIZ15" s="146"/>
      <c r="RJA15" s="146"/>
      <c r="RJB15" s="146"/>
      <c r="RJC15" s="146"/>
      <c r="RJD15" s="146"/>
      <c r="RJE15" s="146"/>
      <c r="RJF15" s="146"/>
      <c r="RJG15" s="146"/>
      <c r="RJH15" s="146"/>
      <c r="RJI15" s="146"/>
      <c r="RJJ15" s="146"/>
      <c r="RJK15" s="146"/>
      <c r="RJL15" s="146"/>
      <c r="RJM15" s="146"/>
      <c r="RJN15" s="146"/>
      <c r="RJO15" s="146"/>
      <c r="RJP15" s="146"/>
      <c r="RJQ15" s="146"/>
      <c r="RJR15" s="146"/>
      <c r="RJS15" s="146"/>
      <c r="RJT15" s="146"/>
      <c r="RJU15" s="146"/>
      <c r="RJV15" s="146"/>
      <c r="RJW15" s="146"/>
      <c r="RJX15" s="146"/>
      <c r="RJY15" s="146"/>
      <c r="RJZ15" s="146"/>
      <c r="RKA15" s="146"/>
      <c r="RKB15" s="146"/>
      <c r="RKC15" s="146"/>
      <c r="RKD15" s="146"/>
      <c r="RKE15" s="146"/>
      <c r="RKF15" s="146"/>
      <c r="RKG15" s="146"/>
      <c r="RKH15" s="146"/>
      <c r="RKI15" s="146"/>
      <c r="RKJ15" s="146"/>
      <c r="RKK15" s="146"/>
      <c r="RKL15" s="146"/>
      <c r="RKM15" s="146"/>
      <c r="RKN15" s="146"/>
      <c r="RKO15" s="146"/>
      <c r="RKP15" s="146"/>
      <c r="RKQ15" s="146"/>
      <c r="RKR15" s="146"/>
      <c r="RKS15" s="146"/>
      <c r="RKT15" s="146"/>
      <c r="RKU15" s="146"/>
      <c r="RKV15" s="146"/>
      <c r="RKW15" s="146"/>
      <c r="RKX15" s="146"/>
      <c r="RKY15" s="146"/>
      <c r="RKZ15" s="146"/>
      <c r="RLA15" s="146"/>
      <c r="RLB15" s="146"/>
      <c r="RLC15" s="146"/>
      <c r="RLD15" s="146"/>
      <c r="RLE15" s="146"/>
      <c r="RLF15" s="146"/>
      <c r="RLG15" s="146"/>
      <c r="RLH15" s="146"/>
      <c r="RLI15" s="146"/>
      <c r="RLJ15" s="146"/>
      <c r="RLK15" s="146"/>
      <c r="RLL15" s="146"/>
      <c r="RLM15" s="146"/>
      <c r="RLN15" s="146"/>
      <c r="RLO15" s="146"/>
      <c r="RLP15" s="146"/>
      <c r="RLQ15" s="146"/>
      <c r="RLR15" s="146"/>
      <c r="RLS15" s="146"/>
      <c r="RLT15" s="146"/>
      <c r="RLU15" s="146"/>
      <c r="RLV15" s="146"/>
      <c r="RLW15" s="146"/>
      <c r="RLX15" s="146"/>
      <c r="RLY15" s="146"/>
      <c r="RLZ15" s="146"/>
      <c r="RMA15" s="146"/>
      <c r="RMB15" s="146"/>
      <c r="RMC15" s="146"/>
      <c r="RMD15" s="146"/>
      <c r="RME15" s="146"/>
      <c r="RMF15" s="146"/>
      <c r="RMG15" s="146"/>
      <c r="RMH15" s="146"/>
      <c r="RMI15" s="146"/>
      <c r="RMJ15" s="146"/>
      <c r="RMK15" s="146"/>
      <c r="RML15" s="146"/>
      <c r="RMM15" s="146"/>
      <c r="RMN15" s="146"/>
      <c r="RMO15" s="146"/>
      <c r="RMP15" s="146"/>
      <c r="RMQ15" s="146"/>
      <c r="RMR15" s="146"/>
      <c r="RMS15" s="146"/>
      <c r="RMT15" s="146"/>
      <c r="RMU15" s="146"/>
      <c r="RMV15" s="146"/>
      <c r="RMW15" s="146"/>
      <c r="RMX15" s="146"/>
      <c r="RMY15" s="146"/>
      <c r="RMZ15" s="146"/>
      <c r="RNA15" s="146"/>
      <c r="RNB15" s="146"/>
      <c r="RNC15" s="146"/>
      <c r="RND15" s="146"/>
      <c r="RNE15" s="146"/>
      <c r="RNF15" s="146"/>
      <c r="RNG15" s="146"/>
      <c r="RNH15" s="146"/>
      <c r="RNI15" s="146"/>
      <c r="RNJ15" s="146"/>
      <c r="RNK15" s="146"/>
      <c r="RNL15" s="146"/>
      <c r="RNM15" s="146"/>
      <c r="RNN15" s="146"/>
      <c r="RNO15" s="146"/>
      <c r="RNP15" s="146"/>
      <c r="RNQ15" s="146"/>
      <c r="RNR15" s="146"/>
      <c r="RNS15" s="146"/>
      <c r="RNT15" s="146"/>
      <c r="RNU15" s="146"/>
      <c r="RNV15" s="146"/>
      <c r="RNW15" s="146"/>
      <c r="RNX15" s="146"/>
      <c r="RNY15" s="146"/>
      <c r="RNZ15" s="146"/>
      <c r="ROA15" s="146"/>
      <c r="ROB15" s="146"/>
      <c r="ROC15" s="146"/>
      <c r="ROD15" s="146"/>
      <c r="ROE15" s="146"/>
      <c r="ROF15" s="146"/>
      <c r="ROG15" s="146"/>
      <c r="ROH15" s="146"/>
      <c r="ROI15" s="146"/>
      <c r="ROJ15" s="146"/>
      <c r="ROK15" s="146"/>
      <c r="ROL15" s="146"/>
      <c r="ROM15" s="146"/>
      <c r="RON15" s="146"/>
      <c r="ROO15" s="146"/>
      <c r="ROP15" s="146"/>
      <c r="ROQ15" s="146"/>
      <c r="ROR15" s="146"/>
      <c r="ROS15" s="146"/>
      <c r="ROT15" s="146"/>
      <c r="ROU15" s="146"/>
      <c r="ROV15" s="146"/>
      <c r="ROW15" s="146"/>
      <c r="ROX15" s="146"/>
      <c r="ROY15" s="146"/>
      <c r="ROZ15" s="146"/>
      <c r="RPA15" s="146"/>
      <c r="RPB15" s="146"/>
      <c r="RPC15" s="146"/>
      <c r="RPD15" s="146"/>
      <c r="RPE15" s="146"/>
      <c r="RPF15" s="146"/>
      <c r="RPG15" s="146"/>
      <c r="RPH15" s="146"/>
      <c r="RPI15" s="146"/>
      <c r="RPJ15" s="146"/>
      <c r="RPK15" s="146"/>
      <c r="RPL15" s="146"/>
      <c r="RPM15" s="146"/>
      <c r="RPN15" s="146"/>
      <c r="RPO15" s="146"/>
      <c r="RPP15" s="146"/>
      <c r="RPQ15" s="146"/>
      <c r="RPR15" s="146"/>
      <c r="RPS15" s="146"/>
      <c r="RPT15" s="146"/>
      <c r="RPU15" s="146"/>
      <c r="RPV15" s="146"/>
      <c r="RPW15" s="146"/>
      <c r="RPX15" s="146"/>
      <c r="RPY15" s="146"/>
      <c r="RPZ15" s="146"/>
      <c r="RQA15" s="146"/>
      <c r="RQB15" s="146"/>
      <c r="RQC15" s="146"/>
      <c r="RQD15" s="146"/>
      <c r="RQE15" s="146"/>
      <c r="RQF15" s="146"/>
      <c r="RQG15" s="146"/>
      <c r="RQH15" s="146"/>
      <c r="RQI15" s="146"/>
      <c r="RQJ15" s="146"/>
      <c r="RQK15" s="146"/>
      <c r="RQL15" s="146"/>
      <c r="RQM15" s="146"/>
      <c r="RQN15" s="146"/>
      <c r="RQO15" s="146"/>
      <c r="RQP15" s="146"/>
      <c r="RQQ15" s="146"/>
      <c r="RQR15" s="146"/>
      <c r="RQS15" s="146"/>
      <c r="RQT15" s="146"/>
      <c r="RQU15" s="146"/>
      <c r="RQV15" s="146"/>
      <c r="RQW15" s="146"/>
      <c r="RQX15" s="146"/>
      <c r="RQY15" s="146"/>
      <c r="RQZ15" s="146"/>
      <c r="RRA15" s="146"/>
      <c r="RRB15" s="146"/>
      <c r="RRC15" s="146"/>
      <c r="RRD15" s="146"/>
      <c r="RRE15" s="146"/>
      <c r="RRF15" s="146"/>
      <c r="RRG15" s="146"/>
      <c r="RRH15" s="146"/>
      <c r="RRI15" s="146"/>
      <c r="RRJ15" s="146"/>
      <c r="RRK15" s="146"/>
      <c r="RRL15" s="146"/>
      <c r="RRM15" s="146"/>
      <c r="RRN15" s="146"/>
      <c r="RRO15" s="146"/>
      <c r="RRP15" s="146"/>
      <c r="RRQ15" s="146"/>
      <c r="RRR15" s="146"/>
      <c r="RRS15" s="146"/>
      <c r="RRT15" s="146"/>
      <c r="RRU15" s="146"/>
      <c r="RRV15" s="146"/>
      <c r="RRW15" s="146"/>
      <c r="RRX15" s="146"/>
      <c r="RRY15" s="146"/>
      <c r="RRZ15" s="146"/>
      <c r="RSA15" s="146"/>
      <c r="RSB15" s="146"/>
      <c r="RSC15" s="146"/>
      <c r="RSD15" s="146"/>
      <c r="RSE15" s="146"/>
      <c r="RSF15" s="146"/>
      <c r="RSG15" s="146"/>
      <c r="RSH15" s="146"/>
      <c r="RSI15" s="146"/>
      <c r="RSJ15" s="146"/>
      <c r="RSK15" s="146"/>
      <c r="RSL15" s="146"/>
      <c r="RSM15" s="146"/>
      <c r="RSN15" s="146"/>
      <c r="RSO15" s="146"/>
      <c r="RSP15" s="146"/>
      <c r="RSQ15" s="146"/>
      <c r="RSR15" s="146"/>
      <c r="RSS15" s="146"/>
      <c r="RST15" s="146"/>
      <c r="RSU15" s="146"/>
      <c r="RSV15" s="146"/>
      <c r="RSW15" s="146"/>
      <c r="RSX15" s="146"/>
      <c r="RSY15" s="146"/>
      <c r="RSZ15" s="146"/>
      <c r="RTA15" s="146"/>
      <c r="RTB15" s="146"/>
      <c r="RTC15" s="146"/>
      <c r="RTD15" s="146"/>
      <c r="RTE15" s="146"/>
      <c r="RTF15" s="146"/>
      <c r="RTG15" s="146"/>
      <c r="RTH15" s="146"/>
      <c r="RTI15" s="146"/>
      <c r="RTJ15" s="146"/>
      <c r="RTK15" s="146"/>
      <c r="RTL15" s="146"/>
      <c r="RTM15" s="146"/>
      <c r="RTN15" s="146"/>
      <c r="RTO15" s="146"/>
      <c r="RTP15" s="146"/>
      <c r="RTQ15" s="146"/>
      <c r="RTR15" s="146"/>
      <c r="RTS15" s="146"/>
      <c r="RTT15" s="146"/>
      <c r="RTU15" s="146"/>
      <c r="RTV15" s="146"/>
      <c r="RTW15" s="146"/>
      <c r="RTX15" s="146"/>
      <c r="RTY15" s="146"/>
      <c r="RTZ15" s="146"/>
      <c r="RUA15" s="146"/>
      <c r="RUB15" s="146"/>
      <c r="RUC15" s="146"/>
      <c r="RUD15" s="146"/>
      <c r="RUE15" s="146"/>
      <c r="RUF15" s="146"/>
      <c r="RUG15" s="146"/>
      <c r="RUH15" s="146"/>
      <c r="RUI15" s="146"/>
      <c r="RUJ15" s="146"/>
      <c r="RUK15" s="146"/>
      <c r="RUL15" s="146"/>
      <c r="RUM15" s="146"/>
      <c r="RUN15" s="146"/>
      <c r="RUO15" s="146"/>
      <c r="RUP15" s="146"/>
      <c r="RUQ15" s="146"/>
      <c r="RUR15" s="146"/>
      <c r="RUS15" s="146"/>
      <c r="RUT15" s="146"/>
      <c r="RUU15" s="146"/>
      <c r="RUV15" s="146"/>
      <c r="RUW15" s="146"/>
      <c r="RUX15" s="146"/>
      <c r="RUY15" s="146"/>
      <c r="RUZ15" s="146"/>
      <c r="RVA15" s="146"/>
      <c r="RVB15" s="146"/>
      <c r="RVC15" s="146"/>
      <c r="RVD15" s="146"/>
      <c r="RVE15" s="146"/>
      <c r="RVF15" s="146"/>
      <c r="RVG15" s="146"/>
      <c r="RVH15" s="146"/>
      <c r="RVI15" s="146"/>
      <c r="RVJ15" s="146"/>
      <c r="RVK15" s="146"/>
      <c r="RVL15" s="146"/>
      <c r="RVM15" s="146"/>
      <c r="RVN15" s="146"/>
      <c r="RVO15" s="146"/>
      <c r="RVP15" s="146"/>
      <c r="RVQ15" s="146"/>
      <c r="RVR15" s="146"/>
      <c r="RVS15" s="146"/>
      <c r="RVT15" s="146"/>
      <c r="RVU15" s="146"/>
      <c r="RVV15" s="146"/>
      <c r="RVW15" s="146"/>
      <c r="RVX15" s="146"/>
      <c r="RVY15" s="146"/>
      <c r="RVZ15" s="146"/>
      <c r="RWA15" s="146"/>
      <c r="RWB15" s="146"/>
      <c r="RWC15" s="146"/>
      <c r="RWD15" s="146"/>
      <c r="RWE15" s="146"/>
      <c r="RWF15" s="146"/>
      <c r="RWG15" s="146"/>
      <c r="RWH15" s="146"/>
      <c r="RWI15" s="146"/>
      <c r="RWJ15" s="146"/>
      <c r="RWK15" s="146"/>
      <c r="RWL15" s="146"/>
      <c r="RWM15" s="146"/>
      <c r="RWN15" s="146"/>
      <c r="RWO15" s="146"/>
      <c r="RWP15" s="146"/>
      <c r="RWQ15" s="146"/>
      <c r="RWR15" s="146"/>
      <c r="RWS15" s="146"/>
      <c r="RWT15" s="146"/>
      <c r="RWU15" s="146"/>
      <c r="RWV15" s="146"/>
      <c r="RWW15" s="146"/>
      <c r="RWX15" s="146"/>
      <c r="RWY15" s="146"/>
      <c r="RWZ15" s="146"/>
      <c r="RXA15" s="146"/>
      <c r="RXB15" s="146"/>
      <c r="RXC15" s="146"/>
      <c r="RXD15" s="146"/>
      <c r="RXE15" s="146"/>
      <c r="RXF15" s="146"/>
      <c r="RXG15" s="146"/>
      <c r="RXH15" s="146"/>
      <c r="RXI15" s="146"/>
      <c r="RXJ15" s="146"/>
      <c r="RXK15" s="146"/>
      <c r="RXL15" s="146"/>
      <c r="RXM15" s="146"/>
      <c r="RXN15" s="146"/>
      <c r="RXO15" s="146"/>
      <c r="RXP15" s="146"/>
      <c r="RXQ15" s="146"/>
      <c r="RXR15" s="146"/>
      <c r="RXS15" s="146"/>
      <c r="RXT15" s="146"/>
      <c r="RXU15" s="146"/>
      <c r="RXV15" s="146"/>
      <c r="RXW15" s="146"/>
      <c r="RXX15" s="146"/>
      <c r="RXY15" s="146"/>
      <c r="RXZ15" s="146"/>
      <c r="RYA15" s="146"/>
      <c r="RYB15" s="146"/>
      <c r="RYC15" s="146"/>
      <c r="RYD15" s="146"/>
      <c r="RYE15" s="146"/>
      <c r="RYF15" s="146"/>
      <c r="RYG15" s="146"/>
      <c r="RYH15" s="146"/>
      <c r="RYI15" s="146"/>
      <c r="RYJ15" s="146"/>
      <c r="RYK15" s="146"/>
      <c r="RYL15" s="146"/>
      <c r="RYM15" s="146"/>
      <c r="RYN15" s="146"/>
      <c r="RYO15" s="146"/>
      <c r="RYP15" s="146"/>
      <c r="RYQ15" s="146"/>
      <c r="RYR15" s="146"/>
      <c r="RYS15" s="146"/>
      <c r="RYT15" s="146"/>
      <c r="RYU15" s="146"/>
      <c r="RYV15" s="146"/>
      <c r="RYW15" s="146"/>
      <c r="RYX15" s="146"/>
      <c r="RYY15" s="146"/>
      <c r="RYZ15" s="146"/>
      <c r="RZA15" s="146"/>
      <c r="RZB15" s="146"/>
      <c r="RZC15" s="146"/>
      <c r="RZD15" s="146"/>
      <c r="RZE15" s="146"/>
      <c r="RZF15" s="146"/>
      <c r="RZG15" s="146"/>
      <c r="RZH15" s="146"/>
      <c r="RZI15" s="146"/>
      <c r="RZJ15" s="146"/>
      <c r="RZK15" s="146"/>
      <c r="RZL15" s="146"/>
      <c r="RZM15" s="146"/>
      <c r="RZN15" s="146"/>
      <c r="RZO15" s="146"/>
      <c r="RZP15" s="146"/>
      <c r="RZQ15" s="146"/>
      <c r="RZR15" s="146"/>
      <c r="RZS15" s="146"/>
      <c r="RZT15" s="146"/>
      <c r="RZU15" s="146"/>
      <c r="RZV15" s="146"/>
      <c r="RZW15" s="146"/>
      <c r="RZX15" s="146"/>
      <c r="RZY15" s="146"/>
      <c r="RZZ15" s="146"/>
      <c r="SAA15" s="146"/>
      <c r="SAB15" s="146"/>
      <c r="SAC15" s="146"/>
      <c r="SAD15" s="146"/>
      <c r="SAE15" s="146"/>
      <c r="SAF15" s="146"/>
      <c r="SAG15" s="146"/>
      <c r="SAH15" s="146"/>
      <c r="SAI15" s="146"/>
      <c r="SAJ15" s="146"/>
      <c r="SAK15" s="146"/>
      <c r="SAL15" s="146"/>
      <c r="SAM15" s="146"/>
      <c r="SAN15" s="146"/>
      <c r="SAO15" s="146"/>
      <c r="SAP15" s="146"/>
      <c r="SAQ15" s="146"/>
      <c r="SAR15" s="146"/>
      <c r="SAS15" s="146"/>
      <c r="SAT15" s="146"/>
      <c r="SAU15" s="146"/>
      <c r="SAV15" s="146"/>
      <c r="SAW15" s="146"/>
      <c r="SAX15" s="146"/>
      <c r="SAY15" s="146"/>
      <c r="SAZ15" s="146"/>
      <c r="SBA15" s="146"/>
      <c r="SBB15" s="146"/>
      <c r="SBC15" s="146"/>
      <c r="SBD15" s="146"/>
      <c r="SBE15" s="146"/>
      <c r="SBF15" s="146"/>
      <c r="SBG15" s="146"/>
      <c r="SBH15" s="146"/>
      <c r="SBI15" s="146"/>
      <c r="SBJ15" s="146"/>
      <c r="SBK15" s="146"/>
      <c r="SBL15" s="146"/>
      <c r="SBM15" s="146"/>
      <c r="SBN15" s="146"/>
      <c r="SBO15" s="146"/>
      <c r="SBP15" s="146"/>
      <c r="SBQ15" s="146"/>
      <c r="SBR15" s="146"/>
      <c r="SBS15" s="146"/>
      <c r="SBT15" s="146"/>
      <c r="SBU15" s="146"/>
      <c r="SBV15" s="146"/>
      <c r="SBW15" s="146"/>
      <c r="SBX15" s="146"/>
      <c r="SBY15" s="146"/>
      <c r="SBZ15" s="146"/>
      <c r="SCA15" s="146"/>
      <c r="SCB15" s="146"/>
      <c r="SCC15" s="146"/>
      <c r="SCD15" s="146"/>
      <c r="SCE15" s="146"/>
      <c r="SCF15" s="146"/>
      <c r="SCG15" s="146"/>
      <c r="SCH15" s="146"/>
      <c r="SCI15" s="146"/>
      <c r="SCJ15" s="146"/>
      <c r="SCK15" s="146"/>
      <c r="SCL15" s="146"/>
      <c r="SCM15" s="146"/>
      <c r="SCN15" s="146"/>
      <c r="SCO15" s="146"/>
      <c r="SCP15" s="146"/>
      <c r="SCQ15" s="146"/>
      <c r="SCR15" s="146"/>
      <c r="SCS15" s="146"/>
      <c r="SCT15" s="146"/>
      <c r="SCU15" s="146"/>
      <c r="SCV15" s="146"/>
      <c r="SCW15" s="146"/>
      <c r="SCX15" s="146"/>
      <c r="SCY15" s="146"/>
      <c r="SCZ15" s="146"/>
      <c r="SDA15" s="146"/>
      <c r="SDB15" s="146"/>
      <c r="SDC15" s="146"/>
      <c r="SDD15" s="146"/>
      <c r="SDE15" s="146"/>
      <c r="SDF15" s="146"/>
      <c r="SDG15" s="146"/>
      <c r="SDH15" s="146"/>
      <c r="SDI15" s="146"/>
      <c r="SDJ15" s="146"/>
      <c r="SDK15" s="146"/>
      <c r="SDL15" s="146"/>
      <c r="SDM15" s="146"/>
      <c r="SDN15" s="146"/>
      <c r="SDO15" s="146"/>
      <c r="SDP15" s="146"/>
      <c r="SDQ15" s="146"/>
      <c r="SDR15" s="146"/>
      <c r="SDS15" s="146"/>
      <c r="SDT15" s="146"/>
      <c r="SDU15" s="146"/>
      <c r="SDV15" s="146"/>
      <c r="SDW15" s="146"/>
      <c r="SDX15" s="146"/>
      <c r="SDY15" s="146"/>
      <c r="SDZ15" s="146"/>
      <c r="SEA15" s="146"/>
      <c r="SEB15" s="146"/>
      <c r="SEC15" s="146"/>
      <c r="SED15" s="146"/>
      <c r="SEE15" s="146"/>
      <c r="SEF15" s="146"/>
      <c r="SEG15" s="146"/>
      <c r="SEH15" s="146"/>
      <c r="SEI15" s="146"/>
      <c r="SEJ15" s="146"/>
      <c r="SEK15" s="146"/>
      <c r="SEL15" s="146"/>
      <c r="SEM15" s="146"/>
      <c r="SEN15" s="146"/>
      <c r="SEO15" s="146"/>
      <c r="SEP15" s="146"/>
      <c r="SEQ15" s="146"/>
      <c r="SER15" s="146"/>
      <c r="SES15" s="146"/>
      <c r="SET15" s="146"/>
      <c r="SEU15" s="146"/>
      <c r="SEV15" s="146"/>
      <c r="SEW15" s="146"/>
      <c r="SEX15" s="146"/>
      <c r="SEY15" s="146"/>
      <c r="SEZ15" s="146"/>
      <c r="SFA15" s="146"/>
      <c r="SFB15" s="146"/>
      <c r="SFC15" s="146"/>
      <c r="SFD15" s="146"/>
      <c r="SFE15" s="146"/>
      <c r="SFF15" s="146"/>
      <c r="SFG15" s="146"/>
      <c r="SFH15" s="146"/>
      <c r="SFI15" s="146"/>
      <c r="SFJ15" s="146"/>
      <c r="SFK15" s="146"/>
      <c r="SFL15" s="146"/>
      <c r="SFM15" s="146"/>
      <c r="SFN15" s="146"/>
      <c r="SFO15" s="146"/>
      <c r="SFP15" s="146"/>
      <c r="SFQ15" s="146"/>
      <c r="SFR15" s="146"/>
      <c r="SFS15" s="146"/>
      <c r="SFT15" s="146"/>
      <c r="SFU15" s="146"/>
      <c r="SFV15" s="146"/>
      <c r="SFW15" s="146"/>
      <c r="SFX15" s="146"/>
      <c r="SFY15" s="146"/>
      <c r="SFZ15" s="146"/>
      <c r="SGA15" s="146"/>
      <c r="SGB15" s="146"/>
      <c r="SGC15" s="146"/>
      <c r="SGD15" s="146"/>
      <c r="SGE15" s="146"/>
      <c r="SGF15" s="146"/>
      <c r="SGG15" s="146"/>
      <c r="SGH15" s="146"/>
      <c r="SGI15" s="146"/>
      <c r="SGJ15" s="146"/>
      <c r="SGK15" s="146"/>
      <c r="SGL15" s="146"/>
      <c r="SGM15" s="146"/>
      <c r="SGN15" s="146"/>
      <c r="SGO15" s="146"/>
      <c r="SGP15" s="146"/>
      <c r="SGQ15" s="146"/>
      <c r="SGR15" s="146"/>
      <c r="SGS15" s="146"/>
      <c r="SGT15" s="146"/>
      <c r="SGU15" s="146"/>
      <c r="SGV15" s="146"/>
      <c r="SGW15" s="146"/>
      <c r="SGX15" s="146"/>
      <c r="SGY15" s="146"/>
      <c r="SGZ15" s="146"/>
      <c r="SHA15" s="146"/>
      <c r="SHB15" s="146"/>
      <c r="SHC15" s="146"/>
      <c r="SHD15" s="146"/>
      <c r="SHE15" s="146"/>
      <c r="SHF15" s="146"/>
      <c r="SHG15" s="146"/>
      <c r="SHH15" s="146"/>
      <c r="SHI15" s="146"/>
      <c r="SHJ15" s="146"/>
      <c r="SHK15" s="146"/>
      <c r="SHL15" s="146"/>
      <c r="SHM15" s="146"/>
      <c r="SHN15" s="146"/>
      <c r="SHO15" s="146"/>
      <c r="SHP15" s="146"/>
      <c r="SHQ15" s="146"/>
      <c r="SHR15" s="146"/>
      <c r="SHS15" s="146"/>
      <c r="SHT15" s="146"/>
      <c r="SHU15" s="146"/>
      <c r="SHV15" s="146"/>
      <c r="SHW15" s="146"/>
      <c r="SHX15" s="146"/>
      <c r="SHY15" s="146"/>
      <c r="SHZ15" s="146"/>
      <c r="SIA15" s="146"/>
      <c r="SIB15" s="146"/>
      <c r="SIC15" s="146"/>
      <c r="SID15" s="146"/>
      <c r="SIE15" s="146"/>
      <c r="SIF15" s="146"/>
      <c r="SIG15" s="146"/>
      <c r="SIH15" s="146"/>
      <c r="SII15" s="146"/>
      <c r="SIJ15" s="146"/>
      <c r="SIK15" s="146"/>
      <c r="SIL15" s="146"/>
      <c r="SIM15" s="146"/>
      <c r="SIN15" s="146"/>
      <c r="SIO15" s="146"/>
      <c r="SIP15" s="146"/>
      <c r="SIQ15" s="146"/>
      <c r="SIR15" s="146"/>
      <c r="SIS15" s="146"/>
      <c r="SIT15" s="146"/>
      <c r="SIU15" s="146"/>
      <c r="SIV15" s="146"/>
      <c r="SIW15" s="146"/>
      <c r="SIX15" s="146"/>
      <c r="SIY15" s="146"/>
      <c r="SIZ15" s="146"/>
      <c r="SJA15" s="146"/>
      <c r="SJB15" s="146"/>
      <c r="SJC15" s="146"/>
      <c r="SJD15" s="146"/>
      <c r="SJE15" s="146"/>
      <c r="SJF15" s="146"/>
      <c r="SJG15" s="146"/>
      <c r="SJH15" s="146"/>
      <c r="SJI15" s="146"/>
      <c r="SJJ15" s="146"/>
      <c r="SJK15" s="146"/>
      <c r="SJL15" s="146"/>
      <c r="SJM15" s="146"/>
      <c r="SJN15" s="146"/>
      <c r="SJO15" s="146"/>
      <c r="SJP15" s="146"/>
      <c r="SJQ15" s="146"/>
      <c r="SJR15" s="146"/>
      <c r="SJS15" s="146"/>
      <c r="SJT15" s="146"/>
      <c r="SJU15" s="146"/>
      <c r="SJV15" s="146"/>
      <c r="SJW15" s="146"/>
      <c r="SJX15" s="146"/>
      <c r="SJY15" s="146"/>
      <c r="SJZ15" s="146"/>
      <c r="SKA15" s="146"/>
      <c r="SKB15" s="146"/>
      <c r="SKC15" s="146"/>
      <c r="SKD15" s="146"/>
      <c r="SKE15" s="146"/>
      <c r="SKF15" s="146"/>
      <c r="SKG15" s="146"/>
      <c r="SKH15" s="146"/>
      <c r="SKI15" s="146"/>
      <c r="SKJ15" s="146"/>
      <c r="SKK15" s="146"/>
      <c r="SKL15" s="146"/>
      <c r="SKM15" s="146"/>
      <c r="SKN15" s="146"/>
      <c r="SKO15" s="146"/>
      <c r="SKP15" s="146"/>
      <c r="SKQ15" s="146"/>
      <c r="SKR15" s="146"/>
      <c r="SKS15" s="146"/>
      <c r="SKT15" s="146"/>
      <c r="SKU15" s="146"/>
      <c r="SKV15" s="146"/>
      <c r="SKW15" s="146"/>
      <c r="SKX15" s="146"/>
      <c r="SKY15" s="146"/>
      <c r="SKZ15" s="146"/>
      <c r="SLA15" s="146"/>
      <c r="SLB15" s="146"/>
      <c r="SLC15" s="146"/>
      <c r="SLD15" s="146"/>
      <c r="SLE15" s="146"/>
      <c r="SLF15" s="146"/>
      <c r="SLG15" s="146"/>
      <c r="SLH15" s="146"/>
      <c r="SLI15" s="146"/>
      <c r="SLJ15" s="146"/>
      <c r="SLK15" s="146"/>
      <c r="SLL15" s="146"/>
      <c r="SLM15" s="146"/>
      <c r="SLN15" s="146"/>
      <c r="SLO15" s="146"/>
      <c r="SLP15" s="146"/>
      <c r="SLQ15" s="146"/>
      <c r="SLR15" s="146"/>
      <c r="SLS15" s="146"/>
      <c r="SLT15" s="146"/>
      <c r="SLU15" s="146"/>
      <c r="SLV15" s="146"/>
      <c r="SLW15" s="146"/>
      <c r="SLX15" s="146"/>
      <c r="SLY15" s="146"/>
      <c r="SLZ15" s="146"/>
      <c r="SMA15" s="146"/>
      <c r="SMB15" s="146"/>
      <c r="SMC15" s="146"/>
      <c r="SMD15" s="146"/>
      <c r="SME15" s="146"/>
      <c r="SMF15" s="146"/>
      <c r="SMG15" s="146"/>
      <c r="SMH15" s="146"/>
      <c r="SMI15" s="146"/>
      <c r="SMJ15" s="146"/>
      <c r="SMK15" s="146"/>
      <c r="SML15" s="146"/>
      <c r="SMM15" s="146"/>
      <c r="SMN15" s="146"/>
      <c r="SMO15" s="146"/>
      <c r="SMP15" s="146"/>
      <c r="SMQ15" s="146"/>
      <c r="SMR15" s="146"/>
      <c r="SMS15" s="146"/>
      <c r="SMT15" s="146"/>
      <c r="SMU15" s="146"/>
      <c r="SMV15" s="146"/>
      <c r="SMW15" s="146"/>
      <c r="SMX15" s="146"/>
      <c r="SMY15" s="146"/>
      <c r="SMZ15" s="146"/>
      <c r="SNA15" s="146"/>
      <c r="SNB15" s="146"/>
      <c r="SNC15" s="146"/>
      <c r="SND15" s="146"/>
      <c r="SNE15" s="146"/>
      <c r="SNF15" s="146"/>
      <c r="SNG15" s="146"/>
      <c r="SNH15" s="146"/>
      <c r="SNI15" s="146"/>
      <c r="SNJ15" s="146"/>
      <c r="SNK15" s="146"/>
      <c r="SNL15" s="146"/>
      <c r="SNM15" s="146"/>
      <c r="SNN15" s="146"/>
      <c r="SNO15" s="146"/>
      <c r="SNP15" s="146"/>
      <c r="SNQ15" s="146"/>
      <c r="SNR15" s="146"/>
      <c r="SNS15" s="146"/>
      <c r="SNT15" s="146"/>
      <c r="SNU15" s="146"/>
      <c r="SNV15" s="146"/>
      <c r="SNW15" s="146"/>
      <c r="SNX15" s="146"/>
      <c r="SNY15" s="146"/>
      <c r="SNZ15" s="146"/>
      <c r="SOA15" s="146"/>
      <c r="SOB15" s="146"/>
      <c r="SOC15" s="146"/>
      <c r="SOD15" s="146"/>
      <c r="SOE15" s="146"/>
      <c r="SOF15" s="146"/>
      <c r="SOG15" s="146"/>
      <c r="SOH15" s="146"/>
      <c r="SOI15" s="146"/>
      <c r="SOJ15" s="146"/>
      <c r="SOK15" s="146"/>
      <c r="SOL15" s="146"/>
      <c r="SOM15" s="146"/>
      <c r="SON15" s="146"/>
      <c r="SOO15" s="146"/>
      <c r="SOP15" s="146"/>
      <c r="SOQ15" s="146"/>
      <c r="SOR15" s="146"/>
      <c r="SOS15" s="146"/>
      <c r="SOT15" s="146"/>
      <c r="SOU15" s="146"/>
      <c r="SOV15" s="146"/>
      <c r="SOW15" s="146"/>
      <c r="SOX15" s="146"/>
      <c r="SOY15" s="146"/>
      <c r="SOZ15" s="146"/>
      <c r="SPA15" s="146"/>
      <c r="SPB15" s="146"/>
      <c r="SPC15" s="146"/>
      <c r="SPD15" s="146"/>
      <c r="SPE15" s="146"/>
      <c r="SPF15" s="146"/>
      <c r="SPG15" s="146"/>
      <c r="SPH15" s="146"/>
      <c r="SPI15" s="146"/>
      <c r="SPJ15" s="146"/>
      <c r="SPK15" s="146"/>
      <c r="SPL15" s="146"/>
      <c r="SPM15" s="146"/>
      <c r="SPN15" s="146"/>
      <c r="SPO15" s="146"/>
      <c r="SPP15" s="146"/>
      <c r="SPQ15" s="146"/>
      <c r="SPR15" s="146"/>
      <c r="SPS15" s="146"/>
      <c r="SPT15" s="146"/>
      <c r="SPU15" s="146"/>
      <c r="SPV15" s="146"/>
      <c r="SPW15" s="146"/>
      <c r="SPX15" s="146"/>
      <c r="SPY15" s="146"/>
      <c r="SPZ15" s="146"/>
      <c r="SQA15" s="146"/>
      <c r="SQB15" s="146"/>
      <c r="SQC15" s="146"/>
      <c r="SQD15" s="146"/>
      <c r="SQE15" s="146"/>
      <c r="SQF15" s="146"/>
      <c r="SQG15" s="146"/>
      <c r="SQH15" s="146"/>
      <c r="SQI15" s="146"/>
      <c r="SQJ15" s="146"/>
      <c r="SQK15" s="146"/>
      <c r="SQL15" s="146"/>
      <c r="SQM15" s="146"/>
      <c r="SQN15" s="146"/>
      <c r="SQO15" s="146"/>
      <c r="SQP15" s="146"/>
      <c r="SQQ15" s="146"/>
      <c r="SQR15" s="146"/>
      <c r="SQS15" s="146"/>
      <c r="SQT15" s="146"/>
      <c r="SQU15" s="146"/>
      <c r="SQV15" s="146"/>
      <c r="SQW15" s="146"/>
      <c r="SQX15" s="146"/>
      <c r="SQY15" s="146"/>
      <c r="SQZ15" s="146"/>
      <c r="SRA15" s="146"/>
      <c r="SRB15" s="146"/>
      <c r="SRC15" s="146"/>
      <c r="SRD15" s="146"/>
      <c r="SRE15" s="146"/>
      <c r="SRF15" s="146"/>
      <c r="SRG15" s="146"/>
      <c r="SRH15" s="146"/>
      <c r="SRI15" s="146"/>
      <c r="SRJ15" s="146"/>
      <c r="SRK15" s="146"/>
      <c r="SRL15" s="146"/>
      <c r="SRM15" s="146"/>
      <c r="SRN15" s="146"/>
      <c r="SRO15" s="146"/>
      <c r="SRP15" s="146"/>
      <c r="SRQ15" s="146"/>
      <c r="SRR15" s="146"/>
      <c r="SRS15" s="146"/>
      <c r="SRT15" s="146"/>
      <c r="SRU15" s="146"/>
      <c r="SRV15" s="146"/>
      <c r="SRW15" s="146"/>
      <c r="SRX15" s="146"/>
      <c r="SRY15" s="146"/>
      <c r="SRZ15" s="146"/>
      <c r="SSA15" s="146"/>
      <c r="SSB15" s="146"/>
      <c r="SSC15" s="146"/>
      <c r="SSD15" s="146"/>
      <c r="SSE15" s="146"/>
      <c r="SSF15" s="146"/>
      <c r="SSG15" s="146"/>
      <c r="SSH15" s="146"/>
      <c r="SSI15" s="146"/>
      <c r="SSJ15" s="146"/>
      <c r="SSK15" s="146"/>
      <c r="SSL15" s="146"/>
      <c r="SSM15" s="146"/>
      <c r="SSN15" s="146"/>
      <c r="SSO15" s="146"/>
      <c r="SSP15" s="146"/>
      <c r="SSQ15" s="146"/>
      <c r="SSR15" s="146"/>
      <c r="SSS15" s="146"/>
      <c r="SST15" s="146"/>
      <c r="SSU15" s="146"/>
      <c r="SSV15" s="146"/>
      <c r="SSW15" s="146"/>
      <c r="SSX15" s="146"/>
      <c r="SSY15" s="146"/>
      <c r="SSZ15" s="146"/>
      <c r="STA15" s="146"/>
      <c r="STB15" s="146"/>
      <c r="STC15" s="146"/>
      <c r="STD15" s="146"/>
      <c r="STE15" s="146"/>
      <c r="STF15" s="146"/>
      <c r="STG15" s="146"/>
      <c r="STH15" s="146"/>
      <c r="STI15" s="146"/>
      <c r="STJ15" s="146"/>
      <c r="STK15" s="146"/>
      <c r="STL15" s="146"/>
      <c r="STM15" s="146"/>
      <c r="STN15" s="146"/>
      <c r="STO15" s="146"/>
      <c r="STP15" s="146"/>
      <c r="STQ15" s="146"/>
      <c r="STR15" s="146"/>
      <c r="STS15" s="146"/>
      <c r="STT15" s="146"/>
      <c r="STU15" s="146"/>
      <c r="STV15" s="146"/>
      <c r="STW15" s="146"/>
      <c r="STX15" s="146"/>
      <c r="STY15" s="146"/>
      <c r="STZ15" s="146"/>
      <c r="SUA15" s="146"/>
      <c r="SUB15" s="146"/>
      <c r="SUC15" s="146"/>
      <c r="SUD15" s="146"/>
      <c r="SUE15" s="146"/>
      <c r="SUF15" s="146"/>
      <c r="SUG15" s="146"/>
      <c r="SUH15" s="146"/>
      <c r="SUI15" s="146"/>
      <c r="SUJ15" s="146"/>
      <c r="SUK15" s="146"/>
      <c r="SUL15" s="146"/>
      <c r="SUM15" s="146"/>
      <c r="SUN15" s="146"/>
      <c r="SUO15" s="146"/>
      <c r="SUP15" s="146"/>
      <c r="SUQ15" s="146"/>
      <c r="SUR15" s="146"/>
      <c r="SUS15" s="146"/>
      <c r="SUT15" s="146"/>
      <c r="SUU15" s="146"/>
      <c r="SUV15" s="146"/>
      <c r="SUW15" s="146"/>
      <c r="SUX15" s="146"/>
      <c r="SUY15" s="146"/>
      <c r="SUZ15" s="146"/>
      <c r="SVA15" s="146"/>
      <c r="SVB15" s="146"/>
      <c r="SVC15" s="146"/>
      <c r="SVD15" s="146"/>
      <c r="SVE15" s="146"/>
      <c r="SVF15" s="146"/>
      <c r="SVG15" s="146"/>
      <c r="SVH15" s="146"/>
      <c r="SVI15" s="146"/>
      <c r="SVJ15" s="146"/>
      <c r="SVK15" s="146"/>
      <c r="SVL15" s="146"/>
      <c r="SVM15" s="146"/>
      <c r="SVN15" s="146"/>
      <c r="SVO15" s="146"/>
      <c r="SVP15" s="146"/>
      <c r="SVQ15" s="146"/>
      <c r="SVR15" s="146"/>
      <c r="SVS15" s="146"/>
      <c r="SVT15" s="146"/>
      <c r="SVU15" s="146"/>
      <c r="SVV15" s="146"/>
      <c r="SVW15" s="146"/>
      <c r="SVX15" s="146"/>
      <c r="SVY15" s="146"/>
      <c r="SVZ15" s="146"/>
      <c r="SWA15" s="146"/>
      <c r="SWB15" s="146"/>
      <c r="SWC15" s="146"/>
      <c r="SWD15" s="146"/>
      <c r="SWE15" s="146"/>
      <c r="SWF15" s="146"/>
      <c r="SWG15" s="146"/>
      <c r="SWH15" s="146"/>
      <c r="SWI15" s="146"/>
      <c r="SWJ15" s="146"/>
      <c r="SWK15" s="146"/>
      <c r="SWL15" s="146"/>
      <c r="SWM15" s="146"/>
      <c r="SWN15" s="146"/>
      <c r="SWO15" s="146"/>
      <c r="SWP15" s="146"/>
      <c r="SWQ15" s="146"/>
      <c r="SWR15" s="146"/>
      <c r="SWS15" s="146"/>
      <c r="SWT15" s="146"/>
      <c r="SWU15" s="146"/>
      <c r="SWV15" s="146"/>
      <c r="SWW15" s="146"/>
      <c r="SWX15" s="146"/>
      <c r="SWY15" s="146"/>
      <c r="SWZ15" s="146"/>
      <c r="SXA15" s="146"/>
      <c r="SXB15" s="146"/>
      <c r="SXC15" s="146"/>
      <c r="SXD15" s="146"/>
      <c r="SXE15" s="146"/>
      <c r="SXF15" s="146"/>
      <c r="SXG15" s="146"/>
      <c r="SXH15" s="146"/>
      <c r="SXI15" s="146"/>
      <c r="SXJ15" s="146"/>
      <c r="SXK15" s="146"/>
      <c r="SXL15" s="146"/>
      <c r="SXM15" s="146"/>
      <c r="SXN15" s="146"/>
      <c r="SXO15" s="146"/>
      <c r="SXP15" s="146"/>
      <c r="SXQ15" s="146"/>
      <c r="SXR15" s="146"/>
      <c r="SXS15" s="146"/>
      <c r="SXT15" s="146"/>
      <c r="SXU15" s="146"/>
      <c r="SXV15" s="146"/>
      <c r="SXW15" s="146"/>
      <c r="SXX15" s="146"/>
      <c r="SXY15" s="146"/>
      <c r="SXZ15" s="146"/>
      <c r="SYA15" s="146"/>
      <c r="SYB15" s="146"/>
      <c r="SYC15" s="146"/>
      <c r="SYD15" s="146"/>
      <c r="SYE15" s="146"/>
      <c r="SYF15" s="146"/>
      <c r="SYG15" s="146"/>
      <c r="SYH15" s="146"/>
      <c r="SYI15" s="146"/>
      <c r="SYJ15" s="146"/>
      <c r="SYK15" s="146"/>
      <c r="SYL15" s="146"/>
      <c r="SYM15" s="146"/>
      <c r="SYN15" s="146"/>
      <c r="SYO15" s="146"/>
      <c r="SYP15" s="146"/>
      <c r="SYQ15" s="146"/>
      <c r="SYR15" s="146"/>
      <c r="SYS15" s="146"/>
      <c r="SYT15" s="146"/>
      <c r="SYU15" s="146"/>
      <c r="SYV15" s="146"/>
      <c r="SYW15" s="146"/>
      <c r="SYX15" s="146"/>
      <c r="SYY15" s="146"/>
      <c r="SYZ15" s="146"/>
      <c r="SZA15" s="146"/>
      <c r="SZB15" s="146"/>
      <c r="SZC15" s="146"/>
      <c r="SZD15" s="146"/>
      <c r="SZE15" s="146"/>
      <c r="SZF15" s="146"/>
      <c r="SZG15" s="146"/>
      <c r="SZH15" s="146"/>
      <c r="SZI15" s="146"/>
      <c r="SZJ15" s="146"/>
      <c r="SZK15" s="146"/>
      <c r="SZL15" s="146"/>
      <c r="SZM15" s="146"/>
      <c r="SZN15" s="146"/>
      <c r="SZO15" s="146"/>
      <c r="SZP15" s="146"/>
      <c r="SZQ15" s="146"/>
      <c r="SZR15" s="146"/>
      <c r="SZS15" s="146"/>
      <c r="SZT15" s="146"/>
      <c r="SZU15" s="146"/>
      <c r="SZV15" s="146"/>
      <c r="SZW15" s="146"/>
      <c r="SZX15" s="146"/>
      <c r="SZY15" s="146"/>
      <c r="SZZ15" s="146"/>
      <c r="TAA15" s="146"/>
      <c r="TAB15" s="146"/>
      <c r="TAC15" s="146"/>
      <c r="TAD15" s="146"/>
      <c r="TAE15" s="146"/>
      <c r="TAF15" s="146"/>
      <c r="TAG15" s="146"/>
      <c r="TAH15" s="146"/>
      <c r="TAI15" s="146"/>
      <c r="TAJ15" s="146"/>
      <c r="TAK15" s="146"/>
      <c r="TAL15" s="146"/>
      <c r="TAM15" s="146"/>
      <c r="TAN15" s="146"/>
      <c r="TAO15" s="146"/>
      <c r="TAP15" s="146"/>
      <c r="TAQ15" s="146"/>
      <c r="TAR15" s="146"/>
      <c r="TAS15" s="146"/>
      <c r="TAT15" s="146"/>
      <c r="TAU15" s="146"/>
      <c r="TAV15" s="146"/>
      <c r="TAW15" s="146"/>
      <c r="TAX15" s="146"/>
      <c r="TAY15" s="146"/>
      <c r="TAZ15" s="146"/>
      <c r="TBA15" s="146"/>
      <c r="TBB15" s="146"/>
      <c r="TBC15" s="146"/>
      <c r="TBD15" s="146"/>
      <c r="TBE15" s="146"/>
      <c r="TBF15" s="146"/>
      <c r="TBG15" s="146"/>
      <c r="TBH15" s="146"/>
      <c r="TBI15" s="146"/>
      <c r="TBJ15" s="146"/>
      <c r="TBK15" s="146"/>
      <c r="TBL15" s="146"/>
      <c r="TBM15" s="146"/>
      <c r="TBN15" s="146"/>
      <c r="TBO15" s="146"/>
      <c r="TBP15" s="146"/>
      <c r="TBQ15" s="146"/>
      <c r="TBR15" s="146"/>
      <c r="TBS15" s="146"/>
      <c r="TBT15" s="146"/>
      <c r="TBU15" s="146"/>
      <c r="TBV15" s="146"/>
      <c r="TBW15" s="146"/>
      <c r="TBX15" s="146"/>
      <c r="TBY15" s="146"/>
      <c r="TBZ15" s="146"/>
      <c r="TCA15" s="146"/>
      <c r="TCB15" s="146"/>
      <c r="TCC15" s="146"/>
      <c r="TCD15" s="146"/>
      <c r="TCE15" s="146"/>
      <c r="TCF15" s="146"/>
      <c r="TCG15" s="146"/>
      <c r="TCH15" s="146"/>
      <c r="TCI15" s="146"/>
      <c r="TCJ15" s="146"/>
      <c r="TCK15" s="146"/>
      <c r="TCL15" s="146"/>
      <c r="TCM15" s="146"/>
      <c r="TCN15" s="146"/>
      <c r="TCO15" s="146"/>
      <c r="TCP15" s="146"/>
      <c r="TCQ15" s="146"/>
      <c r="TCR15" s="146"/>
      <c r="TCS15" s="146"/>
      <c r="TCT15" s="146"/>
      <c r="TCU15" s="146"/>
      <c r="TCV15" s="146"/>
      <c r="TCW15" s="146"/>
      <c r="TCX15" s="146"/>
      <c r="TCY15" s="146"/>
      <c r="TCZ15" s="146"/>
      <c r="TDA15" s="146"/>
      <c r="TDB15" s="146"/>
      <c r="TDC15" s="146"/>
      <c r="TDD15" s="146"/>
      <c r="TDE15" s="146"/>
      <c r="TDF15" s="146"/>
      <c r="TDG15" s="146"/>
      <c r="TDH15" s="146"/>
      <c r="TDI15" s="146"/>
      <c r="TDJ15" s="146"/>
      <c r="TDK15" s="146"/>
      <c r="TDL15" s="146"/>
      <c r="TDM15" s="146"/>
      <c r="TDN15" s="146"/>
      <c r="TDO15" s="146"/>
      <c r="TDP15" s="146"/>
      <c r="TDQ15" s="146"/>
      <c r="TDR15" s="146"/>
      <c r="TDS15" s="146"/>
      <c r="TDT15" s="146"/>
      <c r="TDU15" s="146"/>
      <c r="TDV15" s="146"/>
      <c r="TDW15" s="146"/>
      <c r="TDX15" s="146"/>
      <c r="TDY15" s="146"/>
      <c r="TDZ15" s="146"/>
      <c r="TEA15" s="146"/>
      <c r="TEB15" s="146"/>
      <c r="TEC15" s="146"/>
      <c r="TED15" s="146"/>
      <c r="TEE15" s="146"/>
      <c r="TEF15" s="146"/>
      <c r="TEG15" s="146"/>
      <c r="TEH15" s="146"/>
      <c r="TEI15" s="146"/>
      <c r="TEJ15" s="146"/>
      <c r="TEK15" s="146"/>
      <c r="TEL15" s="146"/>
      <c r="TEM15" s="146"/>
      <c r="TEN15" s="146"/>
      <c r="TEO15" s="146"/>
      <c r="TEP15" s="146"/>
      <c r="TEQ15" s="146"/>
      <c r="TER15" s="146"/>
      <c r="TES15" s="146"/>
      <c r="TET15" s="146"/>
      <c r="TEU15" s="146"/>
      <c r="TEV15" s="146"/>
      <c r="TEW15" s="146"/>
      <c r="TEX15" s="146"/>
      <c r="TEY15" s="146"/>
      <c r="TEZ15" s="146"/>
      <c r="TFA15" s="146"/>
      <c r="TFB15" s="146"/>
      <c r="TFC15" s="146"/>
      <c r="TFD15" s="146"/>
      <c r="TFE15" s="146"/>
      <c r="TFF15" s="146"/>
      <c r="TFG15" s="146"/>
      <c r="TFH15" s="146"/>
      <c r="TFI15" s="146"/>
      <c r="TFJ15" s="146"/>
      <c r="TFK15" s="146"/>
      <c r="TFL15" s="146"/>
      <c r="TFM15" s="146"/>
      <c r="TFN15" s="146"/>
      <c r="TFO15" s="146"/>
      <c r="TFP15" s="146"/>
      <c r="TFQ15" s="146"/>
      <c r="TFR15" s="146"/>
      <c r="TFS15" s="146"/>
      <c r="TFT15" s="146"/>
      <c r="TFU15" s="146"/>
      <c r="TFV15" s="146"/>
      <c r="TFW15" s="146"/>
      <c r="TFX15" s="146"/>
      <c r="TFY15" s="146"/>
      <c r="TFZ15" s="146"/>
      <c r="TGA15" s="146"/>
      <c r="TGB15" s="146"/>
      <c r="TGC15" s="146"/>
      <c r="TGD15" s="146"/>
      <c r="TGE15" s="146"/>
      <c r="TGF15" s="146"/>
      <c r="TGG15" s="146"/>
      <c r="TGH15" s="146"/>
      <c r="TGI15" s="146"/>
      <c r="TGJ15" s="146"/>
      <c r="TGK15" s="146"/>
      <c r="TGL15" s="146"/>
      <c r="TGM15" s="146"/>
      <c r="TGN15" s="146"/>
      <c r="TGO15" s="146"/>
      <c r="TGP15" s="146"/>
      <c r="TGQ15" s="146"/>
      <c r="TGR15" s="146"/>
      <c r="TGS15" s="146"/>
      <c r="TGT15" s="146"/>
      <c r="TGU15" s="146"/>
      <c r="TGV15" s="146"/>
      <c r="TGW15" s="146"/>
      <c r="TGX15" s="146"/>
      <c r="TGY15" s="146"/>
      <c r="TGZ15" s="146"/>
      <c r="THA15" s="146"/>
      <c r="THB15" s="146"/>
      <c r="THC15" s="146"/>
      <c r="THD15" s="146"/>
      <c r="THE15" s="146"/>
      <c r="THF15" s="146"/>
      <c r="THG15" s="146"/>
      <c r="THH15" s="146"/>
      <c r="THI15" s="146"/>
      <c r="THJ15" s="146"/>
      <c r="THK15" s="146"/>
      <c r="THL15" s="146"/>
      <c r="THM15" s="146"/>
      <c r="THN15" s="146"/>
      <c r="THO15" s="146"/>
      <c r="THP15" s="146"/>
      <c r="THQ15" s="146"/>
      <c r="THR15" s="146"/>
      <c r="THS15" s="146"/>
      <c r="THT15" s="146"/>
      <c r="THU15" s="146"/>
      <c r="THV15" s="146"/>
      <c r="THW15" s="146"/>
      <c r="THX15" s="146"/>
      <c r="THY15" s="146"/>
      <c r="THZ15" s="146"/>
      <c r="TIA15" s="146"/>
      <c r="TIB15" s="146"/>
      <c r="TIC15" s="146"/>
      <c r="TID15" s="146"/>
      <c r="TIE15" s="146"/>
      <c r="TIF15" s="146"/>
      <c r="TIG15" s="146"/>
      <c r="TIH15" s="146"/>
      <c r="TII15" s="146"/>
      <c r="TIJ15" s="146"/>
      <c r="TIK15" s="146"/>
      <c r="TIL15" s="146"/>
      <c r="TIM15" s="146"/>
      <c r="TIN15" s="146"/>
      <c r="TIO15" s="146"/>
      <c r="TIP15" s="146"/>
      <c r="TIQ15" s="146"/>
      <c r="TIR15" s="146"/>
      <c r="TIS15" s="146"/>
      <c r="TIT15" s="146"/>
      <c r="TIU15" s="146"/>
      <c r="TIV15" s="146"/>
      <c r="TIW15" s="146"/>
      <c r="TIX15" s="146"/>
      <c r="TIY15" s="146"/>
      <c r="TIZ15" s="146"/>
      <c r="TJA15" s="146"/>
      <c r="TJB15" s="146"/>
      <c r="TJC15" s="146"/>
      <c r="TJD15" s="146"/>
      <c r="TJE15" s="146"/>
      <c r="TJF15" s="146"/>
      <c r="TJG15" s="146"/>
      <c r="TJH15" s="146"/>
      <c r="TJI15" s="146"/>
      <c r="TJJ15" s="146"/>
      <c r="TJK15" s="146"/>
      <c r="TJL15" s="146"/>
      <c r="TJM15" s="146"/>
      <c r="TJN15" s="146"/>
      <c r="TJO15" s="146"/>
      <c r="TJP15" s="146"/>
      <c r="TJQ15" s="146"/>
      <c r="TJR15" s="146"/>
      <c r="TJS15" s="146"/>
      <c r="TJT15" s="146"/>
      <c r="TJU15" s="146"/>
      <c r="TJV15" s="146"/>
      <c r="TJW15" s="146"/>
      <c r="TJX15" s="146"/>
      <c r="TJY15" s="146"/>
      <c r="TJZ15" s="146"/>
      <c r="TKA15" s="146"/>
      <c r="TKB15" s="146"/>
      <c r="TKC15" s="146"/>
      <c r="TKD15" s="146"/>
      <c r="TKE15" s="146"/>
      <c r="TKF15" s="146"/>
      <c r="TKG15" s="146"/>
      <c r="TKH15" s="146"/>
      <c r="TKI15" s="146"/>
      <c r="TKJ15" s="146"/>
      <c r="TKK15" s="146"/>
      <c r="TKL15" s="146"/>
      <c r="TKM15" s="146"/>
      <c r="TKN15" s="146"/>
      <c r="TKO15" s="146"/>
      <c r="TKP15" s="146"/>
      <c r="TKQ15" s="146"/>
      <c r="TKR15" s="146"/>
      <c r="TKS15" s="146"/>
      <c r="TKT15" s="146"/>
      <c r="TKU15" s="146"/>
      <c r="TKV15" s="146"/>
      <c r="TKW15" s="146"/>
      <c r="TKX15" s="146"/>
      <c r="TKY15" s="146"/>
      <c r="TKZ15" s="146"/>
      <c r="TLA15" s="146"/>
      <c r="TLB15" s="146"/>
      <c r="TLC15" s="146"/>
      <c r="TLD15" s="146"/>
      <c r="TLE15" s="146"/>
      <c r="TLF15" s="146"/>
      <c r="TLG15" s="146"/>
      <c r="TLH15" s="146"/>
      <c r="TLI15" s="146"/>
      <c r="TLJ15" s="146"/>
      <c r="TLK15" s="146"/>
      <c r="TLL15" s="146"/>
      <c r="TLM15" s="146"/>
      <c r="TLN15" s="146"/>
      <c r="TLO15" s="146"/>
      <c r="TLP15" s="146"/>
      <c r="TLQ15" s="146"/>
      <c r="TLR15" s="146"/>
      <c r="TLS15" s="146"/>
      <c r="TLT15" s="146"/>
      <c r="TLU15" s="146"/>
      <c r="TLV15" s="146"/>
      <c r="TLW15" s="146"/>
      <c r="TLX15" s="146"/>
      <c r="TLY15" s="146"/>
      <c r="TLZ15" s="146"/>
      <c r="TMA15" s="146"/>
      <c r="TMB15" s="146"/>
      <c r="TMC15" s="146"/>
      <c r="TMD15" s="146"/>
      <c r="TME15" s="146"/>
      <c r="TMF15" s="146"/>
      <c r="TMG15" s="146"/>
      <c r="TMH15" s="146"/>
      <c r="TMI15" s="146"/>
      <c r="TMJ15" s="146"/>
      <c r="TMK15" s="146"/>
      <c r="TML15" s="146"/>
      <c r="TMM15" s="146"/>
      <c r="TMN15" s="146"/>
      <c r="TMO15" s="146"/>
      <c r="TMP15" s="146"/>
      <c r="TMQ15" s="146"/>
      <c r="TMR15" s="146"/>
      <c r="TMS15" s="146"/>
      <c r="TMT15" s="146"/>
      <c r="TMU15" s="146"/>
      <c r="TMV15" s="146"/>
      <c r="TMW15" s="146"/>
      <c r="TMX15" s="146"/>
      <c r="TMY15" s="146"/>
      <c r="TMZ15" s="146"/>
      <c r="TNA15" s="146"/>
      <c r="TNB15" s="146"/>
      <c r="TNC15" s="146"/>
      <c r="TND15" s="146"/>
      <c r="TNE15" s="146"/>
      <c r="TNF15" s="146"/>
      <c r="TNG15" s="146"/>
      <c r="TNH15" s="146"/>
      <c r="TNI15" s="146"/>
      <c r="TNJ15" s="146"/>
      <c r="TNK15" s="146"/>
      <c r="TNL15" s="146"/>
      <c r="TNM15" s="146"/>
      <c r="TNN15" s="146"/>
      <c r="TNO15" s="146"/>
      <c r="TNP15" s="146"/>
      <c r="TNQ15" s="146"/>
      <c r="TNR15" s="146"/>
      <c r="TNS15" s="146"/>
      <c r="TNT15" s="146"/>
      <c r="TNU15" s="146"/>
      <c r="TNV15" s="146"/>
      <c r="TNW15" s="146"/>
      <c r="TNX15" s="146"/>
      <c r="TNY15" s="146"/>
      <c r="TNZ15" s="146"/>
      <c r="TOA15" s="146"/>
      <c r="TOB15" s="146"/>
      <c r="TOC15" s="146"/>
      <c r="TOD15" s="146"/>
      <c r="TOE15" s="146"/>
      <c r="TOF15" s="146"/>
      <c r="TOG15" s="146"/>
      <c r="TOH15" s="146"/>
      <c r="TOI15" s="146"/>
      <c r="TOJ15" s="146"/>
      <c r="TOK15" s="146"/>
      <c r="TOL15" s="146"/>
      <c r="TOM15" s="146"/>
      <c r="TON15" s="146"/>
      <c r="TOO15" s="146"/>
      <c r="TOP15" s="146"/>
      <c r="TOQ15" s="146"/>
      <c r="TOR15" s="146"/>
      <c r="TOS15" s="146"/>
      <c r="TOT15" s="146"/>
      <c r="TOU15" s="146"/>
      <c r="TOV15" s="146"/>
      <c r="TOW15" s="146"/>
      <c r="TOX15" s="146"/>
      <c r="TOY15" s="146"/>
      <c r="TOZ15" s="146"/>
      <c r="TPA15" s="146"/>
      <c r="TPB15" s="146"/>
      <c r="TPC15" s="146"/>
      <c r="TPD15" s="146"/>
      <c r="TPE15" s="146"/>
      <c r="TPF15" s="146"/>
      <c r="TPG15" s="146"/>
      <c r="TPH15" s="146"/>
      <c r="TPI15" s="146"/>
      <c r="TPJ15" s="146"/>
      <c r="TPK15" s="146"/>
      <c r="TPL15" s="146"/>
      <c r="TPM15" s="146"/>
      <c r="TPN15" s="146"/>
      <c r="TPO15" s="146"/>
      <c r="TPP15" s="146"/>
      <c r="TPQ15" s="146"/>
      <c r="TPR15" s="146"/>
      <c r="TPS15" s="146"/>
      <c r="TPT15" s="146"/>
      <c r="TPU15" s="146"/>
      <c r="TPV15" s="146"/>
      <c r="TPW15" s="146"/>
      <c r="TPX15" s="146"/>
      <c r="TPY15" s="146"/>
      <c r="TPZ15" s="146"/>
      <c r="TQA15" s="146"/>
      <c r="TQB15" s="146"/>
      <c r="TQC15" s="146"/>
      <c r="TQD15" s="146"/>
      <c r="TQE15" s="146"/>
      <c r="TQF15" s="146"/>
      <c r="TQG15" s="146"/>
      <c r="TQH15" s="146"/>
      <c r="TQI15" s="146"/>
      <c r="TQJ15" s="146"/>
      <c r="TQK15" s="146"/>
      <c r="TQL15" s="146"/>
      <c r="TQM15" s="146"/>
      <c r="TQN15" s="146"/>
      <c r="TQO15" s="146"/>
      <c r="TQP15" s="146"/>
      <c r="TQQ15" s="146"/>
      <c r="TQR15" s="146"/>
      <c r="TQS15" s="146"/>
      <c r="TQT15" s="146"/>
      <c r="TQU15" s="146"/>
      <c r="TQV15" s="146"/>
      <c r="TQW15" s="146"/>
      <c r="TQX15" s="146"/>
      <c r="TQY15" s="146"/>
      <c r="TQZ15" s="146"/>
      <c r="TRA15" s="146"/>
      <c r="TRB15" s="146"/>
      <c r="TRC15" s="146"/>
      <c r="TRD15" s="146"/>
      <c r="TRE15" s="146"/>
      <c r="TRF15" s="146"/>
      <c r="TRG15" s="146"/>
      <c r="TRH15" s="146"/>
      <c r="TRI15" s="146"/>
      <c r="TRJ15" s="146"/>
      <c r="TRK15" s="146"/>
      <c r="TRL15" s="146"/>
      <c r="TRM15" s="146"/>
      <c r="TRN15" s="146"/>
      <c r="TRO15" s="146"/>
      <c r="TRP15" s="146"/>
      <c r="TRQ15" s="146"/>
      <c r="TRR15" s="146"/>
      <c r="TRS15" s="146"/>
      <c r="TRT15" s="146"/>
      <c r="TRU15" s="146"/>
      <c r="TRV15" s="146"/>
      <c r="TRW15" s="146"/>
      <c r="TRX15" s="146"/>
      <c r="TRY15" s="146"/>
      <c r="TRZ15" s="146"/>
      <c r="TSA15" s="146"/>
      <c r="TSB15" s="146"/>
      <c r="TSC15" s="146"/>
      <c r="TSD15" s="146"/>
      <c r="TSE15" s="146"/>
      <c r="TSF15" s="146"/>
      <c r="TSG15" s="146"/>
      <c r="TSH15" s="146"/>
      <c r="TSI15" s="146"/>
      <c r="TSJ15" s="146"/>
      <c r="TSK15" s="146"/>
      <c r="TSL15" s="146"/>
      <c r="TSM15" s="146"/>
      <c r="TSN15" s="146"/>
      <c r="TSO15" s="146"/>
      <c r="TSP15" s="146"/>
      <c r="TSQ15" s="146"/>
      <c r="TSR15" s="146"/>
      <c r="TSS15" s="146"/>
      <c r="TST15" s="146"/>
      <c r="TSU15" s="146"/>
      <c r="TSV15" s="146"/>
      <c r="TSW15" s="146"/>
      <c r="TSX15" s="146"/>
      <c r="TSY15" s="146"/>
      <c r="TSZ15" s="146"/>
      <c r="TTA15" s="146"/>
      <c r="TTB15" s="146"/>
      <c r="TTC15" s="146"/>
      <c r="TTD15" s="146"/>
      <c r="TTE15" s="146"/>
      <c r="TTF15" s="146"/>
      <c r="TTG15" s="146"/>
      <c r="TTH15" s="146"/>
      <c r="TTI15" s="146"/>
      <c r="TTJ15" s="146"/>
      <c r="TTK15" s="146"/>
      <c r="TTL15" s="146"/>
      <c r="TTM15" s="146"/>
      <c r="TTN15" s="146"/>
      <c r="TTO15" s="146"/>
      <c r="TTP15" s="146"/>
      <c r="TTQ15" s="146"/>
      <c r="TTR15" s="146"/>
      <c r="TTS15" s="146"/>
      <c r="TTT15" s="146"/>
      <c r="TTU15" s="146"/>
      <c r="TTV15" s="146"/>
      <c r="TTW15" s="146"/>
      <c r="TTX15" s="146"/>
      <c r="TTY15" s="146"/>
      <c r="TTZ15" s="146"/>
      <c r="TUA15" s="146"/>
      <c r="TUB15" s="146"/>
      <c r="TUC15" s="146"/>
      <c r="TUD15" s="146"/>
      <c r="TUE15" s="146"/>
      <c r="TUF15" s="146"/>
      <c r="TUG15" s="146"/>
      <c r="TUH15" s="146"/>
      <c r="TUI15" s="146"/>
      <c r="TUJ15" s="146"/>
      <c r="TUK15" s="146"/>
      <c r="TUL15" s="146"/>
      <c r="TUM15" s="146"/>
      <c r="TUN15" s="146"/>
      <c r="TUO15" s="146"/>
      <c r="TUP15" s="146"/>
      <c r="TUQ15" s="146"/>
      <c r="TUR15" s="146"/>
      <c r="TUS15" s="146"/>
      <c r="TUT15" s="146"/>
      <c r="TUU15" s="146"/>
      <c r="TUV15" s="146"/>
      <c r="TUW15" s="146"/>
      <c r="TUX15" s="146"/>
      <c r="TUY15" s="146"/>
      <c r="TUZ15" s="146"/>
      <c r="TVA15" s="146"/>
      <c r="TVB15" s="146"/>
      <c r="TVC15" s="146"/>
      <c r="TVD15" s="146"/>
      <c r="TVE15" s="146"/>
      <c r="TVF15" s="146"/>
      <c r="TVG15" s="146"/>
      <c r="TVH15" s="146"/>
      <c r="TVI15" s="146"/>
      <c r="TVJ15" s="146"/>
      <c r="TVK15" s="146"/>
      <c r="TVL15" s="146"/>
      <c r="TVM15" s="146"/>
      <c r="TVN15" s="146"/>
      <c r="TVO15" s="146"/>
      <c r="TVP15" s="146"/>
      <c r="TVQ15" s="146"/>
      <c r="TVR15" s="146"/>
      <c r="TVS15" s="146"/>
      <c r="TVT15" s="146"/>
      <c r="TVU15" s="146"/>
      <c r="TVV15" s="146"/>
      <c r="TVW15" s="146"/>
      <c r="TVX15" s="146"/>
      <c r="TVY15" s="146"/>
      <c r="TVZ15" s="146"/>
      <c r="TWA15" s="146"/>
      <c r="TWB15" s="146"/>
      <c r="TWC15" s="146"/>
      <c r="TWD15" s="146"/>
      <c r="TWE15" s="146"/>
      <c r="TWF15" s="146"/>
      <c r="TWG15" s="146"/>
      <c r="TWH15" s="146"/>
      <c r="TWI15" s="146"/>
      <c r="TWJ15" s="146"/>
      <c r="TWK15" s="146"/>
      <c r="TWL15" s="146"/>
      <c r="TWM15" s="146"/>
      <c r="TWN15" s="146"/>
      <c r="TWO15" s="146"/>
      <c r="TWP15" s="146"/>
      <c r="TWQ15" s="146"/>
      <c r="TWR15" s="146"/>
      <c r="TWS15" s="146"/>
      <c r="TWT15" s="146"/>
      <c r="TWU15" s="146"/>
      <c r="TWV15" s="146"/>
      <c r="TWW15" s="146"/>
      <c r="TWX15" s="146"/>
      <c r="TWY15" s="146"/>
      <c r="TWZ15" s="146"/>
      <c r="TXA15" s="146"/>
      <c r="TXB15" s="146"/>
      <c r="TXC15" s="146"/>
      <c r="TXD15" s="146"/>
      <c r="TXE15" s="146"/>
      <c r="TXF15" s="146"/>
      <c r="TXG15" s="146"/>
      <c r="TXH15" s="146"/>
      <c r="TXI15" s="146"/>
      <c r="TXJ15" s="146"/>
      <c r="TXK15" s="146"/>
      <c r="TXL15" s="146"/>
      <c r="TXM15" s="146"/>
      <c r="TXN15" s="146"/>
      <c r="TXO15" s="146"/>
      <c r="TXP15" s="146"/>
      <c r="TXQ15" s="146"/>
      <c r="TXR15" s="146"/>
      <c r="TXS15" s="146"/>
      <c r="TXT15" s="146"/>
      <c r="TXU15" s="146"/>
      <c r="TXV15" s="146"/>
      <c r="TXW15" s="146"/>
      <c r="TXX15" s="146"/>
      <c r="TXY15" s="146"/>
      <c r="TXZ15" s="146"/>
      <c r="TYA15" s="146"/>
      <c r="TYB15" s="146"/>
      <c r="TYC15" s="146"/>
      <c r="TYD15" s="146"/>
      <c r="TYE15" s="146"/>
      <c r="TYF15" s="146"/>
      <c r="TYG15" s="146"/>
      <c r="TYH15" s="146"/>
      <c r="TYI15" s="146"/>
      <c r="TYJ15" s="146"/>
      <c r="TYK15" s="146"/>
      <c r="TYL15" s="146"/>
      <c r="TYM15" s="146"/>
      <c r="TYN15" s="146"/>
      <c r="TYO15" s="146"/>
      <c r="TYP15" s="146"/>
      <c r="TYQ15" s="146"/>
      <c r="TYR15" s="146"/>
      <c r="TYS15" s="146"/>
      <c r="TYT15" s="146"/>
      <c r="TYU15" s="146"/>
      <c r="TYV15" s="146"/>
      <c r="TYW15" s="146"/>
      <c r="TYX15" s="146"/>
      <c r="TYY15" s="146"/>
      <c r="TYZ15" s="146"/>
      <c r="TZA15" s="146"/>
      <c r="TZB15" s="146"/>
      <c r="TZC15" s="146"/>
      <c r="TZD15" s="146"/>
      <c r="TZE15" s="146"/>
      <c r="TZF15" s="146"/>
      <c r="TZG15" s="146"/>
      <c r="TZH15" s="146"/>
      <c r="TZI15" s="146"/>
      <c r="TZJ15" s="146"/>
      <c r="TZK15" s="146"/>
      <c r="TZL15" s="146"/>
      <c r="TZM15" s="146"/>
      <c r="TZN15" s="146"/>
      <c r="TZO15" s="146"/>
      <c r="TZP15" s="146"/>
      <c r="TZQ15" s="146"/>
      <c r="TZR15" s="146"/>
      <c r="TZS15" s="146"/>
      <c r="TZT15" s="146"/>
      <c r="TZU15" s="146"/>
      <c r="TZV15" s="146"/>
      <c r="TZW15" s="146"/>
      <c r="TZX15" s="146"/>
      <c r="TZY15" s="146"/>
      <c r="TZZ15" s="146"/>
      <c r="UAA15" s="146"/>
      <c r="UAB15" s="146"/>
      <c r="UAC15" s="146"/>
      <c r="UAD15" s="146"/>
      <c r="UAE15" s="146"/>
      <c r="UAF15" s="146"/>
      <c r="UAG15" s="146"/>
      <c r="UAH15" s="146"/>
      <c r="UAI15" s="146"/>
      <c r="UAJ15" s="146"/>
      <c r="UAK15" s="146"/>
      <c r="UAL15" s="146"/>
      <c r="UAM15" s="146"/>
      <c r="UAN15" s="146"/>
      <c r="UAO15" s="146"/>
      <c r="UAP15" s="146"/>
      <c r="UAQ15" s="146"/>
      <c r="UAR15" s="146"/>
      <c r="UAS15" s="146"/>
      <c r="UAT15" s="146"/>
      <c r="UAU15" s="146"/>
      <c r="UAV15" s="146"/>
      <c r="UAW15" s="146"/>
      <c r="UAX15" s="146"/>
      <c r="UAY15" s="146"/>
      <c r="UAZ15" s="146"/>
      <c r="UBA15" s="146"/>
      <c r="UBB15" s="146"/>
      <c r="UBC15" s="146"/>
      <c r="UBD15" s="146"/>
      <c r="UBE15" s="146"/>
      <c r="UBF15" s="146"/>
      <c r="UBG15" s="146"/>
      <c r="UBH15" s="146"/>
      <c r="UBI15" s="146"/>
      <c r="UBJ15" s="146"/>
      <c r="UBK15" s="146"/>
      <c r="UBL15" s="146"/>
      <c r="UBM15" s="146"/>
      <c r="UBN15" s="146"/>
      <c r="UBO15" s="146"/>
      <c r="UBP15" s="146"/>
      <c r="UBQ15" s="146"/>
      <c r="UBR15" s="146"/>
      <c r="UBS15" s="146"/>
      <c r="UBT15" s="146"/>
      <c r="UBU15" s="146"/>
      <c r="UBV15" s="146"/>
      <c r="UBW15" s="146"/>
      <c r="UBX15" s="146"/>
      <c r="UBY15" s="146"/>
      <c r="UBZ15" s="146"/>
      <c r="UCA15" s="146"/>
      <c r="UCB15" s="146"/>
      <c r="UCC15" s="146"/>
      <c r="UCD15" s="146"/>
      <c r="UCE15" s="146"/>
      <c r="UCF15" s="146"/>
      <c r="UCG15" s="146"/>
      <c r="UCH15" s="146"/>
      <c r="UCI15" s="146"/>
      <c r="UCJ15" s="146"/>
      <c r="UCK15" s="146"/>
      <c r="UCL15" s="146"/>
      <c r="UCM15" s="146"/>
      <c r="UCN15" s="146"/>
      <c r="UCO15" s="146"/>
      <c r="UCP15" s="146"/>
      <c r="UCQ15" s="146"/>
      <c r="UCR15" s="146"/>
      <c r="UCS15" s="146"/>
      <c r="UCT15" s="146"/>
      <c r="UCU15" s="146"/>
      <c r="UCV15" s="146"/>
      <c r="UCW15" s="146"/>
      <c r="UCX15" s="146"/>
      <c r="UCY15" s="146"/>
      <c r="UCZ15" s="146"/>
      <c r="UDA15" s="146"/>
      <c r="UDB15" s="146"/>
      <c r="UDC15" s="146"/>
      <c r="UDD15" s="146"/>
      <c r="UDE15" s="146"/>
      <c r="UDF15" s="146"/>
      <c r="UDG15" s="146"/>
      <c r="UDH15" s="146"/>
      <c r="UDI15" s="146"/>
      <c r="UDJ15" s="146"/>
      <c r="UDK15" s="146"/>
      <c r="UDL15" s="146"/>
      <c r="UDM15" s="146"/>
      <c r="UDN15" s="146"/>
      <c r="UDO15" s="146"/>
      <c r="UDP15" s="146"/>
      <c r="UDQ15" s="146"/>
      <c r="UDR15" s="146"/>
      <c r="UDS15" s="146"/>
      <c r="UDT15" s="146"/>
      <c r="UDU15" s="146"/>
      <c r="UDV15" s="146"/>
      <c r="UDW15" s="146"/>
      <c r="UDX15" s="146"/>
      <c r="UDY15" s="146"/>
      <c r="UDZ15" s="146"/>
      <c r="UEA15" s="146"/>
      <c r="UEB15" s="146"/>
      <c r="UEC15" s="146"/>
      <c r="UED15" s="146"/>
      <c r="UEE15" s="146"/>
      <c r="UEF15" s="146"/>
      <c r="UEG15" s="146"/>
      <c r="UEH15" s="146"/>
      <c r="UEI15" s="146"/>
      <c r="UEJ15" s="146"/>
      <c r="UEK15" s="146"/>
      <c r="UEL15" s="146"/>
      <c r="UEM15" s="146"/>
      <c r="UEN15" s="146"/>
      <c r="UEO15" s="146"/>
      <c r="UEP15" s="146"/>
      <c r="UEQ15" s="146"/>
      <c r="UER15" s="146"/>
      <c r="UES15" s="146"/>
      <c r="UET15" s="146"/>
      <c r="UEU15" s="146"/>
      <c r="UEV15" s="146"/>
      <c r="UEW15" s="146"/>
      <c r="UEX15" s="146"/>
      <c r="UEY15" s="146"/>
      <c r="UEZ15" s="146"/>
      <c r="UFA15" s="146"/>
      <c r="UFB15" s="146"/>
      <c r="UFC15" s="146"/>
      <c r="UFD15" s="146"/>
      <c r="UFE15" s="146"/>
      <c r="UFF15" s="146"/>
      <c r="UFG15" s="146"/>
      <c r="UFH15" s="146"/>
      <c r="UFI15" s="146"/>
      <c r="UFJ15" s="146"/>
      <c r="UFK15" s="146"/>
      <c r="UFL15" s="146"/>
      <c r="UFM15" s="146"/>
      <c r="UFN15" s="146"/>
      <c r="UFO15" s="146"/>
      <c r="UFP15" s="146"/>
      <c r="UFQ15" s="146"/>
      <c r="UFR15" s="146"/>
      <c r="UFS15" s="146"/>
      <c r="UFT15" s="146"/>
      <c r="UFU15" s="146"/>
      <c r="UFV15" s="146"/>
      <c r="UFW15" s="146"/>
      <c r="UFX15" s="146"/>
      <c r="UFY15" s="146"/>
      <c r="UFZ15" s="146"/>
      <c r="UGA15" s="146"/>
      <c r="UGB15" s="146"/>
      <c r="UGC15" s="146"/>
      <c r="UGD15" s="146"/>
      <c r="UGE15" s="146"/>
      <c r="UGF15" s="146"/>
      <c r="UGG15" s="146"/>
      <c r="UGH15" s="146"/>
      <c r="UGI15" s="146"/>
      <c r="UGJ15" s="146"/>
      <c r="UGK15" s="146"/>
      <c r="UGL15" s="146"/>
      <c r="UGM15" s="146"/>
      <c r="UGN15" s="146"/>
      <c r="UGO15" s="146"/>
      <c r="UGP15" s="146"/>
      <c r="UGQ15" s="146"/>
      <c r="UGR15" s="146"/>
      <c r="UGS15" s="146"/>
      <c r="UGT15" s="146"/>
      <c r="UGU15" s="146"/>
      <c r="UGV15" s="146"/>
      <c r="UGW15" s="146"/>
      <c r="UGX15" s="146"/>
      <c r="UGY15" s="146"/>
      <c r="UGZ15" s="146"/>
      <c r="UHA15" s="146"/>
      <c r="UHB15" s="146"/>
      <c r="UHC15" s="146"/>
      <c r="UHD15" s="146"/>
      <c r="UHE15" s="146"/>
      <c r="UHF15" s="146"/>
      <c r="UHG15" s="146"/>
      <c r="UHH15" s="146"/>
      <c r="UHI15" s="146"/>
      <c r="UHJ15" s="146"/>
      <c r="UHK15" s="146"/>
      <c r="UHL15" s="146"/>
      <c r="UHM15" s="146"/>
      <c r="UHN15" s="146"/>
      <c r="UHO15" s="146"/>
      <c r="UHP15" s="146"/>
      <c r="UHQ15" s="146"/>
      <c r="UHR15" s="146"/>
      <c r="UHS15" s="146"/>
      <c r="UHT15" s="146"/>
      <c r="UHU15" s="146"/>
      <c r="UHV15" s="146"/>
      <c r="UHW15" s="146"/>
      <c r="UHX15" s="146"/>
      <c r="UHY15" s="146"/>
      <c r="UHZ15" s="146"/>
      <c r="UIA15" s="146"/>
      <c r="UIB15" s="146"/>
      <c r="UIC15" s="146"/>
      <c r="UID15" s="146"/>
      <c r="UIE15" s="146"/>
      <c r="UIF15" s="146"/>
      <c r="UIG15" s="146"/>
      <c r="UIH15" s="146"/>
      <c r="UII15" s="146"/>
      <c r="UIJ15" s="146"/>
      <c r="UIK15" s="146"/>
      <c r="UIL15" s="146"/>
      <c r="UIM15" s="146"/>
      <c r="UIN15" s="146"/>
      <c r="UIO15" s="146"/>
      <c r="UIP15" s="146"/>
      <c r="UIQ15" s="146"/>
      <c r="UIR15" s="146"/>
      <c r="UIS15" s="146"/>
      <c r="UIT15" s="146"/>
      <c r="UIU15" s="146"/>
      <c r="UIV15" s="146"/>
      <c r="UIW15" s="146"/>
      <c r="UIX15" s="146"/>
      <c r="UIY15" s="146"/>
      <c r="UIZ15" s="146"/>
      <c r="UJA15" s="146"/>
      <c r="UJB15" s="146"/>
      <c r="UJC15" s="146"/>
      <c r="UJD15" s="146"/>
      <c r="UJE15" s="146"/>
      <c r="UJF15" s="146"/>
      <c r="UJG15" s="146"/>
      <c r="UJH15" s="146"/>
      <c r="UJI15" s="146"/>
      <c r="UJJ15" s="146"/>
      <c r="UJK15" s="146"/>
      <c r="UJL15" s="146"/>
      <c r="UJM15" s="146"/>
      <c r="UJN15" s="146"/>
      <c r="UJO15" s="146"/>
      <c r="UJP15" s="146"/>
      <c r="UJQ15" s="146"/>
      <c r="UJR15" s="146"/>
      <c r="UJS15" s="146"/>
      <c r="UJT15" s="146"/>
      <c r="UJU15" s="146"/>
      <c r="UJV15" s="146"/>
      <c r="UJW15" s="146"/>
      <c r="UJX15" s="146"/>
      <c r="UJY15" s="146"/>
      <c r="UJZ15" s="146"/>
      <c r="UKA15" s="146"/>
      <c r="UKB15" s="146"/>
      <c r="UKC15" s="146"/>
      <c r="UKD15" s="146"/>
      <c r="UKE15" s="146"/>
      <c r="UKF15" s="146"/>
      <c r="UKG15" s="146"/>
      <c r="UKH15" s="146"/>
      <c r="UKI15" s="146"/>
      <c r="UKJ15" s="146"/>
      <c r="UKK15" s="146"/>
      <c r="UKL15" s="146"/>
      <c r="UKM15" s="146"/>
      <c r="UKN15" s="146"/>
      <c r="UKO15" s="146"/>
      <c r="UKP15" s="146"/>
      <c r="UKQ15" s="146"/>
      <c r="UKR15" s="146"/>
      <c r="UKS15" s="146"/>
      <c r="UKT15" s="146"/>
      <c r="UKU15" s="146"/>
      <c r="UKV15" s="146"/>
      <c r="UKW15" s="146"/>
      <c r="UKX15" s="146"/>
      <c r="UKY15" s="146"/>
      <c r="UKZ15" s="146"/>
      <c r="ULA15" s="146"/>
      <c r="ULB15" s="146"/>
      <c r="ULC15" s="146"/>
      <c r="ULD15" s="146"/>
      <c r="ULE15" s="146"/>
      <c r="ULF15" s="146"/>
      <c r="ULG15" s="146"/>
      <c r="ULH15" s="146"/>
      <c r="ULI15" s="146"/>
      <c r="ULJ15" s="146"/>
      <c r="ULK15" s="146"/>
      <c r="ULL15" s="146"/>
      <c r="ULM15" s="146"/>
      <c r="ULN15" s="146"/>
      <c r="ULO15" s="146"/>
      <c r="ULP15" s="146"/>
      <c r="ULQ15" s="146"/>
      <c r="ULR15" s="146"/>
      <c r="ULS15" s="146"/>
      <c r="ULT15" s="146"/>
      <c r="ULU15" s="146"/>
      <c r="ULV15" s="146"/>
      <c r="ULW15" s="146"/>
      <c r="ULX15" s="146"/>
      <c r="ULY15" s="146"/>
      <c r="ULZ15" s="146"/>
      <c r="UMA15" s="146"/>
      <c r="UMB15" s="146"/>
      <c r="UMC15" s="146"/>
      <c r="UMD15" s="146"/>
      <c r="UME15" s="146"/>
      <c r="UMF15" s="146"/>
      <c r="UMG15" s="146"/>
      <c r="UMH15" s="146"/>
      <c r="UMI15" s="146"/>
      <c r="UMJ15" s="146"/>
      <c r="UMK15" s="146"/>
      <c r="UML15" s="146"/>
      <c r="UMM15" s="146"/>
      <c r="UMN15" s="146"/>
      <c r="UMO15" s="146"/>
      <c r="UMP15" s="146"/>
      <c r="UMQ15" s="146"/>
      <c r="UMR15" s="146"/>
      <c r="UMS15" s="146"/>
      <c r="UMT15" s="146"/>
      <c r="UMU15" s="146"/>
      <c r="UMV15" s="146"/>
      <c r="UMW15" s="146"/>
      <c r="UMX15" s="146"/>
      <c r="UMY15" s="146"/>
      <c r="UMZ15" s="146"/>
      <c r="UNA15" s="146"/>
      <c r="UNB15" s="146"/>
      <c r="UNC15" s="146"/>
      <c r="UND15" s="146"/>
      <c r="UNE15" s="146"/>
      <c r="UNF15" s="146"/>
      <c r="UNG15" s="146"/>
      <c r="UNH15" s="146"/>
      <c r="UNI15" s="146"/>
      <c r="UNJ15" s="146"/>
      <c r="UNK15" s="146"/>
      <c r="UNL15" s="146"/>
      <c r="UNM15" s="146"/>
      <c r="UNN15" s="146"/>
      <c r="UNO15" s="146"/>
      <c r="UNP15" s="146"/>
      <c r="UNQ15" s="146"/>
      <c r="UNR15" s="146"/>
      <c r="UNS15" s="146"/>
      <c r="UNT15" s="146"/>
      <c r="UNU15" s="146"/>
      <c r="UNV15" s="146"/>
      <c r="UNW15" s="146"/>
      <c r="UNX15" s="146"/>
      <c r="UNY15" s="146"/>
      <c r="UNZ15" s="146"/>
      <c r="UOA15" s="146"/>
      <c r="UOB15" s="146"/>
      <c r="UOC15" s="146"/>
      <c r="UOD15" s="146"/>
      <c r="UOE15" s="146"/>
      <c r="UOF15" s="146"/>
      <c r="UOG15" s="146"/>
      <c r="UOH15" s="146"/>
      <c r="UOI15" s="146"/>
      <c r="UOJ15" s="146"/>
      <c r="UOK15" s="146"/>
      <c r="UOL15" s="146"/>
      <c r="UOM15" s="146"/>
      <c r="UON15" s="146"/>
      <c r="UOO15" s="146"/>
      <c r="UOP15" s="146"/>
      <c r="UOQ15" s="146"/>
      <c r="UOR15" s="146"/>
      <c r="UOS15" s="146"/>
      <c r="UOT15" s="146"/>
      <c r="UOU15" s="146"/>
      <c r="UOV15" s="146"/>
      <c r="UOW15" s="146"/>
      <c r="UOX15" s="146"/>
      <c r="UOY15" s="146"/>
      <c r="UOZ15" s="146"/>
      <c r="UPA15" s="146"/>
      <c r="UPB15" s="146"/>
      <c r="UPC15" s="146"/>
      <c r="UPD15" s="146"/>
      <c r="UPE15" s="146"/>
      <c r="UPF15" s="146"/>
      <c r="UPG15" s="146"/>
      <c r="UPH15" s="146"/>
      <c r="UPI15" s="146"/>
      <c r="UPJ15" s="146"/>
      <c r="UPK15" s="146"/>
      <c r="UPL15" s="146"/>
      <c r="UPM15" s="146"/>
      <c r="UPN15" s="146"/>
      <c r="UPO15" s="146"/>
      <c r="UPP15" s="146"/>
      <c r="UPQ15" s="146"/>
      <c r="UPR15" s="146"/>
      <c r="UPS15" s="146"/>
      <c r="UPT15" s="146"/>
      <c r="UPU15" s="146"/>
      <c r="UPV15" s="146"/>
      <c r="UPW15" s="146"/>
      <c r="UPX15" s="146"/>
      <c r="UPY15" s="146"/>
      <c r="UPZ15" s="146"/>
      <c r="UQA15" s="146"/>
      <c r="UQB15" s="146"/>
      <c r="UQC15" s="146"/>
      <c r="UQD15" s="146"/>
      <c r="UQE15" s="146"/>
      <c r="UQF15" s="146"/>
      <c r="UQG15" s="146"/>
      <c r="UQH15" s="146"/>
      <c r="UQI15" s="146"/>
      <c r="UQJ15" s="146"/>
      <c r="UQK15" s="146"/>
      <c r="UQL15" s="146"/>
      <c r="UQM15" s="146"/>
      <c r="UQN15" s="146"/>
      <c r="UQO15" s="146"/>
      <c r="UQP15" s="146"/>
      <c r="UQQ15" s="146"/>
      <c r="UQR15" s="146"/>
      <c r="UQS15" s="146"/>
      <c r="UQT15" s="146"/>
      <c r="UQU15" s="146"/>
      <c r="UQV15" s="146"/>
      <c r="UQW15" s="146"/>
      <c r="UQX15" s="146"/>
      <c r="UQY15" s="146"/>
      <c r="UQZ15" s="146"/>
      <c r="URA15" s="146"/>
      <c r="URB15" s="146"/>
      <c r="URC15" s="146"/>
      <c r="URD15" s="146"/>
      <c r="URE15" s="146"/>
      <c r="URF15" s="146"/>
      <c r="URG15" s="146"/>
      <c r="URH15" s="146"/>
      <c r="URI15" s="146"/>
      <c r="URJ15" s="146"/>
      <c r="URK15" s="146"/>
      <c r="URL15" s="146"/>
      <c r="URM15" s="146"/>
      <c r="URN15" s="146"/>
      <c r="URO15" s="146"/>
      <c r="URP15" s="146"/>
      <c r="URQ15" s="146"/>
      <c r="URR15" s="146"/>
      <c r="URS15" s="146"/>
      <c r="URT15" s="146"/>
      <c r="URU15" s="146"/>
      <c r="URV15" s="146"/>
      <c r="URW15" s="146"/>
      <c r="URX15" s="146"/>
      <c r="URY15" s="146"/>
      <c r="URZ15" s="146"/>
      <c r="USA15" s="146"/>
      <c r="USB15" s="146"/>
      <c r="USC15" s="146"/>
      <c r="USD15" s="146"/>
      <c r="USE15" s="146"/>
      <c r="USF15" s="146"/>
      <c r="USG15" s="146"/>
      <c r="USH15" s="146"/>
      <c r="USI15" s="146"/>
      <c r="USJ15" s="146"/>
      <c r="USK15" s="146"/>
      <c r="USL15" s="146"/>
      <c r="USM15" s="146"/>
      <c r="USN15" s="146"/>
      <c r="USO15" s="146"/>
      <c r="USP15" s="146"/>
      <c r="USQ15" s="146"/>
      <c r="USR15" s="146"/>
      <c r="USS15" s="146"/>
      <c r="UST15" s="146"/>
      <c r="USU15" s="146"/>
      <c r="USV15" s="146"/>
      <c r="USW15" s="146"/>
      <c r="USX15" s="146"/>
      <c r="USY15" s="146"/>
      <c r="USZ15" s="146"/>
      <c r="UTA15" s="146"/>
      <c r="UTB15" s="146"/>
      <c r="UTC15" s="146"/>
      <c r="UTD15" s="146"/>
      <c r="UTE15" s="146"/>
      <c r="UTF15" s="146"/>
      <c r="UTG15" s="146"/>
      <c r="UTH15" s="146"/>
      <c r="UTI15" s="146"/>
      <c r="UTJ15" s="146"/>
      <c r="UTK15" s="146"/>
      <c r="UTL15" s="146"/>
      <c r="UTM15" s="146"/>
      <c r="UTN15" s="146"/>
      <c r="UTO15" s="146"/>
      <c r="UTP15" s="146"/>
      <c r="UTQ15" s="146"/>
      <c r="UTR15" s="146"/>
      <c r="UTS15" s="146"/>
      <c r="UTT15" s="146"/>
      <c r="UTU15" s="146"/>
      <c r="UTV15" s="146"/>
      <c r="UTW15" s="146"/>
      <c r="UTX15" s="146"/>
      <c r="UTY15" s="146"/>
      <c r="UTZ15" s="146"/>
      <c r="UUA15" s="146"/>
      <c r="UUB15" s="146"/>
      <c r="UUC15" s="146"/>
      <c r="UUD15" s="146"/>
      <c r="UUE15" s="146"/>
      <c r="UUF15" s="146"/>
      <c r="UUG15" s="146"/>
      <c r="UUH15" s="146"/>
      <c r="UUI15" s="146"/>
      <c r="UUJ15" s="146"/>
      <c r="UUK15" s="146"/>
      <c r="UUL15" s="146"/>
      <c r="UUM15" s="146"/>
      <c r="UUN15" s="146"/>
      <c r="UUO15" s="146"/>
      <c r="UUP15" s="146"/>
      <c r="UUQ15" s="146"/>
      <c r="UUR15" s="146"/>
      <c r="UUS15" s="146"/>
      <c r="UUT15" s="146"/>
      <c r="UUU15" s="146"/>
      <c r="UUV15" s="146"/>
      <c r="UUW15" s="146"/>
      <c r="UUX15" s="146"/>
      <c r="UUY15" s="146"/>
      <c r="UUZ15" s="146"/>
      <c r="UVA15" s="146"/>
      <c r="UVB15" s="146"/>
      <c r="UVC15" s="146"/>
      <c r="UVD15" s="146"/>
      <c r="UVE15" s="146"/>
      <c r="UVF15" s="146"/>
      <c r="UVG15" s="146"/>
      <c r="UVH15" s="146"/>
      <c r="UVI15" s="146"/>
      <c r="UVJ15" s="146"/>
      <c r="UVK15" s="146"/>
      <c r="UVL15" s="146"/>
      <c r="UVM15" s="146"/>
      <c r="UVN15" s="146"/>
      <c r="UVO15" s="146"/>
      <c r="UVP15" s="146"/>
      <c r="UVQ15" s="146"/>
      <c r="UVR15" s="146"/>
      <c r="UVS15" s="146"/>
      <c r="UVT15" s="146"/>
      <c r="UVU15" s="146"/>
      <c r="UVV15" s="146"/>
      <c r="UVW15" s="146"/>
      <c r="UVX15" s="146"/>
      <c r="UVY15" s="146"/>
      <c r="UVZ15" s="146"/>
      <c r="UWA15" s="146"/>
      <c r="UWB15" s="146"/>
      <c r="UWC15" s="146"/>
      <c r="UWD15" s="146"/>
      <c r="UWE15" s="146"/>
      <c r="UWF15" s="146"/>
      <c r="UWG15" s="146"/>
      <c r="UWH15" s="146"/>
      <c r="UWI15" s="146"/>
      <c r="UWJ15" s="146"/>
      <c r="UWK15" s="146"/>
      <c r="UWL15" s="146"/>
      <c r="UWM15" s="146"/>
      <c r="UWN15" s="146"/>
      <c r="UWO15" s="146"/>
      <c r="UWP15" s="146"/>
      <c r="UWQ15" s="146"/>
      <c r="UWR15" s="146"/>
      <c r="UWS15" s="146"/>
      <c r="UWT15" s="146"/>
      <c r="UWU15" s="146"/>
      <c r="UWV15" s="146"/>
      <c r="UWW15" s="146"/>
      <c r="UWX15" s="146"/>
      <c r="UWY15" s="146"/>
      <c r="UWZ15" s="146"/>
      <c r="UXA15" s="146"/>
      <c r="UXB15" s="146"/>
      <c r="UXC15" s="146"/>
      <c r="UXD15" s="146"/>
      <c r="UXE15" s="146"/>
      <c r="UXF15" s="146"/>
      <c r="UXG15" s="146"/>
      <c r="UXH15" s="146"/>
      <c r="UXI15" s="146"/>
      <c r="UXJ15" s="146"/>
      <c r="UXK15" s="146"/>
      <c r="UXL15" s="146"/>
      <c r="UXM15" s="146"/>
      <c r="UXN15" s="146"/>
      <c r="UXO15" s="146"/>
      <c r="UXP15" s="146"/>
      <c r="UXQ15" s="146"/>
      <c r="UXR15" s="146"/>
      <c r="UXS15" s="146"/>
      <c r="UXT15" s="146"/>
      <c r="UXU15" s="146"/>
      <c r="UXV15" s="146"/>
      <c r="UXW15" s="146"/>
      <c r="UXX15" s="146"/>
      <c r="UXY15" s="146"/>
      <c r="UXZ15" s="146"/>
      <c r="UYA15" s="146"/>
      <c r="UYB15" s="146"/>
      <c r="UYC15" s="146"/>
      <c r="UYD15" s="146"/>
      <c r="UYE15" s="146"/>
      <c r="UYF15" s="146"/>
      <c r="UYG15" s="146"/>
      <c r="UYH15" s="146"/>
      <c r="UYI15" s="146"/>
      <c r="UYJ15" s="146"/>
      <c r="UYK15" s="146"/>
      <c r="UYL15" s="146"/>
      <c r="UYM15" s="146"/>
      <c r="UYN15" s="146"/>
      <c r="UYO15" s="146"/>
      <c r="UYP15" s="146"/>
      <c r="UYQ15" s="146"/>
      <c r="UYR15" s="146"/>
      <c r="UYS15" s="146"/>
      <c r="UYT15" s="146"/>
      <c r="UYU15" s="146"/>
      <c r="UYV15" s="146"/>
      <c r="UYW15" s="146"/>
      <c r="UYX15" s="146"/>
      <c r="UYY15" s="146"/>
      <c r="UYZ15" s="146"/>
      <c r="UZA15" s="146"/>
      <c r="UZB15" s="146"/>
      <c r="UZC15" s="146"/>
      <c r="UZD15" s="146"/>
      <c r="UZE15" s="146"/>
      <c r="UZF15" s="146"/>
      <c r="UZG15" s="146"/>
      <c r="UZH15" s="146"/>
      <c r="UZI15" s="146"/>
      <c r="UZJ15" s="146"/>
      <c r="UZK15" s="146"/>
      <c r="UZL15" s="146"/>
      <c r="UZM15" s="146"/>
      <c r="UZN15" s="146"/>
      <c r="UZO15" s="146"/>
      <c r="UZP15" s="146"/>
      <c r="UZQ15" s="146"/>
      <c r="UZR15" s="146"/>
      <c r="UZS15" s="146"/>
      <c r="UZT15" s="146"/>
      <c r="UZU15" s="146"/>
      <c r="UZV15" s="146"/>
      <c r="UZW15" s="146"/>
      <c r="UZX15" s="146"/>
      <c r="UZY15" s="146"/>
      <c r="UZZ15" s="146"/>
      <c r="VAA15" s="146"/>
      <c r="VAB15" s="146"/>
      <c r="VAC15" s="146"/>
      <c r="VAD15" s="146"/>
      <c r="VAE15" s="146"/>
      <c r="VAF15" s="146"/>
      <c r="VAG15" s="146"/>
      <c r="VAH15" s="146"/>
      <c r="VAI15" s="146"/>
      <c r="VAJ15" s="146"/>
      <c r="VAK15" s="146"/>
      <c r="VAL15" s="146"/>
      <c r="VAM15" s="146"/>
      <c r="VAN15" s="146"/>
      <c r="VAO15" s="146"/>
      <c r="VAP15" s="146"/>
      <c r="VAQ15" s="146"/>
      <c r="VAR15" s="146"/>
      <c r="VAS15" s="146"/>
      <c r="VAT15" s="146"/>
      <c r="VAU15" s="146"/>
      <c r="VAV15" s="146"/>
      <c r="VAW15" s="146"/>
      <c r="VAX15" s="146"/>
      <c r="VAY15" s="146"/>
      <c r="VAZ15" s="146"/>
      <c r="VBA15" s="146"/>
      <c r="VBB15" s="146"/>
      <c r="VBC15" s="146"/>
      <c r="VBD15" s="146"/>
      <c r="VBE15" s="146"/>
      <c r="VBF15" s="146"/>
      <c r="VBG15" s="146"/>
      <c r="VBH15" s="146"/>
      <c r="VBI15" s="146"/>
      <c r="VBJ15" s="146"/>
      <c r="VBK15" s="146"/>
      <c r="VBL15" s="146"/>
      <c r="VBM15" s="146"/>
      <c r="VBN15" s="146"/>
      <c r="VBO15" s="146"/>
      <c r="VBP15" s="146"/>
      <c r="VBQ15" s="146"/>
      <c r="VBR15" s="146"/>
      <c r="VBS15" s="146"/>
      <c r="VBT15" s="146"/>
      <c r="VBU15" s="146"/>
      <c r="VBV15" s="146"/>
      <c r="VBW15" s="146"/>
      <c r="VBX15" s="146"/>
      <c r="VBY15" s="146"/>
      <c r="VBZ15" s="146"/>
      <c r="VCA15" s="146"/>
      <c r="VCB15" s="146"/>
      <c r="VCC15" s="146"/>
      <c r="VCD15" s="146"/>
      <c r="VCE15" s="146"/>
      <c r="VCF15" s="146"/>
      <c r="VCG15" s="146"/>
      <c r="VCH15" s="146"/>
      <c r="VCI15" s="146"/>
      <c r="VCJ15" s="146"/>
      <c r="VCK15" s="146"/>
      <c r="VCL15" s="146"/>
      <c r="VCM15" s="146"/>
      <c r="VCN15" s="146"/>
      <c r="VCO15" s="146"/>
      <c r="VCP15" s="146"/>
      <c r="VCQ15" s="146"/>
      <c r="VCR15" s="146"/>
      <c r="VCS15" s="146"/>
      <c r="VCT15" s="146"/>
      <c r="VCU15" s="146"/>
      <c r="VCV15" s="146"/>
      <c r="VCW15" s="146"/>
      <c r="VCX15" s="146"/>
      <c r="VCY15" s="146"/>
      <c r="VCZ15" s="146"/>
      <c r="VDA15" s="146"/>
      <c r="VDB15" s="146"/>
      <c r="VDC15" s="146"/>
      <c r="VDD15" s="146"/>
      <c r="VDE15" s="146"/>
      <c r="VDF15" s="146"/>
      <c r="VDG15" s="146"/>
      <c r="VDH15" s="146"/>
      <c r="VDI15" s="146"/>
      <c r="VDJ15" s="146"/>
      <c r="VDK15" s="146"/>
      <c r="VDL15" s="146"/>
      <c r="VDM15" s="146"/>
      <c r="VDN15" s="146"/>
      <c r="VDO15" s="146"/>
      <c r="VDP15" s="146"/>
      <c r="VDQ15" s="146"/>
      <c r="VDR15" s="146"/>
      <c r="VDS15" s="146"/>
      <c r="VDT15" s="146"/>
      <c r="VDU15" s="146"/>
      <c r="VDV15" s="146"/>
      <c r="VDW15" s="146"/>
      <c r="VDX15" s="146"/>
      <c r="VDY15" s="146"/>
      <c r="VDZ15" s="146"/>
      <c r="VEA15" s="146"/>
      <c r="VEB15" s="146"/>
      <c r="VEC15" s="146"/>
      <c r="VED15" s="146"/>
      <c r="VEE15" s="146"/>
      <c r="VEF15" s="146"/>
      <c r="VEG15" s="146"/>
      <c r="VEH15" s="146"/>
      <c r="VEI15" s="146"/>
      <c r="VEJ15" s="146"/>
      <c r="VEK15" s="146"/>
      <c r="VEL15" s="146"/>
      <c r="VEM15" s="146"/>
      <c r="VEN15" s="146"/>
      <c r="VEO15" s="146"/>
      <c r="VEP15" s="146"/>
      <c r="VEQ15" s="146"/>
      <c r="VER15" s="146"/>
      <c r="VES15" s="146"/>
      <c r="VET15" s="146"/>
      <c r="VEU15" s="146"/>
      <c r="VEV15" s="146"/>
      <c r="VEW15" s="146"/>
      <c r="VEX15" s="146"/>
      <c r="VEY15" s="146"/>
      <c r="VEZ15" s="146"/>
      <c r="VFA15" s="146"/>
      <c r="VFB15" s="146"/>
      <c r="VFC15" s="146"/>
      <c r="VFD15" s="146"/>
      <c r="VFE15" s="146"/>
      <c r="VFF15" s="146"/>
      <c r="VFG15" s="146"/>
      <c r="VFH15" s="146"/>
      <c r="VFI15" s="146"/>
      <c r="VFJ15" s="146"/>
      <c r="VFK15" s="146"/>
      <c r="VFL15" s="146"/>
      <c r="VFM15" s="146"/>
      <c r="VFN15" s="146"/>
      <c r="VFO15" s="146"/>
      <c r="VFP15" s="146"/>
      <c r="VFQ15" s="146"/>
      <c r="VFR15" s="146"/>
      <c r="VFS15" s="146"/>
      <c r="VFT15" s="146"/>
      <c r="VFU15" s="146"/>
      <c r="VFV15" s="146"/>
      <c r="VFW15" s="146"/>
      <c r="VFX15" s="146"/>
      <c r="VFY15" s="146"/>
      <c r="VFZ15" s="146"/>
      <c r="VGA15" s="146"/>
      <c r="VGB15" s="146"/>
      <c r="VGC15" s="146"/>
      <c r="VGD15" s="146"/>
      <c r="VGE15" s="146"/>
      <c r="VGF15" s="146"/>
      <c r="VGG15" s="146"/>
      <c r="VGH15" s="146"/>
      <c r="VGI15" s="146"/>
      <c r="VGJ15" s="146"/>
      <c r="VGK15" s="146"/>
      <c r="VGL15" s="146"/>
      <c r="VGM15" s="146"/>
      <c r="VGN15" s="146"/>
      <c r="VGO15" s="146"/>
      <c r="VGP15" s="146"/>
      <c r="VGQ15" s="146"/>
      <c r="VGR15" s="146"/>
      <c r="VGS15" s="146"/>
      <c r="VGT15" s="146"/>
      <c r="VGU15" s="146"/>
      <c r="VGV15" s="146"/>
      <c r="VGW15" s="146"/>
      <c r="VGX15" s="146"/>
      <c r="VGY15" s="146"/>
      <c r="VGZ15" s="146"/>
      <c r="VHA15" s="146"/>
      <c r="VHB15" s="146"/>
      <c r="VHC15" s="146"/>
      <c r="VHD15" s="146"/>
      <c r="VHE15" s="146"/>
      <c r="VHF15" s="146"/>
      <c r="VHG15" s="146"/>
      <c r="VHH15" s="146"/>
      <c r="VHI15" s="146"/>
      <c r="VHJ15" s="146"/>
      <c r="VHK15" s="146"/>
      <c r="VHL15" s="146"/>
      <c r="VHM15" s="146"/>
      <c r="VHN15" s="146"/>
      <c r="VHO15" s="146"/>
      <c r="VHP15" s="146"/>
      <c r="VHQ15" s="146"/>
      <c r="VHR15" s="146"/>
      <c r="VHS15" s="146"/>
      <c r="VHT15" s="146"/>
      <c r="VHU15" s="146"/>
      <c r="VHV15" s="146"/>
      <c r="VHW15" s="146"/>
      <c r="VHX15" s="146"/>
      <c r="VHY15" s="146"/>
      <c r="VHZ15" s="146"/>
      <c r="VIA15" s="146"/>
      <c r="VIB15" s="146"/>
      <c r="VIC15" s="146"/>
      <c r="VID15" s="146"/>
      <c r="VIE15" s="146"/>
      <c r="VIF15" s="146"/>
      <c r="VIG15" s="146"/>
      <c r="VIH15" s="146"/>
      <c r="VII15" s="146"/>
      <c r="VIJ15" s="146"/>
      <c r="VIK15" s="146"/>
      <c r="VIL15" s="146"/>
      <c r="VIM15" s="146"/>
      <c r="VIN15" s="146"/>
      <c r="VIO15" s="146"/>
      <c r="VIP15" s="146"/>
      <c r="VIQ15" s="146"/>
      <c r="VIR15" s="146"/>
      <c r="VIS15" s="146"/>
      <c r="VIT15" s="146"/>
      <c r="VIU15" s="146"/>
      <c r="VIV15" s="146"/>
      <c r="VIW15" s="146"/>
      <c r="VIX15" s="146"/>
      <c r="VIY15" s="146"/>
      <c r="VIZ15" s="146"/>
      <c r="VJA15" s="146"/>
      <c r="VJB15" s="146"/>
      <c r="VJC15" s="146"/>
      <c r="VJD15" s="146"/>
      <c r="VJE15" s="146"/>
      <c r="VJF15" s="146"/>
      <c r="VJG15" s="146"/>
      <c r="VJH15" s="146"/>
      <c r="VJI15" s="146"/>
      <c r="VJJ15" s="146"/>
      <c r="VJK15" s="146"/>
      <c r="VJL15" s="146"/>
      <c r="VJM15" s="146"/>
      <c r="VJN15" s="146"/>
      <c r="VJO15" s="146"/>
      <c r="VJP15" s="146"/>
      <c r="VJQ15" s="146"/>
      <c r="VJR15" s="146"/>
      <c r="VJS15" s="146"/>
      <c r="VJT15" s="146"/>
      <c r="VJU15" s="146"/>
      <c r="VJV15" s="146"/>
      <c r="VJW15" s="146"/>
      <c r="VJX15" s="146"/>
      <c r="VJY15" s="146"/>
      <c r="VJZ15" s="146"/>
      <c r="VKA15" s="146"/>
      <c r="VKB15" s="146"/>
      <c r="VKC15" s="146"/>
      <c r="VKD15" s="146"/>
      <c r="VKE15" s="146"/>
      <c r="VKF15" s="146"/>
      <c r="VKG15" s="146"/>
      <c r="VKH15" s="146"/>
      <c r="VKI15" s="146"/>
      <c r="VKJ15" s="146"/>
      <c r="VKK15" s="146"/>
      <c r="VKL15" s="146"/>
      <c r="VKM15" s="146"/>
      <c r="VKN15" s="146"/>
      <c r="VKO15" s="146"/>
      <c r="VKP15" s="146"/>
      <c r="VKQ15" s="146"/>
      <c r="VKR15" s="146"/>
      <c r="VKS15" s="146"/>
      <c r="VKT15" s="146"/>
      <c r="VKU15" s="146"/>
      <c r="VKV15" s="146"/>
      <c r="VKW15" s="146"/>
      <c r="VKX15" s="146"/>
      <c r="VKY15" s="146"/>
      <c r="VKZ15" s="146"/>
      <c r="VLA15" s="146"/>
      <c r="VLB15" s="146"/>
      <c r="VLC15" s="146"/>
      <c r="VLD15" s="146"/>
      <c r="VLE15" s="146"/>
      <c r="VLF15" s="146"/>
      <c r="VLG15" s="146"/>
      <c r="VLH15" s="146"/>
      <c r="VLI15" s="146"/>
      <c r="VLJ15" s="146"/>
      <c r="VLK15" s="146"/>
      <c r="VLL15" s="146"/>
      <c r="VLM15" s="146"/>
      <c r="VLN15" s="146"/>
      <c r="VLO15" s="146"/>
      <c r="VLP15" s="146"/>
      <c r="VLQ15" s="146"/>
      <c r="VLR15" s="146"/>
      <c r="VLS15" s="146"/>
      <c r="VLT15" s="146"/>
      <c r="VLU15" s="146"/>
      <c r="VLV15" s="146"/>
      <c r="VLW15" s="146"/>
      <c r="VLX15" s="146"/>
      <c r="VLY15" s="146"/>
      <c r="VLZ15" s="146"/>
      <c r="VMA15" s="146"/>
      <c r="VMB15" s="146"/>
      <c r="VMC15" s="146"/>
      <c r="VMD15" s="146"/>
      <c r="VME15" s="146"/>
      <c r="VMF15" s="146"/>
      <c r="VMG15" s="146"/>
      <c r="VMH15" s="146"/>
      <c r="VMI15" s="146"/>
      <c r="VMJ15" s="146"/>
      <c r="VMK15" s="146"/>
      <c r="VML15" s="146"/>
      <c r="VMM15" s="146"/>
      <c r="VMN15" s="146"/>
      <c r="VMO15" s="146"/>
      <c r="VMP15" s="146"/>
      <c r="VMQ15" s="146"/>
      <c r="VMR15" s="146"/>
      <c r="VMS15" s="146"/>
      <c r="VMT15" s="146"/>
      <c r="VMU15" s="146"/>
      <c r="VMV15" s="146"/>
      <c r="VMW15" s="146"/>
      <c r="VMX15" s="146"/>
      <c r="VMY15" s="146"/>
      <c r="VMZ15" s="146"/>
      <c r="VNA15" s="146"/>
      <c r="VNB15" s="146"/>
      <c r="VNC15" s="146"/>
      <c r="VND15" s="146"/>
      <c r="VNE15" s="146"/>
      <c r="VNF15" s="146"/>
      <c r="VNG15" s="146"/>
      <c r="VNH15" s="146"/>
      <c r="VNI15" s="146"/>
      <c r="VNJ15" s="146"/>
      <c r="VNK15" s="146"/>
      <c r="VNL15" s="146"/>
      <c r="VNM15" s="146"/>
      <c r="VNN15" s="146"/>
      <c r="VNO15" s="146"/>
      <c r="VNP15" s="146"/>
      <c r="VNQ15" s="146"/>
      <c r="VNR15" s="146"/>
      <c r="VNS15" s="146"/>
      <c r="VNT15" s="146"/>
      <c r="VNU15" s="146"/>
      <c r="VNV15" s="146"/>
      <c r="VNW15" s="146"/>
      <c r="VNX15" s="146"/>
      <c r="VNY15" s="146"/>
      <c r="VNZ15" s="146"/>
      <c r="VOA15" s="146"/>
      <c r="VOB15" s="146"/>
      <c r="VOC15" s="146"/>
      <c r="VOD15" s="146"/>
      <c r="VOE15" s="146"/>
      <c r="VOF15" s="146"/>
      <c r="VOG15" s="146"/>
      <c r="VOH15" s="146"/>
      <c r="VOI15" s="146"/>
      <c r="VOJ15" s="146"/>
      <c r="VOK15" s="146"/>
      <c r="VOL15" s="146"/>
      <c r="VOM15" s="146"/>
      <c r="VON15" s="146"/>
      <c r="VOO15" s="146"/>
      <c r="VOP15" s="146"/>
      <c r="VOQ15" s="146"/>
      <c r="VOR15" s="146"/>
      <c r="VOS15" s="146"/>
      <c r="VOT15" s="146"/>
      <c r="VOU15" s="146"/>
      <c r="VOV15" s="146"/>
      <c r="VOW15" s="146"/>
      <c r="VOX15" s="146"/>
      <c r="VOY15" s="146"/>
      <c r="VOZ15" s="146"/>
      <c r="VPA15" s="146"/>
      <c r="VPB15" s="146"/>
      <c r="VPC15" s="146"/>
      <c r="VPD15" s="146"/>
      <c r="VPE15" s="146"/>
      <c r="VPF15" s="146"/>
      <c r="VPG15" s="146"/>
      <c r="VPH15" s="146"/>
      <c r="VPI15" s="146"/>
      <c r="VPJ15" s="146"/>
      <c r="VPK15" s="146"/>
      <c r="VPL15" s="146"/>
      <c r="VPM15" s="146"/>
      <c r="VPN15" s="146"/>
      <c r="VPO15" s="146"/>
      <c r="VPP15" s="146"/>
      <c r="VPQ15" s="146"/>
      <c r="VPR15" s="146"/>
      <c r="VPS15" s="146"/>
      <c r="VPT15" s="146"/>
      <c r="VPU15" s="146"/>
      <c r="VPV15" s="146"/>
      <c r="VPW15" s="146"/>
      <c r="VPX15" s="146"/>
      <c r="VPY15" s="146"/>
      <c r="VPZ15" s="146"/>
      <c r="VQA15" s="146"/>
      <c r="VQB15" s="146"/>
      <c r="VQC15" s="146"/>
      <c r="VQD15" s="146"/>
      <c r="VQE15" s="146"/>
      <c r="VQF15" s="146"/>
      <c r="VQG15" s="146"/>
      <c r="VQH15" s="146"/>
      <c r="VQI15" s="146"/>
      <c r="VQJ15" s="146"/>
      <c r="VQK15" s="146"/>
      <c r="VQL15" s="146"/>
      <c r="VQM15" s="146"/>
      <c r="VQN15" s="146"/>
      <c r="VQO15" s="146"/>
      <c r="VQP15" s="146"/>
      <c r="VQQ15" s="146"/>
      <c r="VQR15" s="146"/>
      <c r="VQS15" s="146"/>
      <c r="VQT15" s="146"/>
      <c r="VQU15" s="146"/>
      <c r="VQV15" s="146"/>
      <c r="VQW15" s="146"/>
      <c r="VQX15" s="146"/>
      <c r="VQY15" s="146"/>
      <c r="VQZ15" s="146"/>
      <c r="VRA15" s="146"/>
      <c r="VRB15" s="146"/>
      <c r="VRC15" s="146"/>
      <c r="VRD15" s="146"/>
      <c r="VRE15" s="146"/>
      <c r="VRF15" s="146"/>
      <c r="VRG15" s="146"/>
      <c r="VRH15" s="146"/>
      <c r="VRI15" s="146"/>
      <c r="VRJ15" s="146"/>
      <c r="VRK15" s="146"/>
      <c r="VRL15" s="146"/>
      <c r="VRM15" s="146"/>
      <c r="VRN15" s="146"/>
      <c r="VRO15" s="146"/>
      <c r="VRP15" s="146"/>
      <c r="VRQ15" s="146"/>
      <c r="VRR15" s="146"/>
      <c r="VRS15" s="146"/>
      <c r="VRT15" s="146"/>
      <c r="VRU15" s="146"/>
      <c r="VRV15" s="146"/>
      <c r="VRW15" s="146"/>
      <c r="VRX15" s="146"/>
      <c r="VRY15" s="146"/>
      <c r="VRZ15" s="146"/>
      <c r="VSA15" s="146"/>
      <c r="VSB15" s="146"/>
      <c r="VSC15" s="146"/>
      <c r="VSD15" s="146"/>
      <c r="VSE15" s="146"/>
      <c r="VSF15" s="146"/>
      <c r="VSG15" s="146"/>
      <c r="VSH15" s="146"/>
      <c r="VSI15" s="146"/>
      <c r="VSJ15" s="146"/>
      <c r="VSK15" s="146"/>
      <c r="VSL15" s="146"/>
      <c r="VSM15" s="146"/>
      <c r="VSN15" s="146"/>
      <c r="VSO15" s="146"/>
      <c r="VSP15" s="146"/>
      <c r="VSQ15" s="146"/>
      <c r="VSR15" s="146"/>
      <c r="VSS15" s="146"/>
      <c r="VST15" s="146"/>
      <c r="VSU15" s="146"/>
      <c r="VSV15" s="146"/>
      <c r="VSW15" s="146"/>
      <c r="VSX15" s="146"/>
      <c r="VSY15" s="146"/>
      <c r="VSZ15" s="146"/>
      <c r="VTA15" s="146"/>
      <c r="VTB15" s="146"/>
      <c r="VTC15" s="146"/>
      <c r="VTD15" s="146"/>
      <c r="VTE15" s="146"/>
      <c r="VTF15" s="146"/>
      <c r="VTG15" s="146"/>
      <c r="VTH15" s="146"/>
      <c r="VTI15" s="146"/>
      <c r="VTJ15" s="146"/>
      <c r="VTK15" s="146"/>
      <c r="VTL15" s="146"/>
      <c r="VTM15" s="146"/>
      <c r="VTN15" s="146"/>
      <c r="VTO15" s="146"/>
      <c r="VTP15" s="146"/>
      <c r="VTQ15" s="146"/>
      <c r="VTR15" s="146"/>
      <c r="VTS15" s="146"/>
      <c r="VTT15" s="146"/>
      <c r="VTU15" s="146"/>
      <c r="VTV15" s="146"/>
      <c r="VTW15" s="146"/>
      <c r="VTX15" s="146"/>
      <c r="VTY15" s="146"/>
      <c r="VTZ15" s="146"/>
      <c r="VUA15" s="146"/>
      <c r="VUB15" s="146"/>
      <c r="VUC15" s="146"/>
      <c r="VUD15" s="146"/>
      <c r="VUE15" s="146"/>
      <c r="VUF15" s="146"/>
      <c r="VUG15" s="146"/>
      <c r="VUH15" s="146"/>
      <c r="VUI15" s="146"/>
      <c r="VUJ15" s="146"/>
      <c r="VUK15" s="146"/>
      <c r="VUL15" s="146"/>
      <c r="VUM15" s="146"/>
      <c r="VUN15" s="146"/>
      <c r="VUO15" s="146"/>
      <c r="VUP15" s="146"/>
      <c r="VUQ15" s="146"/>
      <c r="VUR15" s="146"/>
      <c r="VUS15" s="146"/>
      <c r="VUT15" s="146"/>
      <c r="VUU15" s="146"/>
      <c r="VUV15" s="146"/>
      <c r="VUW15" s="146"/>
      <c r="VUX15" s="146"/>
      <c r="VUY15" s="146"/>
      <c r="VUZ15" s="146"/>
      <c r="VVA15" s="146"/>
      <c r="VVB15" s="146"/>
      <c r="VVC15" s="146"/>
      <c r="VVD15" s="146"/>
      <c r="VVE15" s="146"/>
      <c r="VVF15" s="146"/>
      <c r="VVG15" s="146"/>
      <c r="VVH15" s="146"/>
      <c r="VVI15" s="146"/>
      <c r="VVJ15" s="146"/>
      <c r="VVK15" s="146"/>
      <c r="VVL15" s="146"/>
      <c r="VVM15" s="146"/>
      <c r="VVN15" s="146"/>
      <c r="VVO15" s="146"/>
      <c r="VVP15" s="146"/>
      <c r="VVQ15" s="146"/>
      <c r="VVR15" s="146"/>
      <c r="VVS15" s="146"/>
      <c r="VVT15" s="146"/>
      <c r="VVU15" s="146"/>
      <c r="VVV15" s="146"/>
      <c r="VVW15" s="146"/>
      <c r="VVX15" s="146"/>
      <c r="VVY15" s="146"/>
      <c r="VVZ15" s="146"/>
      <c r="VWA15" s="146"/>
      <c r="VWB15" s="146"/>
      <c r="VWC15" s="146"/>
      <c r="VWD15" s="146"/>
      <c r="VWE15" s="146"/>
      <c r="VWF15" s="146"/>
      <c r="VWG15" s="146"/>
      <c r="VWH15" s="146"/>
      <c r="VWI15" s="146"/>
      <c r="VWJ15" s="146"/>
      <c r="VWK15" s="146"/>
      <c r="VWL15" s="146"/>
      <c r="VWM15" s="146"/>
      <c r="VWN15" s="146"/>
      <c r="VWO15" s="146"/>
      <c r="VWP15" s="146"/>
      <c r="VWQ15" s="146"/>
      <c r="VWR15" s="146"/>
      <c r="VWS15" s="146"/>
      <c r="VWT15" s="146"/>
      <c r="VWU15" s="146"/>
      <c r="VWV15" s="146"/>
      <c r="VWW15" s="146"/>
      <c r="VWX15" s="146"/>
      <c r="VWY15" s="146"/>
      <c r="VWZ15" s="146"/>
      <c r="VXA15" s="146"/>
      <c r="VXB15" s="146"/>
      <c r="VXC15" s="146"/>
      <c r="VXD15" s="146"/>
      <c r="VXE15" s="146"/>
      <c r="VXF15" s="146"/>
      <c r="VXG15" s="146"/>
      <c r="VXH15" s="146"/>
      <c r="VXI15" s="146"/>
      <c r="VXJ15" s="146"/>
      <c r="VXK15" s="146"/>
      <c r="VXL15" s="146"/>
      <c r="VXM15" s="146"/>
      <c r="VXN15" s="146"/>
      <c r="VXO15" s="146"/>
      <c r="VXP15" s="146"/>
      <c r="VXQ15" s="146"/>
      <c r="VXR15" s="146"/>
      <c r="VXS15" s="146"/>
      <c r="VXT15" s="146"/>
      <c r="VXU15" s="146"/>
      <c r="VXV15" s="146"/>
      <c r="VXW15" s="146"/>
      <c r="VXX15" s="146"/>
      <c r="VXY15" s="146"/>
      <c r="VXZ15" s="146"/>
      <c r="VYA15" s="146"/>
      <c r="VYB15" s="146"/>
      <c r="VYC15" s="146"/>
      <c r="VYD15" s="146"/>
      <c r="VYE15" s="146"/>
      <c r="VYF15" s="146"/>
      <c r="VYG15" s="146"/>
      <c r="VYH15" s="146"/>
      <c r="VYI15" s="146"/>
      <c r="VYJ15" s="146"/>
      <c r="VYK15" s="146"/>
      <c r="VYL15" s="146"/>
      <c r="VYM15" s="146"/>
      <c r="VYN15" s="146"/>
      <c r="VYO15" s="146"/>
      <c r="VYP15" s="146"/>
      <c r="VYQ15" s="146"/>
      <c r="VYR15" s="146"/>
      <c r="VYS15" s="146"/>
      <c r="VYT15" s="146"/>
      <c r="VYU15" s="146"/>
      <c r="VYV15" s="146"/>
      <c r="VYW15" s="146"/>
      <c r="VYX15" s="146"/>
      <c r="VYY15" s="146"/>
      <c r="VYZ15" s="146"/>
      <c r="VZA15" s="146"/>
      <c r="VZB15" s="146"/>
      <c r="VZC15" s="146"/>
      <c r="VZD15" s="146"/>
      <c r="VZE15" s="146"/>
      <c r="VZF15" s="146"/>
      <c r="VZG15" s="146"/>
      <c r="VZH15" s="146"/>
      <c r="VZI15" s="146"/>
      <c r="VZJ15" s="146"/>
      <c r="VZK15" s="146"/>
      <c r="VZL15" s="146"/>
      <c r="VZM15" s="146"/>
      <c r="VZN15" s="146"/>
      <c r="VZO15" s="146"/>
      <c r="VZP15" s="146"/>
      <c r="VZQ15" s="146"/>
      <c r="VZR15" s="146"/>
      <c r="VZS15" s="146"/>
      <c r="VZT15" s="146"/>
      <c r="VZU15" s="146"/>
      <c r="VZV15" s="146"/>
      <c r="VZW15" s="146"/>
      <c r="VZX15" s="146"/>
      <c r="VZY15" s="146"/>
      <c r="VZZ15" s="146"/>
      <c r="WAA15" s="146"/>
      <c r="WAB15" s="146"/>
      <c r="WAC15" s="146"/>
      <c r="WAD15" s="146"/>
      <c r="WAE15" s="146"/>
      <c r="WAF15" s="146"/>
      <c r="WAG15" s="146"/>
      <c r="WAH15" s="146"/>
      <c r="WAI15" s="146"/>
      <c r="WAJ15" s="146"/>
      <c r="WAK15" s="146"/>
      <c r="WAL15" s="146"/>
      <c r="WAM15" s="146"/>
      <c r="WAN15" s="146"/>
      <c r="WAO15" s="146"/>
      <c r="WAP15" s="146"/>
      <c r="WAQ15" s="146"/>
      <c r="WAR15" s="146"/>
      <c r="WAS15" s="146"/>
      <c r="WAT15" s="146"/>
      <c r="WAU15" s="146"/>
      <c r="WAV15" s="146"/>
      <c r="WAW15" s="146"/>
      <c r="WAX15" s="146"/>
      <c r="WAY15" s="146"/>
      <c r="WAZ15" s="146"/>
      <c r="WBA15" s="146"/>
      <c r="WBB15" s="146"/>
      <c r="WBC15" s="146"/>
      <c r="WBD15" s="146"/>
      <c r="WBE15" s="146"/>
      <c r="WBF15" s="146"/>
      <c r="WBG15" s="146"/>
      <c r="WBH15" s="146"/>
      <c r="WBI15" s="146"/>
      <c r="WBJ15" s="146"/>
      <c r="WBK15" s="146"/>
      <c r="WBL15" s="146"/>
      <c r="WBM15" s="146"/>
      <c r="WBN15" s="146"/>
      <c r="WBO15" s="146"/>
      <c r="WBP15" s="146"/>
      <c r="WBQ15" s="146"/>
      <c r="WBR15" s="146"/>
      <c r="WBS15" s="146"/>
      <c r="WBT15" s="146"/>
      <c r="WBU15" s="146"/>
      <c r="WBV15" s="146"/>
      <c r="WBW15" s="146"/>
      <c r="WBX15" s="146"/>
      <c r="WBY15" s="146"/>
      <c r="WBZ15" s="146"/>
      <c r="WCA15" s="146"/>
      <c r="WCB15" s="146"/>
      <c r="WCC15" s="146"/>
      <c r="WCD15" s="146"/>
      <c r="WCE15" s="146"/>
      <c r="WCF15" s="146"/>
      <c r="WCG15" s="146"/>
      <c r="WCH15" s="146"/>
      <c r="WCI15" s="146"/>
      <c r="WCJ15" s="146"/>
      <c r="WCK15" s="146"/>
      <c r="WCL15" s="146"/>
      <c r="WCM15" s="146"/>
      <c r="WCN15" s="146"/>
      <c r="WCO15" s="146"/>
      <c r="WCP15" s="146"/>
      <c r="WCQ15" s="146"/>
      <c r="WCR15" s="146"/>
      <c r="WCS15" s="146"/>
      <c r="WCT15" s="146"/>
      <c r="WCU15" s="146"/>
      <c r="WCV15" s="146"/>
      <c r="WCW15" s="146"/>
      <c r="WCX15" s="146"/>
      <c r="WCY15" s="146"/>
      <c r="WCZ15" s="146"/>
      <c r="WDA15" s="146"/>
      <c r="WDB15" s="146"/>
      <c r="WDC15" s="146"/>
      <c r="WDD15" s="146"/>
      <c r="WDE15" s="146"/>
      <c r="WDF15" s="146"/>
      <c r="WDG15" s="146"/>
      <c r="WDH15" s="146"/>
      <c r="WDI15" s="146"/>
      <c r="WDJ15" s="146"/>
      <c r="WDK15" s="146"/>
      <c r="WDL15" s="146"/>
      <c r="WDM15" s="146"/>
      <c r="WDN15" s="146"/>
      <c r="WDO15" s="146"/>
      <c r="WDP15" s="146"/>
      <c r="WDQ15" s="146"/>
      <c r="WDR15" s="146"/>
      <c r="WDS15" s="146"/>
      <c r="WDT15" s="146"/>
      <c r="WDU15" s="146"/>
      <c r="WDV15" s="146"/>
      <c r="WDW15" s="146"/>
      <c r="WDX15" s="146"/>
      <c r="WDY15" s="146"/>
      <c r="WDZ15" s="146"/>
      <c r="WEA15" s="146"/>
      <c r="WEB15" s="146"/>
      <c r="WEC15" s="146"/>
      <c r="WED15" s="146"/>
      <c r="WEE15" s="146"/>
      <c r="WEF15" s="146"/>
      <c r="WEG15" s="146"/>
      <c r="WEH15" s="146"/>
      <c r="WEI15" s="146"/>
      <c r="WEJ15" s="146"/>
      <c r="WEK15" s="146"/>
      <c r="WEL15" s="146"/>
      <c r="WEM15" s="146"/>
      <c r="WEN15" s="146"/>
      <c r="WEO15" s="146"/>
      <c r="WEP15" s="146"/>
      <c r="WEQ15" s="146"/>
      <c r="WER15" s="146"/>
      <c r="WES15" s="146"/>
      <c r="WET15" s="146"/>
      <c r="WEU15" s="146"/>
      <c r="WEV15" s="146"/>
      <c r="WEW15" s="146"/>
      <c r="WEX15" s="146"/>
      <c r="WEY15" s="146"/>
      <c r="WEZ15" s="146"/>
      <c r="WFA15" s="146"/>
      <c r="WFB15" s="146"/>
      <c r="WFC15" s="146"/>
      <c r="WFD15" s="146"/>
      <c r="WFE15" s="146"/>
      <c r="WFF15" s="146"/>
      <c r="WFG15" s="146"/>
      <c r="WFH15" s="146"/>
      <c r="WFI15" s="146"/>
      <c r="WFJ15" s="146"/>
      <c r="WFK15" s="146"/>
      <c r="WFL15" s="146"/>
      <c r="WFM15" s="146"/>
      <c r="WFN15" s="146"/>
      <c r="WFO15" s="146"/>
      <c r="WFP15" s="146"/>
      <c r="WFQ15" s="146"/>
      <c r="WFR15" s="146"/>
      <c r="WFS15" s="146"/>
      <c r="WFT15" s="146"/>
      <c r="WFU15" s="146"/>
      <c r="WFV15" s="146"/>
      <c r="WFW15" s="146"/>
      <c r="WFX15" s="146"/>
      <c r="WFY15" s="146"/>
      <c r="WFZ15" s="146"/>
      <c r="WGA15" s="146"/>
      <c r="WGB15" s="146"/>
      <c r="WGC15" s="146"/>
      <c r="WGD15" s="146"/>
      <c r="WGE15" s="146"/>
      <c r="WGF15" s="146"/>
      <c r="WGG15" s="146"/>
      <c r="WGH15" s="146"/>
      <c r="WGI15" s="146"/>
      <c r="WGJ15" s="146"/>
      <c r="WGK15" s="146"/>
      <c r="WGL15" s="146"/>
      <c r="WGM15" s="146"/>
      <c r="WGN15" s="146"/>
      <c r="WGO15" s="146"/>
      <c r="WGP15" s="146"/>
      <c r="WGQ15" s="146"/>
      <c r="WGR15" s="146"/>
      <c r="WGS15" s="146"/>
      <c r="WGT15" s="146"/>
      <c r="WGU15" s="146"/>
      <c r="WGV15" s="146"/>
      <c r="WGW15" s="146"/>
      <c r="WGX15" s="146"/>
      <c r="WGY15" s="146"/>
      <c r="WGZ15" s="146"/>
      <c r="WHA15" s="146"/>
      <c r="WHB15" s="146"/>
      <c r="WHC15" s="146"/>
      <c r="WHD15" s="146"/>
      <c r="WHE15" s="146"/>
      <c r="WHF15" s="146"/>
      <c r="WHG15" s="146"/>
      <c r="WHH15" s="146"/>
      <c r="WHI15" s="146"/>
      <c r="WHJ15" s="146"/>
      <c r="WHK15" s="146"/>
      <c r="WHL15" s="146"/>
      <c r="WHM15" s="146"/>
      <c r="WHN15" s="146"/>
      <c r="WHO15" s="146"/>
      <c r="WHP15" s="146"/>
      <c r="WHQ15" s="146"/>
      <c r="WHR15" s="146"/>
      <c r="WHS15" s="146"/>
      <c r="WHT15" s="146"/>
      <c r="WHU15" s="146"/>
      <c r="WHV15" s="146"/>
      <c r="WHW15" s="146"/>
      <c r="WHX15" s="146"/>
      <c r="WHY15" s="146"/>
      <c r="WHZ15" s="146"/>
      <c r="WIA15" s="146"/>
      <c r="WIB15" s="146"/>
      <c r="WIC15" s="146"/>
      <c r="WID15" s="146"/>
      <c r="WIE15" s="146"/>
      <c r="WIF15" s="146"/>
      <c r="WIG15" s="146"/>
      <c r="WIH15" s="146"/>
      <c r="WII15" s="146"/>
      <c r="WIJ15" s="146"/>
      <c r="WIK15" s="146"/>
      <c r="WIL15" s="146"/>
      <c r="WIM15" s="146"/>
      <c r="WIN15" s="146"/>
      <c r="WIO15" s="146"/>
      <c r="WIP15" s="146"/>
      <c r="WIQ15" s="146"/>
      <c r="WIR15" s="146"/>
      <c r="WIS15" s="146"/>
      <c r="WIT15" s="146"/>
      <c r="WIU15" s="146"/>
      <c r="WIV15" s="146"/>
      <c r="WIW15" s="146"/>
      <c r="WIX15" s="146"/>
      <c r="WIY15" s="146"/>
      <c r="WIZ15" s="146"/>
      <c r="WJA15" s="146"/>
      <c r="WJB15" s="146"/>
      <c r="WJC15" s="146"/>
      <c r="WJD15" s="146"/>
      <c r="WJE15" s="146"/>
      <c r="WJF15" s="146"/>
      <c r="WJG15" s="146"/>
      <c r="WJH15" s="146"/>
      <c r="WJI15" s="146"/>
      <c r="WJJ15" s="146"/>
      <c r="WJK15" s="146"/>
      <c r="WJL15" s="146"/>
      <c r="WJM15" s="146"/>
      <c r="WJN15" s="146"/>
      <c r="WJO15" s="146"/>
      <c r="WJP15" s="146"/>
      <c r="WJQ15" s="146"/>
      <c r="WJR15" s="146"/>
      <c r="WJS15" s="146"/>
      <c r="WJT15" s="146"/>
      <c r="WJU15" s="146"/>
      <c r="WJV15" s="146"/>
      <c r="WJW15" s="146"/>
      <c r="WJX15" s="146"/>
      <c r="WJY15" s="146"/>
      <c r="WJZ15" s="146"/>
      <c r="WKA15" s="146"/>
      <c r="WKB15" s="146"/>
      <c r="WKC15" s="146"/>
      <c r="WKD15" s="146"/>
      <c r="WKE15" s="146"/>
      <c r="WKF15" s="146"/>
      <c r="WKG15" s="146"/>
      <c r="WKH15" s="146"/>
      <c r="WKI15" s="146"/>
      <c r="WKJ15" s="146"/>
      <c r="WKK15" s="146"/>
      <c r="WKL15" s="146"/>
      <c r="WKM15" s="146"/>
      <c r="WKN15" s="146"/>
      <c r="WKO15" s="146"/>
      <c r="WKP15" s="146"/>
      <c r="WKQ15" s="146"/>
      <c r="WKR15" s="146"/>
      <c r="WKS15" s="146"/>
      <c r="WKT15" s="146"/>
      <c r="WKU15" s="146"/>
      <c r="WKV15" s="146"/>
      <c r="WKW15" s="146"/>
      <c r="WKX15" s="146"/>
      <c r="WKY15" s="146"/>
      <c r="WKZ15" s="146"/>
      <c r="WLA15" s="146"/>
      <c r="WLB15" s="146"/>
      <c r="WLC15" s="146"/>
      <c r="WLD15" s="146"/>
      <c r="WLE15" s="146"/>
      <c r="WLF15" s="146"/>
      <c r="WLG15" s="146"/>
      <c r="WLH15" s="146"/>
      <c r="WLI15" s="146"/>
      <c r="WLJ15" s="146"/>
      <c r="WLK15" s="146"/>
      <c r="WLL15" s="146"/>
      <c r="WLM15" s="146"/>
      <c r="WLN15" s="146"/>
      <c r="WLO15" s="146"/>
      <c r="WLP15" s="146"/>
      <c r="WLQ15" s="146"/>
      <c r="WLR15" s="146"/>
      <c r="WLS15" s="146"/>
      <c r="WLT15" s="146"/>
      <c r="WLU15" s="146"/>
      <c r="WLV15" s="146"/>
      <c r="WLW15" s="146"/>
      <c r="WLX15" s="146"/>
      <c r="WLY15" s="146"/>
      <c r="WLZ15" s="146"/>
      <c r="WMA15" s="146"/>
      <c r="WMB15" s="146"/>
      <c r="WMC15" s="146"/>
      <c r="WMD15" s="146"/>
      <c r="WME15" s="146"/>
      <c r="WMF15" s="146"/>
      <c r="WMG15" s="146"/>
      <c r="WMH15" s="146"/>
      <c r="WMI15" s="146"/>
      <c r="WMJ15" s="146"/>
      <c r="WMK15" s="146"/>
      <c r="WML15" s="146"/>
      <c r="WMM15" s="146"/>
      <c r="WMN15" s="146"/>
      <c r="WMO15" s="146"/>
      <c r="WMP15" s="146"/>
      <c r="WMQ15" s="146"/>
      <c r="WMR15" s="146"/>
      <c r="WMS15" s="146"/>
      <c r="WMT15" s="146"/>
      <c r="WMU15" s="146"/>
      <c r="WMV15" s="146"/>
      <c r="WMW15" s="146"/>
      <c r="WMX15" s="146"/>
      <c r="WMY15" s="146"/>
      <c r="WMZ15" s="146"/>
      <c r="WNA15" s="146"/>
      <c r="WNB15" s="146"/>
      <c r="WNC15" s="146"/>
      <c r="WND15" s="146"/>
      <c r="WNE15" s="146"/>
      <c r="WNF15" s="146"/>
      <c r="WNG15" s="146"/>
      <c r="WNH15" s="146"/>
      <c r="WNI15" s="146"/>
      <c r="WNJ15" s="146"/>
      <c r="WNK15" s="146"/>
      <c r="WNL15" s="146"/>
      <c r="WNM15" s="146"/>
      <c r="WNN15" s="146"/>
      <c r="WNO15" s="146"/>
      <c r="WNP15" s="146"/>
      <c r="WNQ15" s="146"/>
      <c r="WNR15" s="146"/>
      <c r="WNS15" s="146"/>
      <c r="WNT15" s="146"/>
      <c r="WNU15" s="146"/>
      <c r="WNV15" s="146"/>
      <c r="WNW15" s="146"/>
      <c r="WNX15" s="146"/>
      <c r="WNY15" s="146"/>
      <c r="WNZ15" s="146"/>
      <c r="WOA15" s="146"/>
      <c r="WOB15" s="146"/>
      <c r="WOC15" s="146"/>
      <c r="WOD15" s="146"/>
      <c r="WOE15" s="146"/>
      <c r="WOF15" s="146"/>
      <c r="WOG15" s="146"/>
      <c r="WOH15" s="146"/>
      <c r="WOI15" s="146"/>
      <c r="WOJ15" s="146"/>
      <c r="WOK15" s="146"/>
      <c r="WOL15" s="146"/>
      <c r="WOM15" s="146"/>
      <c r="WON15" s="146"/>
      <c r="WOO15" s="146"/>
      <c r="WOP15" s="146"/>
      <c r="WOQ15" s="146"/>
      <c r="WOR15" s="146"/>
      <c r="WOS15" s="146"/>
      <c r="WOT15" s="146"/>
      <c r="WOU15" s="146"/>
      <c r="WOV15" s="146"/>
      <c r="WOW15" s="146"/>
      <c r="WOX15" s="146"/>
      <c r="WOY15" s="146"/>
      <c r="WOZ15" s="146"/>
      <c r="WPA15" s="146"/>
      <c r="WPB15" s="146"/>
      <c r="WPC15" s="146"/>
      <c r="WPD15" s="146"/>
      <c r="WPE15" s="146"/>
      <c r="WPF15" s="146"/>
      <c r="WPG15" s="146"/>
      <c r="WPH15" s="146"/>
      <c r="WPI15" s="146"/>
      <c r="WPJ15" s="146"/>
      <c r="WPK15" s="146"/>
      <c r="WPL15" s="146"/>
      <c r="WPM15" s="146"/>
      <c r="WPN15" s="146"/>
      <c r="WPO15" s="146"/>
      <c r="WPP15" s="146"/>
      <c r="WPQ15" s="146"/>
      <c r="WPR15" s="146"/>
      <c r="WPS15" s="146"/>
      <c r="WPT15" s="146"/>
      <c r="WPU15" s="146"/>
      <c r="WPV15" s="146"/>
      <c r="WPW15" s="146"/>
      <c r="WPX15" s="146"/>
      <c r="WPY15" s="146"/>
      <c r="WPZ15" s="146"/>
      <c r="WQA15" s="146"/>
      <c r="WQB15" s="146"/>
      <c r="WQC15" s="146"/>
      <c r="WQD15" s="146"/>
      <c r="WQE15" s="146"/>
      <c r="WQF15" s="146"/>
      <c r="WQG15" s="146"/>
      <c r="WQH15" s="146"/>
      <c r="WQI15" s="146"/>
      <c r="WQJ15" s="146"/>
      <c r="WQK15" s="146"/>
      <c r="WQL15" s="146"/>
      <c r="WQM15" s="146"/>
      <c r="WQN15" s="146"/>
      <c r="WQO15" s="146"/>
      <c r="WQP15" s="146"/>
      <c r="WQQ15" s="146"/>
      <c r="WQR15" s="146"/>
      <c r="WQS15" s="146"/>
      <c r="WQT15" s="146"/>
      <c r="WQU15" s="146"/>
      <c r="WQV15" s="146"/>
      <c r="WQW15" s="146"/>
      <c r="WQX15" s="146"/>
      <c r="WQY15" s="146"/>
      <c r="WQZ15" s="146"/>
      <c r="WRA15" s="146"/>
      <c r="WRB15" s="146"/>
      <c r="WRC15" s="146"/>
      <c r="WRD15" s="146"/>
      <c r="WRE15" s="146"/>
      <c r="WRF15" s="146"/>
      <c r="WRG15" s="146"/>
      <c r="WRH15" s="146"/>
      <c r="WRI15" s="146"/>
      <c r="WRJ15" s="146"/>
      <c r="WRK15" s="146"/>
      <c r="WRL15" s="146"/>
      <c r="WRM15" s="146"/>
      <c r="WRN15" s="146"/>
      <c r="WRO15" s="146"/>
      <c r="WRP15" s="146"/>
      <c r="WRQ15" s="146"/>
      <c r="WRR15" s="146"/>
      <c r="WRS15" s="146"/>
      <c r="WRT15" s="146"/>
      <c r="WRU15" s="146"/>
      <c r="WRV15" s="146"/>
      <c r="WRW15" s="146"/>
      <c r="WRX15" s="146"/>
      <c r="WRY15" s="146"/>
      <c r="WRZ15" s="146"/>
      <c r="WSA15" s="146"/>
      <c r="WSB15" s="146"/>
      <c r="WSC15" s="146"/>
      <c r="WSD15" s="146"/>
      <c r="WSE15" s="146"/>
      <c r="WSF15" s="146"/>
      <c r="WSG15" s="146"/>
      <c r="WSH15" s="146"/>
      <c r="WSI15" s="146"/>
      <c r="WSJ15" s="146"/>
      <c r="WSK15" s="146"/>
      <c r="WSL15" s="146"/>
      <c r="WSM15" s="146"/>
      <c r="WSN15" s="146"/>
      <c r="WSO15" s="146"/>
      <c r="WSP15" s="146"/>
      <c r="WSQ15" s="146"/>
      <c r="WSR15" s="146"/>
      <c r="WSS15" s="146"/>
      <c r="WST15" s="146"/>
      <c r="WSU15" s="146"/>
      <c r="WSV15" s="146"/>
      <c r="WSW15" s="146"/>
      <c r="WSX15" s="146"/>
      <c r="WSY15" s="146"/>
      <c r="WSZ15" s="146"/>
      <c r="WTA15" s="146"/>
      <c r="WTB15" s="146"/>
      <c r="WTC15" s="146"/>
      <c r="WTD15" s="146"/>
      <c r="WTE15" s="146"/>
      <c r="WTF15" s="146"/>
      <c r="WTG15" s="146"/>
      <c r="WTH15" s="146"/>
      <c r="WTI15" s="146"/>
      <c r="WTJ15" s="146"/>
      <c r="WTK15" s="146"/>
      <c r="WTL15" s="146"/>
      <c r="WTM15" s="146"/>
      <c r="WTN15" s="146"/>
      <c r="WTO15" s="146"/>
      <c r="WTP15" s="146"/>
      <c r="WTQ15" s="146"/>
      <c r="WTR15" s="146"/>
      <c r="WTS15" s="146"/>
      <c r="WTT15" s="146"/>
      <c r="WTU15" s="146"/>
      <c r="WTV15" s="146"/>
      <c r="WTW15" s="146"/>
      <c r="WTX15" s="146"/>
      <c r="WTY15" s="146"/>
      <c r="WTZ15" s="146"/>
      <c r="WUA15" s="146"/>
      <c r="WUB15" s="146"/>
      <c r="WUC15" s="146"/>
      <c r="WUD15" s="146"/>
      <c r="WUE15" s="146"/>
      <c r="WUF15" s="146"/>
      <c r="WUG15" s="146"/>
      <c r="WUH15" s="146"/>
      <c r="WUI15" s="146"/>
      <c r="WUJ15" s="146"/>
      <c r="WUK15" s="146"/>
      <c r="WUL15" s="146"/>
      <c r="WUM15" s="146"/>
      <c r="WUN15" s="146"/>
      <c r="WUO15" s="146"/>
      <c r="WUP15" s="146"/>
      <c r="WUQ15" s="146"/>
      <c r="WUR15" s="146"/>
      <c r="WUS15" s="146"/>
      <c r="WUT15" s="146"/>
      <c r="WUU15" s="146"/>
      <c r="WUV15" s="146"/>
      <c r="WUW15" s="146"/>
      <c r="WUX15" s="146"/>
      <c r="WUY15" s="146"/>
      <c r="WUZ15" s="146"/>
      <c r="WVA15" s="146"/>
      <c r="WVB15" s="146"/>
      <c r="WVC15" s="146"/>
      <c r="WVD15" s="146"/>
      <c r="WVE15" s="146"/>
      <c r="WVF15" s="146"/>
      <c r="WVG15" s="146"/>
      <c r="WVH15" s="146"/>
      <c r="WVI15" s="146"/>
      <c r="WVJ15" s="146"/>
      <c r="WVK15" s="146"/>
      <c r="WVL15" s="146"/>
      <c r="WVM15" s="146"/>
      <c r="WVN15" s="146"/>
      <c r="WVO15" s="146"/>
      <c r="WVP15" s="146"/>
      <c r="WVQ15" s="146"/>
      <c r="WVR15" s="146"/>
      <c r="WVS15" s="146"/>
      <c r="WVT15" s="146"/>
      <c r="WVU15" s="146"/>
      <c r="WVV15" s="146"/>
      <c r="WVW15" s="146"/>
      <c r="WVX15" s="146"/>
      <c r="WVY15" s="146"/>
      <c r="WVZ15" s="146"/>
      <c r="WWA15" s="146"/>
      <c r="WWB15" s="146"/>
      <c r="WWC15" s="146"/>
      <c r="WWD15" s="146"/>
      <c r="WWE15" s="146"/>
      <c r="WWF15" s="146"/>
      <c r="WWG15" s="146"/>
      <c r="WWH15" s="146"/>
      <c r="WWI15" s="146"/>
      <c r="WWJ15" s="146"/>
      <c r="WWK15" s="146"/>
      <c r="WWL15" s="146"/>
      <c r="WWM15" s="146"/>
      <c r="WWN15" s="146"/>
      <c r="WWO15" s="146"/>
      <c r="WWP15" s="146"/>
      <c r="WWQ15" s="146"/>
      <c r="WWR15" s="146"/>
      <c r="WWS15" s="146"/>
      <c r="WWT15" s="146"/>
      <c r="WWU15" s="146"/>
      <c r="WWV15" s="146"/>
      <c r="WWW15" s="146"/>
      <c r="WWX15" s="146"/>
      <c r="WWY15" s="146"/>
      <c r="WWZ15" s="146"/>
      <c r="WXA15" s="146"/>
      <c r="WXB15" s="146"/>
      <c r="WXC15" s="146"/>
      <c r="WXD15" s="146"/>
      <c r="WXE15" s="146"/>
      <c r="WXF15" s="146"/>
      <c r="WXG15" s="146"/>
      <c r="WXH15" s="146"/>
      <c r="WXI15" s="146"/>
      <c r="WXJ15" s="146"/>
      <c r="WXK15" s="146"/>
      <c r="WXL15" s="146"/>
      <c r="WXM15" s="146"/>
      <c r="WXN15" s="146"/>
      <c r="WXO15" s="146"/>
      <c r="WXP15" s="146"/>
      <c r="WXQ15" s="146"/>
      <c r="WXR15" s="146"/>
      <c r="WXS15" s="146"/>
      <c r="WXT15" s="146"/>
      <c r="WXU15" s="146"/>
      <c r="WXV15" s="146"/>
      <c r="WXW15" s="146"/>
      <c r="WXX15" s="146"/>
      <c r="WXY15" s="146"/>
      <c r="WXZ15" s="146"/>
      <c r="WYA15" s="146"/>
      <c r="WYB15" s="146"/>
      <c r="WYC15" s="146"/>
      <c r="WYD15" s="146"/>
      <c r="WYE15" s="146"/>
      <c r="WYF15" s="146"/>
      <c r="WYG15" s="146"/>
      <c r="WYH15" s="146"/>
      <c r="WYI15" s="146"/>
      <c r="WYJ15" s="146"/>
      <c r="WYK15" s="146"/>
      <c r="WYL15" s="146"/>
      <c r="WYM15" s="146"/>
      <c r="WYN15" s="146"/>
      <c r="WYO15" s="146"/>
      <c r="WYP15" s="146"/>
      <c r="WYQ15" s="146"/>
      <c r="WYR15" s="146"/>
      <c r="WYS15" s="146"/>
      <c r="WYT15" s="146"/>
      <c r="WYU15" s="146"/>
      <c r="WYV15" s="146"/>
      <c r="WYW15" s="146"/>
      <c r="WYX15" s="146"/>
      <c r="WYY15" s="146"/>
      <c r="WYZ15" s="146"/>
      <c r="WZA15" s="146"/>
      <c r="WZB15" s="146"/>
      <c r="WZC15" s="146"/>
      <c r="WZD15" s="146"/>
      <c r="WZE15" s="146"/>
      <c r="WZF15" s="146"/>
      <c r="WZG15" s="146"/>
      <c r="WZH15" s="146"/>
      <c r="WZI15" s="146"/>
      <c r="WZJ15" s="146"/>
      <c r="WZK15" s="146"/>
      <c r="WZL15" s="146"/>
      <c r="WZM15" s="146"/>
      <c r="WZN15" s="146"/>
      <c r="WZO15" s="146"/>
      <c r="WZP15" s="146"/>
      <c r="WZQ15" s="146"/>
      <c r="WZR15" s="146"/>
      <c r="WZS15" s="146"/>
      <c r="WZT15" s="146"/>
      <c r="WZU15" s="146"/>
      <c r="WZV15" s="146"/>
      <c r="WZW15" s="146"/>
      <c r="WZX15" s="146"/>
      <c r="WZY15" s="146"/>
      <c r="WZZ15" s="146"/>
      <c r="XAA15" s="146"/>
      <c r="XAB15" s="146"/>
      <c r="XAC15" s="146"/>
      <c r="XAD15" s="146"/>
      <c r="XAE15" s="146"/>
      <c r="XAF15" s="146"/>
      <c r="XAG15" s="146"/>
      <c r="XAH15" s="146"/>
      <c r="XAI15" s="146"/>
      <c r="XAJ15" s="146"/>
      <c r="XAK15" s="146"/>
      <c r="XAL15" s="146"/>
      <c r="XAM15" s="146"/>
      <c r="XAN15" s="146"/>
      <c r="XAO15" s="146"/>
      <c r="XAP15" s="146"/>
      <c r="XAQ15" s="146"/>
      <c r="XAR15" s="146"/>
      <c r="XAS15" s="146"/>
      <c r="XAT15" s="146"/>
      <c r="XAU15" s="146"/>
      <c r="XAV15" s="146"/>
      <c r="XAW15" s="146"/>
      <c r="XAX15" s="146"/>
      <c r="XAY15" s="146"/>
      <c r="XAZ15" s="146"/>
      <c r="XBA15" s="146"/>
      <c r="XBB15" s="146"/>
      <c r="XBC15" s="146"/>
      <c r="XBD15" s="146"/>
      <c r="XBE15" s="146"/>
      <c r="XBF15" s="146"/>
      <c r="XBG15" s="146"/>
      <c r="XBH15" s="146"/>
      <c r="XBI15" s="146"/>
      <c r="XBJ15" s="146"/>
      <c r="XBK15" s="146"/>
      <c r="XBL15" s="146"/>
      <c r="XBM15" s="146"/>
      <c r="XBN15" s="146"/>
      <c r="XBO15" s="146"/>
      <c r="XBP15" s="146"/>
      <c r="XBQ15" s="146"/>
      <c r="XBR15" s="146"/>
      <c r="XBS15" s="146"/>
      <c r="XBT15" s="146"/>
      <c r="XBU15" s="146"/>
      <c r="XBV15" s="146"/>
      <c r="XBW15" s="146"/>
      <c r="XBX15" s="146"/>
      <c r="XBY15" s="146"/>
      <c r="XBZ15" s="146"/>
      <c r="XCA15" s="146"/>
      <c r="XCB15" s="146"/>
      <c r="XCC15" s="146"/>
      <c r="XCD15" s="146"/>
      <c r="XCE15" s="146"/>
      <c r="XCF15" s="146"/>
      <c r="XCG15" s="146"/>
      <c r="XCH15" s="146"/>
      <c r="XCI15" s="146"/>
      <c r="XCJ15" s="146"/>
      <c r="XCK15" s="146"/>
      <c r="XCL15" s="146"/>
      <c r="XCM15" s="146"/>
      <c r="XCN15" s="146"/>
      <c r="XCO15" s="146"/>
      <c r="XCP15" s="146"/>
      <c r="XCQ15" s="146"/>
      <c r="XCR15" s="146"/>
      <c r="XCS15" s="146"/>
      <c r="XCT15" s="146"/>
      <c r="XCU15" s="146"/>
      <c r="XCV15" s="146"/>
      <c r="XCW15" s="146"/>
      <c r="XCX15" s="146"/>
      <c r="XCY15" s="146"/>
      <c r="XCZ15" s="146"/>
      <c r="XDA15" s="146"/>
      <c r="XDB15" s="146"/>
      <c r="XDC15" s="146"/>
      <c r="XDD15" s="146"/>
      <c r="XDE15" s="146"/>
      <c r="XDF15" s="146"/>
      <c r="XDG15" s="146"/>
      <c r="XDH15" s="146"/>
      <c r="XDI15" s="146"/>
      <c r="XDJ15" s="146"/>
      <c r="XDK15" s="146"/>
      <c r="XDL15" s="146"/>
      <c r="XDM15" s="146"/>
      <c r="XDN15" s="146"/>
      <c r="XDO15" s="146"/>
      <c r="XDP15" s="146"/>
      <c r="XDQ15" s="146"/>
      <c r="XDR15" s="146"/>
      <c r="XDS15" s="146"/>
      <c r="XDT15" s="146"/>
      <c r="XDU15" s="146"/>
      <c r="XDV15" s="146"/>
      <c r="XDW15" s="146"/>
      <c r="XDX15" s="146"/>
      <c r="XDY15" s="146"/>
      <c r="XDZ15" s="146"/>
      <c r="XEA15" s="146"/>
      <c r="XEB15" s="146"/>
      <c r="XEC15" s="146"/>
      <c r="XED15" s="146"/>
      <c r="XEE15" s="146"/>
      <c r="XEF15" s="146"/>
      <c r="XEG15" s="146"/>
      <c r="XEH15" s="146"/>
      <c r="XEI15" s="146"/>
      <c r="XEJ15" s="146"/>
      <c r="XEK15" s="146"/>
      <c r="XEL15" s="146"/>
      <c r="XEM15" s="146"/>
      <c r="XEN15" s="146"/>
      <c r="XEO15" s="146"/>
      <c r="XEP15" s="146"/>
      <c r="XEQ15" s="146"/>
      <c r="XER15" s="146"/>
      <c r="XES15" s="146"/>
      <c r="XET15" s="146"/>
      <c r="XEU15" s="146"/>
      <c r="XEV15" s="146"/>
      <c r="XEW15" s="146"/>
      <c r="XEX15" s="146"/>
      <c r="XEY15" s="146"/>
      <c r="XEZ15" s="146"/>
      <c r="XFA15" s="146"/>
      <c r="XFB15" s="146"/>
    </row>
    <row r="16" spans="1:16384" s="121" customFormat="1" x14ac:dyDescent="0.2">
      <c r="A16" s="119"/>
      <c r="B16" s="120"/>
      <c r="C16" s="120"/>
      <c r="E16" s="122"/>
      <c r="G16" s="120"/>
      <c r="H16" s="120"/>
      <c r="P16" s="131" t="s">
        <v>29</v>
      </c>
    </row>
    <row r="17" spans="1:16" s="121" customFormat="1" x14ac:dyDescent="0.2">
      <c r="A17" s="119"/>
      <c r="B17" s="120"/>
      <c r="C17" s="120"/>
      <c r="E17" s="122"/>
      <c r="G17" s="120"/>
      <c r="H17" s="120"/>
      <c r="P17" s="131"/>
    </row>
    <row r="18" spans="1:16" s="121" customFormat="1" x14ac:dyDescent="0.2">
      <c r="A18" s="119"/>
      <c r="B18" s="120"/>
      <c r="C18" s="120"/>
      <c r="E18" s="122"/>
      <c r="G18" s="120"/>
      <c r="H18" s="120"/>
      <c r="P18" s="131"/>
    </row>
    <row r="19" spans="1:16" s="121" customFormat="1" x14ac:dyDescent="0.2">
      <c r="A19" s="119"/>
      <c r="B19" s="120"/>
      <c r="C19" s="120"/>
      <c r="E19" s="122"/>
      <c r="G19" s="120"/>
      <c r="H19" s="120"/>
      <c r="P19" s="131"/>
    </row>
    <row r="20" spans="1:16" s="121" customFormat="1" x14ac:dyDescent="0.2">
      <c r="A20" s="119"/>
      <c r="B20" s="120"/>
      <c r="C20" s="120"/>
      <c r="E20" s="122"/>
      <c r="G20" s="120"/>
      <c r="H20" s="120"/>
      <c r="P20" s="131"/>
    </row>
    <row r="21" spans="1:16" s="121" customFormat="1" x14ac:dyDescent="0.2">
      <c r="A21" s="119"/>
      <c r="B21" s="120"/>
      <c r="C21" s="120"/>
      <c r="E21" s="122"/>
      <c r="G21" s="120"/>
      <c r="H21" s="120"/>
      <c r="P21" s="131"/>
    </row>
    <row r="22" spans="1:16" s="121" customFormat="1" x14ac:dyDescent="0.2">
      <c r="A22" s="119"/>
      <c r="B22" s="120"/>
      <c r="C22" s="120"/>
      <c r="E22" s="122"/>
      <c r="G22" s="120"/>
      <c r="H22" s="120"/>
      <c r="P22" s="131"/>
    </row>
    <row r="23" spans="1:16" s="121" customFormat="1" x14ac:dyDescent="0.2">
      <c r="A23" s="119"/>
      <c r="B23" s="120"/>
      <c r="C23" s="120"/>
      <c r="E23" s="122"/>
      <c r="G23" s="120"/>
      <c r="H23" s="120"/>
      <c r="P23" s="131"/>
    </row>
    <row r="24" spans="1:16" s="121" customFormat="1" x14ac:dyDescent="0.2">
      <c r="A24" s="119"/>
      <c r="B24" s="120"/>
      <c r="C24" s="120"/>
      <c r="E24" s="122"/>
      <c r="G24" s="120"/>
      <c r="H24" s="120"/>
      <c r="P24" s="131"/>
    </row>
    <row r="25" spans="1:16" s="121" customFormat="1" x14ac:dyDescent="0.2">
      <c r="A25" s="119"/>
      <c r="B25" s="120"/>
      <c r="C25" s="120"/>
      <c r="E25" s="122"/>
      <c r="G25" s="120"/>
      <c r="H25" s="120"/>
      <c r="P25" s="131"/>
    </row>
    <row r="26" spans="1:16" s="121" customFormat="1" x14ac:dyDescent="0.2">
      <c r="A26" s="119"/>
      <c r="B26" s="120"/>
      <c r="C26" s="120"/>
      <c r="E26" s="122"/>
      <c r="G26" s="120"/>
      <c r="H26" s="120"/>
      <c r="P26" s="131"/>
    </row>
    <row r="27" spans="1:16" s="121" customFormat="1" x14ac:dyDescent="0.2">
      <c r="A27" s="119"/>
      <c r="B27" s="120"/>
      <c r="C27" s="120"/>
      <c r="E27" s="122"/>
      <c r="G27" s="120"/>
      <c r="H27" s="120"/>
      <c r="P27" s="131"/>
    </row>
    <row r="28" spans="1:16" s="121" customFormat="1" x14ac:dyDescent="0.2">
      <c r="A28" s="119"/>
      <c r="B28" s="120"/>
      <c r="C28" s="120"/>
      <c r="E28" s="122"/>
      <c r="G28" s="120"/>
      <c r="H28" s="120"/>
      <c r="P28" s="131"/>
    </row>
    <row r="29" spans="1:16" s="121" customFormat="1" x14ac:dyDescent="0.2">
      <c r="A29" s="119"/>
      <c r="B29" s="120"/>
      <c r="C29" s="120"/>
      <c r="E29" s="122"/>
      <c r="G29" s="120"/>
      <c r="H29" s="120"/>
      <c r="P29" s="131"/>
    </row>
    <row r="30" spans="1:16" s="121" customFormat="1" x14ac:dyDescent="0.2">
      <c r="A30" s="119"/>
      <c r="B30" s="120"/>
      <c r="C30" s="120"/>
      <c r="E30" s="122"/>
      <c r="G30" s="120"/>
      <c r="H30" s="120"/>
      <c r="P30" s="131"/>
    </row>
    <row r="31" spans="1:16" s="121" customFormat="1" x14ac:dyDescent="0.2">
      <c r="A31" s="119"/>
      <c r="B31" s="120"/>
      <c r="C31" s="120"/>
      <c r="E31" s="122"/>
      <c r="G31" s="120"/>
      <c r="H31" s="120"/>
      <c r="P31" s="131"/>
    </row>
    <row r="32" spans="1:16" s="121" customFormat="1" x14ac:dyDescent="0.2">
      <c r="A32" s="119"/>
      <c r="B32" s="120"/>
      <c r="C32" s="120"/>
      <c r="E32" s="122"/>
      <c r="G32" s="120"/>
      <c r="H32" s="120"/>
      <c r="P32" s="131"/>
    </row>
    <row r="33" spans="1:16" s="121" customFormat="1" x14ac:dyDescent="0.2">
      <c r="A33" s="119"/>
      <c r="B33" s="120"/>
      <c r="C33" s="120"/>
      <c r="E33" s="122"/>
      <c r="G33" s="120"/>
      <c r="H33" s="120"/>
      <c r="P33" s="131"/>
    </row>
    <row r="34" spans="1:16" s="121" customFormat="1" x14ac:dyDescent="0.2">
      <c r="A34" s="119"/>
      <c r="B34" s="120"/>
      <c r="C34" s="120"/>
      <c r="E34" s="122"/>
      <c r="G34" s="120"/>
      <c r="H34" s="120"/>
      <c r="P34" s="131"/>
    </row>
    <row r="35" spans="1:16" s="121" customFormat="1" x14ac:dyDescent="0.2">
      <c r="A35" s="119"/>
      <c r="B35" s="120"/>
      <c r="C35" s="120"/>
      <c r="E35" s="122"/>
      <c r="G35" s="120"/>
      <c r="H35" s="120"/>
      <c r="P35" s="131"/>
    </row>
    <row r="36" spans="1:16" s="121" customFormat="1" x14ac:dyDescent="0.2">
      <c r="A36" s="119"/>
      <c r="B36" s="120"/>
      <c r="C36" s="120"/>
      <c r="E36" s="122"/>
      <c r="G36" s="120"/>
      <c r="H36" s="120"/>
      <c r="P36" s="131"/>
    </row>
    <row r="37" spans="1:16" s="121" customFormat="1" x14ac:dyDescent="0.2">
      <c r="A37" s="119"/>
      <c r="B37" s="120"/>
      <c r="C37" s="120"/>
      <c r="E37" s="122"/>
      <c r="G37" s="120"/>
      <c r="H37" s="120"/>
      <c r="P37" s="131"/>
    </row>
    <row r="38" spans="1:16" s="121" customFormat="1" x14ac:dyDescent="0.2">
      <c r="A38" s="119"/>
      <c r="B38" s="120"/>
      <c r="C38" s="120"/>
      <c r="E38" s="122"/>
      <c r="G38" s="120"/>
      <c r="H38" s="120"/>
      <c r="P38" s="131"/>
    </row>
    <row r="39" spans="1:16" s="121" customFormat="1" x14ac:dyDescent="0.2">
      <c r="A39" s="119"/>
      <c r="B39" s="120"/>
      <c r="C39" s="120"/>
      <c r="E39" s="122"/>
      <c r="G39" s="120"/>
      <c r="H39" s="120"/>
      <c r="P39" s="131"/>
    </row>
    <row r="40" spans="1:16" s="121" customFormat="1" x14ac:dyDescent="0.2">
      <c r="A40" s="119"/>
      <c r="B40" s="120"/>
      <c r="C40" s="120"/>
      <c r="E40" s="122"/>
      <c r="G40" s="120"/>
      <c r="H40" s="120"/>
      <c r="P40" s="131"/>
    </row>
    <row r="41" spans="1:16" s="121" customFormat="1" x14ac:dyDescent="0.2">
      <c r="A41" s="119"/>
      <c r="B41" s="120"/>
      <c r="C41" s="120"/>
      <c r="E41" s="122"/>
      <c r="G41" s="120"/>
      <c r="H41" s="120"/>
      <c r="P41" s="131"/>
    </row>
    <row r="42" spans="1:16" s="121" customFormat="1" x14ac:dyDescent="0.2">
      <c r="A42" s="119"/>
      <c r="B42" s="120"/>
      <c r="C42" s="120"/>
      <c r="E42" s="122"/>
      <c r="G42" s="120"/>
      <c r="H42" s="120"/>
      <c r="P42" s="131"/>
    </row>
    <row r="43" spans="1:16" s="121" customFormat="1" x14ac:dyDescent="0.2">
      <c r="A43" s="119"/>
      <c r="B43" s="120"/>
      <c r="C43" s="120"/>
      <c r="E43" s="122"/>
      <c r="G43" s="120"/>
      <c r="H43" s="120"/>
      <c r="P43" s="131"/>
    </row>
    <row r="44" spans="1:16" s="121" customFormat="1" x14ac:dyDescent="0.2">
      <c r="A44" s="119"/>
      <c r="B44" s="120"/>
      <c r="C44" s="120"/>
      <c r="E44" s="122"/>
      <c r="G44" s="120"/>
      <c r="H44" s="120"/>
      <c r="P44" s="131"/>
    </row>
    <row r="45" spans="1:16" s="121" customFormat="1" x14ac:dyDescent="0.2">
      <c r="A45" s="119"/>
      <c r="B45" s="120"/>
      <c r="C45" s="120"/>
      <c r="E45" s="122"/>
      <c r="G45" s="120"/>
      <c r="H45" s="120"/>
      <c r="P45" s="131"/>
    </row>
    <row r="46" spans="1:16" s="121" customFormat="1" x14ac:dyDescent="0.2">
      <c r="A46" s="119"/>
      <c r="B46" s="120"/>
      <c r="C46" s="120"/>
      <c r="E46" s="122"/>
      <c r="G46" s="120"/>
      <c r="H46" s="120"/>
      <c r="P46" s="131"/>
    </row>
    <row r="47" spans="1:16" s="121" customFormat="1" x14ac:dyDescent="0.2">
      <c r="A47" s="119"/>
      <c r="B47" s="120"/>
      <c r="C47" s="120"/>
      <c r="E47" s="122"/>
      <c r="G47" s="120"/>
      <c r="H47" s="120"/>
      <c r="P47" s="131"/>
    </row>
    <row r="48" spans="1:16" s="121" customFormat="1" x14ac:dyDescent="0.2">
      <c r="A48" s="119"/>
      <c r="B48" s="120"/>
      <c r="C48" s="120"/>
      <c r="E48" s="122"/>
      <c r="G48" s="120"/>
      <c r="H48" s="120"/>
      <c r="P48" s="131"/>
    </row>
    <row r="49" spans="1:16" s="121" customFormat="1" x14ac:dyDescent="0.2">
      <c r="A49" s="119"/>
      <c r="B49" s="120"/>
      <c r="C49" s="120"/>
      <c r="E49" s="122"/>
      <c r="G49" s="120"/>
      <c r="H49" s="120"/>
      <c r="P49" s="131"/>
    </row>
    <row r="50" spans="1:16" s="125" customFormat="1" x14ac:dyDescent="0.2">
      <c r="A50" s="123"/>
      <c r="B50" s="124"/>
      <c r="C50" s="124"/>
      <c r="E50" s="126"/>
      <c r="G50" s="124"/>
      <c r="H50" s="124"/>
      <c r="P50" s="13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type="noConversion"/>
  <conditionalFormatting sqref="B15:N15">
    <cfRule type="expression" dxfId="165" priority="1" stopIfTrue="1">
      <formula>$G15="Completed"</formula>
    </cfRule>
    <cfRule type="expression" dxfId="164" priority="2" stopIfTrue="1">
      <formula>$G15="N/A"</formula>
    </cfRule>
    <cfRule type="expression" dxfId="163" priority="3" stopIfTrue="1">
      <formula>AND(OR($K15&lt;&gt;"",$G15="Ongoing (FB)"),$L15&lt;&gt;"")</formula>
    </cfRule>
    <cfRule type="expression" dxfId="162" priority="4" stopIfTrue="1">
      <formula>$K15=""</formula>
    </cfRule>
    <cfRule type="expression" dxfId="161" priority="5" stopIfTrue="1">
      <formula>$L15=""</formula>
    </cfRule>
  </conditionalFormatting>
  <conditionalFormatting sqref="D10">
    <cfRule type="expression" dxfId="160" priority="6" stopIfTrue="1">
      <formula>D10=""</formula>
    </cfRule>
    <cfRule type="expression" dxfId="159" priority="7" stopIfTrue="1">
      <formula>D10&lt;=0</formula>
    </cfRule>
    <cfRule type="expression" dxfId="158" priority="8" stopIfTrue="1">
      <formula>D10&lt;1</formula>
    </cfRule>
    <cfRule type="expression" dxfId="157" priority="9">
      <formula>D10&gt;=1</formula>
    </cfRule>
    <cfRule type="expression" dxfId="156" priority="10">
      <formula>#REF!&lt;=0</formula>
    </cfRule>
    <cfRule type="expression" dxfId="155" priority="11">
      <formula>#REF!&lt;1</formula>
    </cfRule>
    <cfRule type="expression" dxfId="154" priority="12">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opLeftCell="A97" zoomScale="110" zoomScaleNormal="110" workbookViewId="0">
      <selection activeCell="R38" sqref="R38"/>
    </sheetView>
  </sheetViews>
  <sheetFormatPr baseColWidth="10" defaultColWidth="9.1640625" defaultRowHeight="14" outlineLevelRow="2" x14ac:dyDescent="0.2"/>
  <cols>
    <col min="1" max="1" width="4" style="9" customWidth="1"/>
    <col min="2" max="3" width="6.5" style="12" customWidth="1"/>
    <col min="4" max="4" width="8.83203125" style="13" customWidth="1"/>
    <col min="5" max="5" width="10.1640625" style="13" customWidth="1"/>
    <col min="6" max="6" width="9.33203125" style="13" customWidth="1"/>
    <col min="7" max="7" width="30" style="14" customWidth="1"/>
    <col min="8" max="8" width="28.6640625" style="15" customWidth="1"/>
    <col min="9" max="9" width="41.5" style="14" customWidth="1"/>
    <col min="10" max="10" width="12.5" style="14" customWidth="1"/>
    <col min="11" max="11" width="11.1640625" style="14" customWidth="1"/>
    <col min="12" max="12" width="11.5" style="14" customWidth="1"/>
    <col min="13" max="13" width="20.6640625" style="15" customWidth="1"/>
    <col min="14" max="14" width="6.83203125" style="15" customWidth="1"/>
    <col min="15" max="15" width="13" style="15" customWidth="1"/>
    <col min="16" max="16" width="1.5" style="15" customWidth="1"/>
    <col min="17" max="18" width="6.5" style="16" customWidth="1"/>
    <col min="19" max="20" width="6" style="16" customWidth="1"/>
    <col min="21" max="21" width="5.83203125" style="16" customWidth="1"/>
    <col min="22" max="22" width="5.5" style="16" customWidth="1"/>
    <col min="23" max="23" width="6" style="16" customWidth="1"/>
    <col min="24" max="24" width="6" style="17" customWidth="1"/>
    <col min="25" max="42" width="9.1640625" style="9"/>
    <col min="43" max="16384" width="9.1640625" style="13"/>
  </cols>
  <sheetData>
    <row r="1" spans="2:24" s="9" customFormat="1" ht="20" x14ac:dyDescent="0.2">
      <c r="B1" s="160" t="str">
        <f>'WP scope'!$B$1</f>
        <v>Work plan for introduction of NR CA PC3 FR1 configurations into 3GPP UE conformance test specifications</v>
      </c>
      <c r="C1" s="160"/>
      <c r="D1" s="160"/>
      <c r="E1" s="160"/>
      <c r="F1" s="160"/>
      <c r="G1" s="160"/>
      <c r="H1" s="160"/>
      <c r="I1" s="160"/>
      <c r="J1" s="160"/>
      <c r="K1" s="160"/>
      <c r="L1" s="160"/>
      <c r="M1" s="160"/>
      <c r="N1" s="50"/>
      <c r="O1" s="51"/>
      <c r="P1" s="51"/>
      <c r="Q1" s="76"/>
      <c r="R1" s="77"/>
      <c r="S1" s="77"/>
      <c r="T1" s="51"/>
      <c r="U1" s="51"/>
      <c r="V1" s="51"/>
      <c r="W1" s="51"/>
      <c r="X1" s="78"/>
    </row>
    <row r="2" spans="2:24" s="9" customFormat="1" ht="18" x14ac:dyDescent="0.2">
      <c r="B2" s="224" t="str">
        <f>'WP scope'!B3</f>
        <v>Note! A copy of this work plan shall be included in a Completion Declaration Statement (CDS) to be submitted as a TDOC to the RAN5 meeting when the configuration(s) are completed.</v>
      </c>
      <c r="C2" s="224"/>
      <c r="D2" s="224"/>
      <c r="E2" s="224"/>
      <c r="F2" s="224"/>
      <c r="G2" s="224"/>
      <c r="H2" s="224"/>
      <c r="I2" s="224"/>
      <c r="J2" s="224"/>
      <c r="K2" s="224"/>
      <c r="L2" s="224"/>
      <c r="M2" s="224"/>
      <c r="N2" s="224"/>
      <c r="O2" s="224"/>
      <c r="P2" s="225" t="str">
        <f ca="1">'WP scope'!B2&amp;" "&amp;'WP scope'!C2</f>
        <v>WP template: WP NR CA PC3 FR1 v1.5.0</v>
      </c>
      <c r="Q2" s="225"/>
      <c r="R2" s="225"/>
      <c r="S2" s="225"/>
      <c r="T2" s="225"/>
      <c r="U2" s="225"/>
      <c r="V2" s="225"/>
      <c r="W2" s="225"/>
      <c r="X2" s="78"/>
    </row>
    <row r="3" spans="2:24" s="9" customFormat="1" ht="18" x14ac:dyDescent="0.15">
      <c r="B3" s="154" t="s">
        <v>30</v>
      </c>
      <c r="C3" s="154"/>
      <c r="D3" s="154"/>
      <c r="E3" s="154"/>
      <c r="F3" s="154"/>
      <c r="G3" s="154"/>
      <c r="H3" s="154"/>
      <c r="I3" s="154"/>
      <c r="J3" s="154"/>
      <c r="K3" s="154"/>
      <c r="L3" s="154"/>
      <c r="M3" s="52"/>
      <c r="N3" s="53"/>
      <c r="O3" s="53"/>
      <c r="P3" s="53"/>
      <c r="Q3" s="17"/>
      <c r="R3" s="17"/>
      <c r="S3" s="17"/>
      <c r="T3" s="17"/>
      <c r="U3" s="17"/>
      <c r="V3" s="17"/>
      <c r="W3" s="17"/>
      <c r="X3" s="17"/>
    </row>
    <row r="4" spans="2:24" s="9" customFormat="1" outlineLevel="2" x14ac:dyDescent="0.2">
      <c r="B4" s="19"/>
      <c r="C4" s="19"/>
      <c r="D4" s="226" t="s">
        <v>31</v>
      </c>
      <c r="E4" s="227"/>
      <c r="F4" s="227"/>
      <c r="G4" s="228"/>
      <c r="H4" s="20" t="s">
        <v>32</v>
      </c>
      <c r="I4" s="229" t="s">
        <v>33</v>
      </c>
      <c r="J4" s="229"/>
      <c r="K4" s="229"/>
      <c r="L4" s="229"/>
      <c r="M4" s="229"/>
      <c r="N4" s="229"/>
      <c r="O4" s="54"/>
      <c r="P4" s="54"/>
      <c r="Q4" s="54"/>
      <c r="R4" s="17"/>
      <c r="S4" s="17"/>
      <c r="T4" s="17"/>
      <c r="U4" s="17"/>
      <c r="V4" s="17"/>
      <c r="W4" s="17"/>
      <c r="X4" s="17"/>
    </row>
    <row r="5" spans="2:24" s="9" customFormat="1" ht="19.5" customHeight="1" outlineLevel="2" x14ac:dyDescent="0.2">
      <c r="B5" s="19"/>
      <c r="C5" s="19"/>
      <c r="D5" s="220" t="s">
        <v>34</v>
      </c>
      <c r="E5" s="220"/>
      <c r="F5" s="220"/>
      <c r="G5" s="220"/>
      <c r="H5" s="21" t="s">
        <v>35</v>
      </c>
      <c r="I5" s="221" t="str">
        <f t="array" ref="I5">_xlfn.TEXTJOIN(", ",TRUE,IF(WPscopeTbl[Configuration]&lt;&gt;"",IF(LEN(SUBSTITUTE(WPscopeTbl[Configuration],"BCS",""))=LEN(WPscopeTbl[Configuration]),IF(WPscopeTbl[Uplink
configuration]="",WPscopeTbl[Configuration]&amp;"/-",IF(WPscopeTbl[Uplink
configuration]="-",WPscopeTbl[Configuration]&amp;"/-","")),""),""))</f>
        <v>CA_n2(2A)-n66A/-</v>
      </c>
      <c r="J5" s="222"/>
      <c r="K5" s="222"/>
      <c r="L5" s="222"/>
      <c r="M5" s="222"/>
      <c r="N5" s="223"/>
      <c r="O5" s="55"/>
      <c r="P5" s="55"/>
      <c r="Q5" s="55"/>
      <c r="R5" s="55"/>
      <c r="S5" s="55"/>
      <c r="T5" s="55"/>
      <c r="U5" s="55"/>
      <c r="V5" s="55"/>
      <c r="W5" s="55"/>
      <c r="X5" s="17"/>
    </row>
    <row r="6" spans="2:24" s="9" customFormat="1" ht="16.5" customHeight="1" outlineLevel="2" x14ac:dyDescent="0.2">
      <c r="B6" s="19"/>
      <c r="C6" s="19"/>
      <c r="D6" s="220" t="s">
        <v>36</v>
      </c>
      <c r="E6" s="220"/>
      <c r="F6" s="220"/>
      <c r="G6" s="220"/>
      <c r="H6" s="21" t="s">
        <v>37</v>
      </c>
      <c r="I6" s="221" t="str">
        <f t="array" ref="I6">_xlfn.TEXTJOIN(", ",TRUE,IF(WPscopeTbl[Configuration]&lt;&gt;"",IF(LEN(SUBSTITUTE(WPscopeTbl[Configuration],"BCS",""))=LEN(WPscopeTbl[Configuration]),IF(WPscopeTbl[Uplink
configuration]&lt;&gt;"",IF(WPscopeTbl[Uplink
configuration]="-","",WPscopeTbl[Configuration]&amp;"/"&amp;WPscopeTbl[Uplink
configuration]),""),""),""))</f>
        <v/>
      </c>
      <c r="J6" s="222"/>
      <c r="K6" s="222"/>
      <c r="L6" s="222"/>
      <c r="M6" s="222"/>
      <c r="N6" s="223"/>
      <c r="O6" s="55"/>
      <c r="P6" s="55"/>
      <c r="Q6" s="55"/>
      <c r="R6" s="55"/>
      <c r="S6" s="55"/>
      <c r="T6" s="55"/>
      <c r="U6" s="55"/>
      <c r="V6" s="55"/>
      <c r="W6" s="55"/>
      <c r="X6" s="17"/>
    </row>
    <row r="7" spans="2:24" s="9" customFormat="1" ht="13.5" customHeight="1" outlineLevel="2" x14ac:dyDescent="0.2">
      <c r="B7" s="19"/>
      <c r="C7" s="19"/>
      <c r="D7" s="220" t="s">
        <v>38</v>
      </c>
      <c r="E7" s="220"/>
      <c r="F7" s="220"/>
      <c r="G7" s="220"/>
      <c r="H7" s="21" t="s">
        <v>39</v>
      </c>
      <c r="I7" s="221" t="str">
        <f t="array" ref="I7">_xlfn.TEXTJOIN(", ",TRUE,IF(WPscopeTbl[Configuration]&lt;&gt;"",IF(LEN(SUBSTITUTE(WPscopeTbl[Configuration],"BCS",""))&lt;LEN(WPscopeTbl[Configuration]),IF(WPscopeTbl[Uplink
configuration]="",WPscopeTbl[Configuration]&amp;"/-",IF(WPscopeTbl[Uplink
configuration]="-",WPscopeTbl[Configuration]&amp;"/-","")),""),""))</f>
        <v/>
      </c>
      <c r="J7" s="222"/>
      <c r="K7" s="222"/>
      <c r="L7" s="222"/>
      <c r="M7" s="222"/>
      <c r="N7" s="223"/>
      <c r="O7" s="55"/>
      <c r="P7" s="55"/>
      <c r="Q7" s="55"/>
      <c r="R7" s="55"/>
      <c r="S7" s="55"/>
      <c r="T7" s="55"/>
      <c r="U7" s="55"/>
      <c r="V7" s="55"/>
      <c r="W7" s="55"/>
      <c r="X7" s="17"/>
    </row>
    <row r="8" spans="2:24" s="9" customFormat="1" ht="14.25" customHeight="1" outlineLevel="2" x14ac:dyDescent="0.2">
      <c r="B8" s="19"/>
      <c r="C8" s="19"/>
      <c r="D8" s="220" t="s">
        <v>40</v>
      </c>
      <c r="E8" s="220"/>
      <c r="F8" s="220"/>
      <c r="G8" s="220"/>
      <c r="H8" s="21" t="s">
        <v>41</v>
      </c>
      <c r="I8" s="221" t="str">
        <f t="array" ref="I8">_xlfn.TEXTJOIN(", ",TRUE,IF(WPscopeTbl[Configuration]&lt;&gt;"",IF(LEN(SUBSTITUTE(WPscopeTbl[Configuration],"BCS",""))&lt;LEN(WPscopeTbl[Configuration]),IF(WPscopeTbl[Uplink
configuration]&lt;&gt;"",IF(WPscopeTbl[Uplink
configuration]="-","",WPscopeTbl[Configuration]&amp;"/"&amp;WPscopeTbl[Uplink
configuration]),""),""),""))</f>
        <v/>
      </c>
      <c r="J8" s="222"/>
      <c r="K8" s="222"/>
      <c r="L8" s="222"/>
      <c r="M8" s="222"/>
      <c r="N8" s="223"/>
      <c r="O8" s="55"/>
      <c r="P8" s="55"/>
      <c r="Q8" s="55"/>
      <c r="R8" s="55"/>
      <c r="S8" s="55"/>
      <c r="T8" s="55"/>
      <c r="U8" s="55"/>
      <c r="V8" s="55"/>
      <c r="W8" s="55"/>
      <c r="X8" s="17"/>
    </row>
    <row r="9" spans="2:24" s="9" customFormat="1" ht="14.25" customHeight="1" outlineLevel="2" x14ac:dyDescent="0.2">
      <c r="B9" s="19"/>
      <c r="C9" s="19"/>
      <c r="D9" s="220" t="s">
        <v>42</v>
      </c>
      <c r="E9" s="220"/>
      <c r="F9" s="220"/>
      <c r="G9" s="220"/>
      <c r="H9" s="22" t="s">
        <v>43</v>
      </c>
      <c r="I9" s="221" t="str">
        <f>_xlfn.TEXTJOIN(", ",TRUE,$I$5:$L$8)</f>
        <v>CA_n2(2A)-n66A/-</v>
      </c>
      <c r="J9" s="222"/>
      <c r="K9" s="222"/>
      <c r="L9" s="222"/>
      <c r="M9" s="222"/>
      <c r="N9" s="223"/>
      <c r="O9" s="55"/>
      <c r="P9" s="55"/>
      <c r="Q9" s="55"/>
      <c r="R9" s="55"/>
      <c r="S9" s="55"/>
      <c r="T9" s="55"/>
      <c r="U9" s="55"/>
      <c r="V9" s="55"/>
      <c r="W9" s="55"/>
      <c r="X9" s="17"/>
    </row>
    <row r="10" spans="2:24" s="9" customFormat="1" ht="14.25" customHeight="1" outlineLevel="2" x14ac:dyDescent="0.2">
      <c r="B10" s="19"/>
      <c r="C10" s="19"/>
      <c r="D10" s="220" t="s">
        <v>44</v>
      </c>
      <c r="E10" s="220"/>
      <c r="F10" s="220"/>
      <c r="G10" s="220"/>
      <c r="H10" s="22" t="s">
        <v>45</v>
      </c>
      <c r="I10" s="221" t="str">
        <f>_xlfn.TEXTJOIN(", ",TRUE,$I$5:$L$6)</f>
        <v>CA_n2(2A)-n66A/-</v>
      </c>
      <c r="J10" s="222"/>
      <c r="K10" s="222"/>
      <c r="L10" s="222"/>
      <c r="M10" s="222"/>
      <c r="N10" s="223"/>
      <c r="O10" s="55"/>
      <c r="P10" s="55"/>
      <c r="Q10" s="55"/>
      <c r="R10" s="55"/>
      <c r="S10" s="55"/>
      <c r="T10" s="55"/>
      <c r="U10" s="55"/>
      <c r="V10" s="55"/>
      <c r="W10" s="55"/>
      <c r="X10" s="17"/>
    </row>
    <row r="11" spans="2:24" s="9" customFormat="1" ht="14.25" customHeight="1" outlineLevel="2" x14ac:dyDescent="0.2">
      <c r="B11" s="19"/>
      <c r="C11" s="19"/>
      <c r="D11" s="220" t="s">
        <v>46</v>
      </c>
      <c r="E11" s="220"/>
      <c r="F11" s="220"/>
      <c r="G11" s="220"/>
      <c r="H11" s="22" t="s">
        <v>47</v>
      </c>
      <c r="I11" s="221" t="str">
        <f>_xlfn.TEXTJOIN(", ",TRUE,$I$7:$L$8)</f>
        <v/>
      </c>
      <c r="J11" s="222"/>
      <c r="K11" s="222"/>
      <c r="L11" s="222"/>
      <c r="M11" s="222"/>
      <c r="N11" s="223"/>
      <c r="O11" s="55"/>
      <c r="P11" s="55"/>
      <c r="Q11" s="55"/>
      <c r="R11" s="55"/>
      <c r="S11" s="55"/>
      <c r="T11" s="55"/>
      <c r="U11" s="55"/>
      <c r="V11" s="55"/>
      <c r="W11" s="55"/>
      <c r="X11" s="17"/>
    </row>
    <row r="12" spans="2:24" s="9" customFormat="1" x14ac:dyDescent="0.2">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x14ac:dyDescent="0.2">
      <c r="B13" s="154" t="s">
        <v>48</v>
      </c>
      <c r="C13" s="154"/>
      <c r="D13" s="154"/>
      <c r="E13" s="154"/>
      <c r="F13" s="154"/>
      <c r="G13" s="154"/>
      <c r="H13" s="154"/>
      <c r="I13" s="154"/>
      <c r="J13" s="154"/>
      <c r="K13" s="154"/>
      <c r="L13" s="154"/>
      <c r="M13" s="53"/>
      <c r="N13" s="53"/>
      <c r="O13" s="53"/>
      <c r="P13" s="53"/>
      <c r="Q13" s="17"/>
      <c r="R13" s="17"/>
      <c r="S13" s="17"/>
      <c r="T13" s="17"/>
      <c r="U13" s="17"/>
      <c r="V13" s="17"/>
      <c r="W13" s="17"/>
      <c r="X13" s="17"/>
    </row>
    <row r="14" spans="2:24" s="9" customFormat="1" ht="18" outlineLevel="2" x14ac:dyDescent="0.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ht="15" outlineLevel="2" x14ac:dyDescent="0.2">
      <c r="B15" s="19"/>
      <c r="C15" s="19"/>
      <c r="D15" s="218"/>
      <c r="E15" s="218"/>
      <c r="F15" s="218"/>
      <c r="G15" s="218"/>
      <c r="H15" s="219"/>
      <c r="I15" s="57" t="s">
        <v>49</v>
      </c>
      <c r="J15" s="58"/>
      <c r="K15" s="209" t="s">
        <v>50</v>
      </c>
      <c r="L15" s="210"/>
      <c r="M15" s="210"/>
      <c r="N15" s="210"/>
      <c r="O15" s="210"/>
      <c r="P15" s="210"/>
      <c r="Q15" s="210"/>
      <c r="R15" s="210"/>
      <c r="S15" s="210"/>
      <c r="T15" s="210"/>
      <c r="U15" s="210"/>
      <c r="V15" s="210"/>
      <c r="W15" s="211"/>
      <c r="X15" s="17"/>
    </row>
    <row r="16" spans="2:24" s="9" customFormat="1" ht="18" outlineLevel="2" x14ac:dyDescent="0.2">
      <c r="B16" s="19"/>
      <c r="C16" s="19"/>
      <c r="D16" s="149" t="s">
        <v>51</v>
      </c>
      <c r="E16" s="149"/>
      <c r="F16" s="149"/>
      <c r="G16" s="149"/>
      <c r="H16" s="149"/>
      <c r="I16" s="59">
        <f t="array" ref="I16">IF(SUMPRODUCT($N$34:$N$123,--(O34:O123&lt;&gt;""))&gt;0,SUMPRODUCT($N$34:$N$123,O34:O123)/SUMPRODUCT($N$34:$N$123,--(O34:O123&lt;&gt;"")),"")</f>
        <v>1</v>
      </c>
      <c r="J16" s="60"/>
      <c r="K16" s="212"/>
      <c r="L16" s="213"/>
      <c r="M16" s="213"/>
      <c r="N16" s="213"/>
      <c r="O16" s="213"/>
      <c r="P16" s="213"/>
      <c r="Q16" s="213"/>
      <c r="R16" s="213"/>
      <c r="S16" s="213"/>
      <c r="T16" s="213"/>
      <c r="U16" s="213"/>
      <c r="V16" s="213"/>
      <c r="W16" s="214"/>
      <c r="X16" s="17"/>
    </row>
    <row r="17" spans="2:24" s="9" customFormat="1" outlineLevel="2" x14ac:dyDescent="0.2">
      <c r="B17" s="19"/>
      <c r="C17" s="19"/>
      <c r="D17" s="198" t="str">
        <f>B30</f>
        <v>Step 1: Work plan pre-requisite</v>
      </c>
      <c r="E17" s="198"/>
      <c r="F17" s="198"/>
      <c r="G17" s="198"/>
      <c r="H17" s="198"/>
      <c r="I17" s="61">
        <f t="array" ref="I17">IF(SUMPRODUCT(--(O34:O39&lt;&gt;""))&gt;0,SUMPRODUCT($N$34:$N$39,O34:O39)/SUMPRODUCT($N$34:$N$39,--(O34:O39&lt;&gt;"")),"")</f>
        <v>1</v>
      </c>
      <c r="J17" s="60"/>
      <c r="K17" s="212"/>
      <c r="L17" s="213"/>
      <c r="M17" s="213"/>
      <c r="N17" s="213"/>
      <c r="O17" s="213"/>
      <c r="P17" s="213"/>
      <c r="Q17" s="213"/>
      <c r="R17" s="213"/>
      <c r="S17" s="213"/>
      <c r="T17" s="213"/>
      <c r="U17" s="213"/>
      <c r="V17" s="213"/>
      <c r="W17" s="214"/>
      <c r="X17" s="17"/>
    </row>
    <row r="18" spans="2:24" s="9" customFormat="1" outlineLevel="2" x14ac:dyDescent="0.2">
      <c r="B18" s="19"/>
      <c r="C18" s="19"/>
      <c r="D18" s="198" t="str">
        <f>B41</f>
        <v>Step 2: Complete Test Point (TP) analysis for impacted NR CA configurations</v>
      </c>
      <c r="E18" s="198"/>
      <c r="F18" s="198"/>
      <c r="G18" s="198"/>
      <c r="H18" s="198"/>
      <c r="I18" s="61">
        <f t="array" ref="I18">IF(SUMPRODUCT(--(O45:O49&lt;&gt;""))&gt;0,SUMPRODUCT($N$45:$N$49,O45:O49)/SUMPRODUCT($N$45:$N$49,--(O45:O49&lt;&gt;"")),"")</f>
        <v>1</v>
      </c>
      <c r="J18" s="60"/>
      <c r="K18" s="212"/>
      <c r="L18" s="213"/>
      <c r="M18" s="213"/>
      <c r="N18" s="213"/>
      <c r="O18" s="213"/>
      <c r="P18" s="213"/>
      <c r="Q18" s="213"/>
      <c r="R18" s="213"/>
      <c r="S18" s="213"/>
      <c r="T18" s="213"/>
      <c r="U18" s="213"/>
      <c r="V18" s="213"/>
      <c r="W18" s="214"/>
      <c r="X18" s="17"/>
    </row>
    <row r="19" spans="2:24" s="9" customFormat="1" outlineLevel="2" x14ac:dyDescent="0.2">
      <c r="B19" s="19"/>
      <c r="C19" s="19"/>
      <c r="D19" s="198" t="str">
        <f>B52</f>
        <v>Step 3.1: CR(s) to common test environment (TS 38.508-1)</v>
      </c>
      <c r="E19" s="198"/>
      <c r="F19" s="198"/>
      <c r="G19" s="198"/>
      <c r="H19" s="198"/>
      <c r="I19" s="61">
        <f t="array" ref="I19">IF(SUMPRODUCT(--(O56:O60&lt;&gt;""))&gt;0,SUMPRODUCT($N$56:$N$60,O56:O60)/SUMPRODUCT($N$56:$N$60,--(O56:O60&lt;&gt;"")),"")</f>
        <v>1</v>
      </c>
      <c r="J19" s="60"/>
      <c r="K19" s="212"/>
      <c r="L19" s="213"/>
      <c r="M19" s="213"/>
      <c r="N19" s="213"/>
      <c r="O19" s="213"/>
      <c r="P19" s="213"/>
      <c r="Q19" s="213"/>
      <c r="R19" s="213"/>
      <c r="S19" s="213"/>
      <c r="T19" s="213"/>
      <c r="U19" s="213"/>
      <c r="V19" s="213"/>
      <c r="W19" s="214"/>
      <c r="X19" s="17"/>
    </row>
    <row r="20" spans="2:24" s="9" customFormat="1" outlineLevel="2" x14ac:dyDescent="0.2">
      <c r="B20" s="19"/>
      <c r="C20" s="19"/>
      <c r="D20" s="198" t="str">
        <f>B62</f>
        <v>Step 3.2: CR(s) to common clauses for RF / Performance testing area (TS 38.521-1)</v>
      </c>
      <c r="E20" s="198"/>
      <c r="F20" s="198"/>
      <c r="G20" s="198"/>
      <c r="H20" s="198"/>
      <c r="I20" s="61">
        <f t="array" ref="I20">IF(SUMPRODUCT(--(O68:O81&lt;&gt;""))&gt;0,SUMPRODUCT($N$68:$N$81,O68:O81)/SUMPRODUCT($N$68:$N$81,--(O68:O81&lt;&gt;"")),"")</f>
        <v>1</v>
      </c>
      <c r="J20" s="60"/>
      <c r="K20" s="212"/>
      <c r="L20" s="213"/>
      <c r="M20" s="213"/>
      <c r="N20" s="213"/>
      <c r="O20" s="213"/>
      <c r="P20" s="213"/>
      <c r="Q20" s="213"/>
      <c r="R20" s="213"/>
      <c r="S20" s="213"/>
      <c r="T20" s="213"/>
      <c r="U20" s="213"/>
      <c r="V20" s="213"/>
      <c r="W20" s="214"/>
      <c r="X20" s="17"/>
    </row>
    <row r="21" spans="2:24" s="9" customFormat="1" outlineLevel="2" x14ac:dyDescent="0.2">
      <c r="B21" s="19"/>
      <c r="C21" s="19"/>
      <c r="D21" s="198" t="str">
        <f>B83</f>
        <v>Step 3.3: CR(s) for RF transmitter test cases (TS 38.521-1, clause 6)</v>
      </c>
      <c r="E21" s="198"/>
      <c r="F21" s="198"/>
      <c r="G21" s="198"/>
      <c r="H21" s="198"/>
      <c r="I21" s="61" t="str">
        <f t="array" ref="I21">IF(SUMPRODUCT(--(O87:O92&lt;&gt;""))&gt;0,SUMPRODUCT($N$87:$N$92,O87:O92)/SUMPRODUCT($N$87:$N$92,--(O87:O92&lt;&gt;"")),"")</f>
        <v/>
      </c>
      <c r="J21" s="60"/>
      <c r="K21" s="212"/>
      <c r="L21" s="213"/>
      <c r="M21" s="213"/>
      <c r="N21" s="213"/>
      <c r="O21" s="213"/>
      <c r="P21" s="213"/>
      <c r="Q21" s="213"/>
      <c r="R21" s="213"/>
      <c r="S21" s="213"/>
      <c r="T21" s="213"/>
      <c r="U21" s="213"/>
      <c r="V21" s="213"/>
      <c r="W21" s="214"/>
      <c r="X21" s="17"/>
    </row>
    <row r="22" spans="2:24" outlineLevel="2" x14ac:dyDescent="0.2">
      <c r="B22" s="19"/>
      <c r="C22" s="19"/>
      <c r="D22" s="198" t="str">
        <f>B94</f>
        <v>Step 3.4: CR(s) for RF receiver test cases (TS 38.521-1, clause 7)</v>
      </c>
      <c r="E22" s="198"/>
      <c r="F22" s="198"/>
      <c r="G22" s="198"/>
      <c r="H22" s="198"/>
      <c r="I22" s="61">
        <f t="array" ref="I22">IF(SUMPRODUCT(--(O98:O100&lt;&gt;""))&gt;0,SUMPRODUCT($N$98:$N$100,O98:O100)/SUMPRODUCT($N$98:$N$100,--(O98:O100&lt;&gt;"")),"")</f>
        <v>1</v>
      </c>
      <c r="J22" s="60"/>
      <c r="K22" s="212"/>
      <c r="L22" s="213"/>
      <c r="M22" s="213"/>
      <c r="N22" s="213"/>
      <c r="O22" s="213"/>
      <c r="P22" s="213"/>
      <c r="Q22" s="213"/>
      <c r="R22" s="213"/>
      <c r="S22" s="213"/>
      <c r="T22" s="213"/>
      <c r="U22" s="213"/>
      <c r="V22" s="213"/>
      <c r="W22" s="214"/>
    </row>
    <row r="23" spans="2:24" outlineLevel="2" x14ac:dyDescent="0.2">
      <c r="B23" s="19"/>
      <c r="C23" s="19"/>
      <c r="D23" s="198" t="str">
        <f>B102</f>
        <v>Step 3.5: CR(s) for RF Performance test cases (TS 38.521-4)</v>
      </c>
      <c r="E23" s="198"/>
      <c r="F23" s="198"/>
      <c r="G23" s="198"/>
      <c r="H23" s="198"/>
      <c r="I23" s="61" t="str">
        <f t="array" ref="I23">IF(SUMPRODUCT(--(O106:O107&lt;&gt;""))&gt;0,SUMPRODUCT($N$106:$N$107,O106:O107)/SUMPRODUCT($N$106:$N$107,--(O106:O107&lt;&gt;"")),"")</f>
        <v/>
      </c>
      <c r="J23" s="60"/>
      <c r="K23" s="212"/>
      <c r="L23" s="213"/>
      <c r="M23" s="213"/>
      <c r="N23" s="213"/>
      <c r="O23" s="213"/>
      <c r="P23" s="213"/>
      <c r="Q23" s="213"/>
      <c r="R23" s="213"/>
      <c r="S23" s="213"/>
      <c r="T23" s="213"/>
      <c r="U23" s="213"/>
      <c r="V23" s="213"/>
      <c r="W23" s="214"/>
    </row>
    <row r="24" spans="2:24" outlineLevel="2" x14ac:dyDescent="0.2">
      <c r="B24" s="19"/>
      <c r="C24" s="19"/>
      <c r="D24" s="198" t="str">
        <f>B109</f>
        <v>Step 3.6: CRs to protocol test cases (TS 38.523-1, TS 38.523-2)</v>
      </c>
      <c r="E24" s="198"/>
      <c r="F24" s="198"/>
      <c r="G24" s="198"/>
      <c r="H24" s="198"/>
      <c r="I24" s="61" t="str">
        <f t="array" ref="I24">IF(SUMPRODUCT(--(O113:O114&lt;&gt;""))&gt;0,SUMPRODUCT($N$113:$N$114,O113:O114)/SUMPRODUCT($N$113:$N$114,--(O113:O114&lt;&gt;"")),"")</f>
        <v/>
      </c>
      <c r="J24" s="60"/>
      <c r="K24" s="212"/>
      <c r="L24" s="213"/>
      <c r="M24" s="213"/>
      <c r="N24" s="213"/>
      <c r="O24" s="213"/>
      <c r="P24" s="213"/>
      <c r="Q24" s="213"/>
      <c r="R24" s="213"/>
      <c r="S24" s="213"/>
      <c r="T24" s="213"/>
      <c r="U24" s="213"/>
      <c r="V24" s="213"/>
      <c r="W24" s="214"/>
    </row>
    <row r="25" spans="2:24" outlineLevel="2" x14ac:dyDescent="0.2">
      <c r="B25" s="19"/>
      <c r="C25" s="19"/>
      <c r="D25" s="198" t="str">
        <f>B116</f>
        <v>Step 4: CR(s) for new ICS/capabilities (TS 38.508-2)</v>
      </c>
      <c r="E25" s="198"/>
      <c r="F25" s="198"/>
      <c r="G25" s="198"/>
      <c r="H25" s="198"/>
      <c r="I25" s="61">
        <f t="array" ref="I25">IF(SUMPRODUCT(--(O122:O123&lt;&gt;""))&gt;0,SUMPRODUCT($N$122:$N$123,O122:O123)/SUMPRODUCT($N$122:$N$123,--(O122:O123&lt;&gt;"")),"")</f>
        <v>1</v>
      </c>
      <c r="J25" s="60"/>
      <c r="K25" s="212"/>
      <c r="L25" s="213"/>
      <c r="M25" s="213"/>
      <c r="N25" s="213"/>
      <c r="O25" s="213"/>
      <c r="P25" s="213"/>
      <c r="Q25" s="213"/>
      <c r="R25" s="213"/>
      <c r="S25" s="213"/>
      <c r="T25" s="213"/>
      <c r="U25" s="213"/>
      <c r="V25" s="213"/>
      <c r="W25" s="214"/>
    </row>
    <row r="26" spans="2:24" outlineLevel="2" x14ac:dyDescent="0.2">
      <c r="B26" s="19"/>
      <c r="C26" s="19"/>
      <c r="D26" s="27"/>
      <c r="E26" s="27"/>
      <c r="F26" s="27"/>
      <c r="G26" s="28"/>
      <c r="H26" s="29"/>
      <c r="I26" s="58"/>
      <c r="J26" s="60"/>
      <c r="K26" s="215"/>
      <c r="L26" s="216"/>
      <c r="M26" s="216"/>
      <c r="N26" s="216"/>
      <c r="O26" s="216"/>
      <c r="P26" s="216"/>
      <c r="Q26" s="216"/>
      <c r="R26" s="216"/>
      <c r="S26" s="216"/>
      <c r="T26" s="216"/>
      <c r="U26" s="216"/>
      <c r="V26" s="216"/>
      <c r="W26" s="217"/>
    </row>
    <row r="27" spans="2:24" ht="18" x14ac:dyDescent="0.2">
      <c r="B27" s="154" t="s">
        <v>52</v>
      </c>
      <c r="C27" s="154"/>
      <c r="D27" s="154"/>
      <c r="E27" s="154"/>
      <c r="F27" s="154"/>
      <c r="G27" s="154"/>
      <c r="H27" s="154"/>
      <c r="I27" s="154"/>
      <c r="J27" s="154"/>
      <c r="K27" s="154"/>
      <c r="L27" s="154"/>
      <c r="M27" s="62"/>
      <c r="N27" s="62"/>
      <c r="O27" s="62"/>
      <c r="P27" s="62"/>
      <c r="Q27" s="17"/>
      <c r="R27" s="9"/>
      <c r="S27" s="17"/>
      <c r="T27" s="17"/>
      <c r="U27" s="17"/>
      <c r="V27" s="17"/>
      <c r="W27" s="17"/>
    </row>
    <row r="28" spans="2:24" ht="16" outlineLevel="1" x14ac:dyDescent="0.2">
      <c r="B28" s="199" t="s">
        <v>53</v>
      </c>
      <c r="C28" s="200"/>
      <c r="D28" s="200"/>
      <c r="E28" s="200"/>
      <c r="F28" s="200"/>
      <c r="G28" s="200"/>
      <c r="H28" s="200"/>
      <c r="I28" s="200"/>
      <c r="J28" s="201" t="s">
        <v>54</v>
      </c>
      <c r="K28" s="202"/>
      <c r="L28" s="202"/>
      <c r="M28" s="203"/>
      <c r="N28" s="204" t="s">
        <v>53</v>
      </c>
      <c r="O28" s="205"/>
      <c r="P28" s="62"/>
      <c r="Q28" s="206" t="s">
        <v>54</v>
      </c>
      <c r="R28" s="207"/>
      <c r="S28" s="207"/>
      <c r="T28" s="207"/>
      <c r="U28" s="207"/>
      <c r="V28" s="207"/>
      <c r="W28" s="208"/>
    </row>
    <row r="29" spans="2:24" outlineLevel="1" x14ac:dyDescent="0.2">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x14ac:dyDescent="0.2">
      <c r="B30" s="189" t="s">
        <v>55</v>
      </c>
      <c r="C30" s="190"/>
      <c r="D30" s="190"/>
      <c r="E30" s="190"/>
      <c r="F30" s="190"/>
      <c r="G30" s="190"/>
      <c r="H30" s="190"/>
      <c r="I30" s="190"/>
      <c r="J30" s="190"/>
      <c r="K30" s="190"/>
      <c r="L30" s="190"/>
      <c r="M30" s="190"/>
      <c r="N30" s="190"/>
      <c r="O30" s="190"/>
      <c r="P30" s="34"/>
      <c r="Q30" s="34"/>
      <c r="R30" s="34"/>
      <c r="S30" s="34"/>
      <c r="T30" s="34"/>
      <c r="U30" s="34"/>
      <c r="V30" s="34"/>
      <c r="W30" s="82"/>
    </row>
    <row r="31" spans="2:24" outlineLevel="1" x14ac:dyDescent="0.2">
      <c r="B31" s="194" t="s">
        <v>56</v>
      </c>
      <c r="C31" s="181" t="s">
        <v>57</v>
      </c>
      <c r="D31" s="167" t="s">
        <v>58</v>
      </c>
      <c r="E31" s="167" t="s">
        <v>59</v>
      </c>
      <c r="F31" s="167" t="s">
        <v>60</v>
      </c>
      <c r="G31" s="167" t="s">
        <v>61</v>
      </c>
      <c r="H31" s="178" t="s">
        <v>62</v>
      </c>
      <c r="I31" s="167" t="s">
        <v>63</v>
      </c>
      <c r="J31" s="167" t="s">
        <v>64</v>
      </c>
      <c r="K31" s="167" t="s">
        <v>65</v>
      </c>
      <c r="L31" s="167" t="s">
        <v>66</v>
      </c>
      <c r="M31" s="171" t="s">
        <v>10</v>
      </c>
      <c r="N31" s="173" t="s">
        <v>67</v>
      </c>
      <c r="O31" s="167" t="s">
        <v>68</v>
      </c>
      <c r="P31" s="63"/>
      <c r="Q31" s="184" t="s">
        <v>69</v>
      </c>
      <c r="R31" s="185"/>
      <c r="S31" s="185"/>
      <c r="T31" s="185"/>
      <c r="U31" s="185"/>
      <c r="V31" s="185"/>
      <c r="W31" s="186"/>
    </row>
    <row r="32" spans="2:24" ht="60" outlineLevel="1" x14ac:dyDescent="0.2">
      <c r="B32" s="194"/>
      <c r="C32" s="182"/>
      <c r="D32" s="168"/>
      <c r="E32" s="168"/>
      <c r="F32" s="168"/>
      <c r="G32" s="168"/>
      <c r="H32" s="179"/>
      <c r="I32" s="168"/>
      <c r="J32" s="168"/>
      <c r="K32" s="168"/>
      <c r="L32" s="168"/>
      <c r="M32" s="172"/>
      <c r="N32" s="174"/>
      <c r="O32" s="168"/>
      <c r="P32" s="64"/>
      <c r="Q32" s="35" t="s">
        <v>70</v>
      </c>
      <c r="R32" s="35" t="s">
        <v>71</v>
      </c>
      <c r="S32" s="35" t="s">
        <v>72</v>
      </c>
      <c r="T32" s="35" t="s">
        <v>73</v>
      </c>
      <c r="U32" s="35" t="s">
        <v>74</v>
      </c>
      <c r="V32" s="83"/>
      <c r="W32" s="83"/>
    </row>
    <row r="33" spans="2:24" outlineLevel="1" x14ac:dyDescent="0.2">
      <c r="B33" s="194"/>
      <c r="C33" s="183"/>
      <c r="D33" s="177"/>
      <c r="E33" s="177"/>
      <c r="F33" s="177"/>
      <c r="G33" s="177"/>
      <c r="H33" s="180"/>
      <c r="I33" s="177"/>
      <c r="J33" s="177"/>
      <c r="K33" s="177"/>
      <c r="L33" s="177"/>
      <c r="M33" s="197"/>
      <c r="N33" s="174"/>
      <c r="O33" s="168"/>
      <c r="P33" s="65"/>
      <c r="Q33" s="84">
        <v>1</v>
      </c>
      <c r="R33" s="84">
        <v>1</v>
      </c>
      <c r="S33" s="84">
        <v>1</v>
      </c>
      <c r="T33" s="84">
        <v>1</v>
      </c>
      <c r="U33" s="84">
        <v>1</v>
      </c>
      <c r="V33" s="85">
        <v>1</v>
      </c>
      <c r="W33" s="85">
        <v>1</v>
      </c>
    </row>
    <row r="34" spans="2:24" s="9" customFormat="1" ht="36" outlineLevel="1" x14ac:dyDescent="0.2">
      <c r="B34" s="36" t="s">
        <v>45</v>
      </c>
      <c r="C34" s="37" t="s">
        <v>75</v>
      </c>
      <c r="D34" s="38" t="s">
        <v>76</v>
      </c>
      <c r="E34" s="38" t="s">
        <v>77</v>
      </c>
      <c r="F34" s="38" t="s">
        <v>78</v>
      </c>
      <c r="G34" s="38" t="s">
        <v>79</v>
      </c>
      <c r="H34" s="38" t="str">
        <f>IF(B34&lt;&gt;"",SUBSTITUTE(VLOOKUP(B34,LabelListLookUp,2,FALSE),", ",","&amp;CHAR(10)),"")</f>
        <v>CA_n2(2A)-n66A/-</v>
      </c>
      <c r="I34" s="38" t="s">
        <v>80</v>
      </c>
      <c r="J34" s="38"/>
      <c r="K34" s="38" t="str">
        <f>WPtarget</f>
        <v>RAN5#100</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60" outlineLevel="1" x14ac:dyDescent="0.2">
      <c r="B35" s="36" t="s">
        <v>47</v>
      </c>
      <c r="C35" s="37" t="s">
        <v>81</v>
      </c>
      <c r="D35" s="38" t="s">
        <v>76</v>
      </c>
      <c r="E35" s="38" t="s">
        <v>82</v>
      </c>
      <c r="F35" s="38" t="s">
        <v>83</v>
      </c>
      <c r="G35" s="38" t="s">
        <v>84</v>
      </c>
      <c r="H35" s="38" t="str">
        <f>IF(B35&lt;&gt;"",SUBSTITUTE(VLOOKUP(B35,LabelListLookUp,2,FALSE),", ",","&amp;CHAR(10)),"")</f>
        <v/>
      </c>
      <c r="I35" s="38" t="s">
        <v>85</v>
      </c>
      <c r="J35" s="38"/>
      <c r="K35" s="38" t="str">
        <f>WPtarget</f>
        <v>RAN5#100</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6" outlineLevel="1" x14ac:dyDescent="0.2">
      <c r="B36" s="36" t="s">
        <v>47</v>
      </c>
      <c r="C36" s="37" t="s">
        <v>86</v>
      </c>
      <c r="D36" s="38" t="s">
        <v>76</v>
      </c>
      <c r="E36" s="38" t="s">
        <v>82</v>
      </c>
      <c r="F36" s="38" t="s">
        <v>83</v>
      </c>
      <c r="G36" s="38" t="s">
        <v>87</v>
      </c>
      <c r="H36" s="38" t="str">
        <f>IF(B36&lt;&gt;"",SUBSTITUTE(VLOOKUP(B36,LabelListLookUp,2,FALSE),", ",","&amp;CHAR(10)),"")</f>
        <v/>
      </c>
      <c r="I36" s="38" t="s">
        <v>88</v>
      </c>
      <c r="J36" s="38"/>
      <c r="K36" s="38" t="str">
        <f>WPtarget</f>
        <v>RAN5#100</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8" outlineLevel="1" x14ac:dyDescent="0.2">
      <c r="B37" s="36" t="s">
        <v>47</v>
      </c>
      <c r="C37" s="37" t="s">
        <v>89</v>
      </c>
      <c r="D37" s="38" t="s">
        <v>76</v>
      </c>
      <c r="E37" s="38" t="s">
        <v>90</v>
      </c>
      <c r="F37" s="38" t="s">
        <v>91</v>
      </c>
      <c r="G37" s="38" t="s">
        <v>92</v>
      </c>
      <c r="H37" s="38" t="str">
        <f>IF(B37&lt;&gt;"",SUBSTITUTE(VLOOKUP(B37,LabelListLookUp,2,FALSE),", ",","&amp;CHAR(10)),"")</f>
        <v/>
      </c>
      <c r="I37" s="38" t="s">
        <v>93</v>
      </c>
      <c r="J37" s="38"/>
      <c r="K37" s="38" t="str">
        <f>WPtarget</f>
        <v>RAN5#100</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84" outlineLevel="1" x14ac:dyDescent="0.2">
      <c r="B38" s="36" t="s">
        <v>45</v>
      </c>
      <c r="C38" s="37" t="s">
        <v>94</v>
      </c>
      <c r="D38" s="38" t="s">
        <v>76</v>
      </c>
      <c r="E38" s="38" t="s">
        <v>95</v>
      </c>
      <c r="F38" s="38" t="s">
        <v>96</v>
      </c>
      <c r="G38" s="38" t="s">
        <v>97</v>
      </c>
      <c r="H38" s="38" t="str">
        <f>IF(B38&lt;&gt;"",SUBSTITUTE(VLOOKUP(B38,LabelListLookUp,2,FALSE),", ",","&amp;CHAR(10)),"")</f>
        <v>CA_n2(2A)-n66A/-</v>
      </c>
      <c r="I38" s="38" t="s">
        <v>98</v>
      </c>
      <c r="J38" s="38"/>
      <c r="K38" s="38" t="str">
        <f>WPtarget</f>
        <v>RAN5#100</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x14ac:dyDescent="0.2">
      <c r="B39" s="187" t="s">
        <v>99</v>
      </c>
      <c r="C39" s="188"/>
      <c r="D39" s="188"/>
      <c r="E39" s="188"/>
      <c r="F39" s="188"/>
      <c r="G39" s="188"/>
      <c r="H39" s="188"/>
      <c r="I39" s="188"/>
      <c r="J39" s="188"/>
      <c r="K39" s="188"/>
      <c r="L39" s="188"/>
      <c r="M39" s="188"/>
      <c r="N39" s="188"/>
      <c r="O39" s="188"/>
      <c r="P39" s="70"/>
      <c r="Q39" s="70"/>
      <c r="R39" s="70"/>
      <c r="S39" s="70"/>
      <c r="T39" s="70"/>
      <c r="U39" s="70"/>
      <c r="V39" s="70"/>
      <c r="W39" s="87"/>
      <c r="X39" s="17"/>
    </row>
    <row r="40" spans="2:24" s="9" customFormat="1" x14ac:dyDescent="0.2">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x14ac:dyDescent="0.2">
      <c r="B41" s="189" t="s">
        <v>100</v>
      </c>
      <c r="C41" s="190"/>
      <c r="D41" s="190"/>
      <c r="E41" s="190"/>
      <c r="F41" s="190"/>
      <c r="G41" s="190"/>
      <c r="H41" s="190"/>
      <c r="I41" s="190"/>
      <c r="J41" s="190"/>
      <c r="K41" s="190"/>
      <c r="L41" s="190"/>
      <c r="M41" s="190"/>
      <c r="N41" s="190"/>
      <c r="O41" s="190"/>
      <c r="P41" s="34"/>
      <c r="Q41" s="34"/>
      <c r="R41" s="34"/>
      <c r="S41" s="34"/>
      <c r="T41" s="34"/>
      <c r="U41" s="34"/>
      <c r="V41" s="34"/>
      <c r="W41" s="82"/>
      <c r="X41" s="17"/>
    </row>
    <row r="42" spans="2:24" s="9" customFormat="1" outlineLevel="1" x14ac:dyDescent="0.2">
      <c r="B42" s="194" t="s">
        <v>56</v>
      </c>
      <c r="C42" s="181" t="s">
        <v>57</v>
      </c>
      <c r="D42" s="167" t="s">
        <v>58</v>
      </c>
      <c r="E42" s="167" t="s">
        <v>101</v>
      </c>
      <c r="F42" s="167" t="s">
        <v>60</v>
      </c>
      <c r="G42" s="167" t="s">
        <v>61</v>
      </c>
      <c r="H42" s="170" t="s">
        <v>102</v>
      </c>
      <c r="I42" s="167" t="s">
        <v>103</v>
      </c>
      <c r="J42" s="167" t="s">
        <v>64</v>
      </c>
      <c r="K42" s="167" t="s">
        <v>65</v>
      </c>
      <c r="L42" s="167" t="s">
        <v>66</v>
      </c>
      <c r="M42" s="171" t="s">
        <v>10</v>
      </c>
      <c r="N42" s="173" t="s">
        <v>67</v>
      </c>
      <c r="O42" s="167" t="s">
        <v>68</v>
      </c>
      <c r="P42" s="64"/>
      <c r="Q42" s="88" t="s">
        <v>69</v>
      </c>
      <c r="R42" s="89"/>
      <c r="S42" s="89"/>
      <c r="T42" s="89"/>
      <c r="U42" s="89"/>
      <c r="V42" s="89"/>
      <c r="W42" s="90"/>
      <c r="X42" s="17"/>
    </row>
    <row r="43" spans="2:24" s="9" customFormat="1" ht="24" outlineLevel="1" x14ac:dyDescent="0.2">
      <c r="B43" s="194"/>
      <c r="C43" s="182"/>
      <c r="D43" s="168"/>
      <c r="E43" s="168"/>
      <c r="F43" s="168"/>
      <c r="G43" s="168"/>
      <c r="H43" s="170"/>
      <c r="I43" s="168"/>
      <c r="J43" s="168"/>
      <c r="K43" s="168"/>
      <c r="L43" s="168"/>
      <c r="M43" s="172"/>
      <c r="N43" s="174"/>
      <c r="O43" s="168"/>
      <c r="P43" s="64"/>
      <c r="Q43" s="35" t="s">
        <v>104</v>
      </c>
      <c r="R43" s="91"/>
      <c r="S43" s="91"/>
      <c r="T43" s="91"/>
      <c r="U43" s="91"/>
      <c r="V43" s="91"/>
      <c r="W43" s="92"/>
      <c r="X43" s="17"/>
    </row>
    <row r="44" spans="2:24" s="9" customFormat="1" outlineLevel="1" x14ac:dyDescent="0.2">
      <c r="B44" s="181"/>
      <c r="C44" s="183"/>
      <c r="D44" s="168"/>
      <c r="E44" s="168"/>
      <c r="F44" s="168"/>
      <c r="G44" s="168"/>
      <c r="H44" s="170"/>
      <c r="I44" s="168"/>
      <c r="J44" s="168"/>
      <c r="K44" s="177"/>
      <c r="L44" s="168"/>
      <c r="M44" s="172"/>
      <c r="N44" s="174"/>
      <c r="O44" s="168"/>
      <c r="P44" s="64"/>
      <c r="Q44" s="84">
        <v>1</v>
      </c>
      <c r="R44" s="85">
        <v>1</v>
      </c>
      <c r="S44" s="85">
        <v>1</v>
      </c>
      <c r="T44" s="85">
        <v>1</v>
      </c>
      <c r="U44" s="85">
        <v>1</v>
      </c>
      <c r="V44" s="85">
        <v>1</v>
      </c>
      <c r="W44" s="85">
        <v>1</v>
      </c>
      <c r="X44" s="17"/>
    </row>
    <row r="45" spans="2:24" s="9" customFormat="1" ht="84" outlineLevel="1" x14ac:dyDescent="0.2">
      <c r="B45" s="36" t="s">
        <v>37</v>
      </c>
      <c r="C45" s="41">
        <v>2</v>
      </c>
      <c r="D45" s="42" t="s">
        <v>105</v>
      </c>
      <c r="E45" s="42" t="s">
        <v>106</v>
      </c>
      <c r="F45" s="42" t="s">
        <v>107</v>
      </c>
      <c r="G45" s="42" t="s">
        <v>108</v>
      </c>
      <c r="H45" s="38" t="str">
        <f>IF(B45&lt;&gt;"",SUBSTITUTE(VLOOKUP(B45,LabelListLookUp,2,FALSE),", ",","&amp;CHAR(10)),"")</f>
        <v/>
      </c>
      <c r="I45" s="42" t="s">
        <v>109</v>
      </c>
      <c r="J45" s="42"/>
      <c r="K45" s="38" t="str">
        <f>WPtarget</f>
        <v>RAN5#100</v>
      </c>
      <c r="L45" s="42"/>
      <c r="M45" s="71"/>
      <c r="N45" s="67">
        <v>1</v>
      </c>
      <c r="O45" s="68" t="str">
        <f t="array" ref="O45">IF(AND(H45&lt;&gt;"",H45&lt;&gt;"-"),IF(SUMPRODUCT($Q$44:$W$44,--(Q45:W45&lt;&gt;""))&gt;0,SUMPRODUCT($Q$44:$W$44,Q45:W45)/SUMPRODUCT($Q$44:$W$44,--(Q45:W45&lt;&gt;"")),""),"")</f>
        <v/>
      </c>
      <c r="P45" s="64"/>
      <c r="Q45" s="86">
        <v>0</v>
      </c>
      <c r="R45" s="86"/>
      <c r="S45" s="86"/>
      <c r="T45" s="86"/>
      <c r="U45" s="86"/>
      <c r="V45" s="86"/>
      <c r="W45" s="86"/>
      <c r="X45" s="17"/>
    </row>
    <row r="46" spans="2:24" s="9" customFormat="1" ht="113.25" customHeight="1" outlineLevel="1" x14ac:dyDescent="0.2">
      <c r="B46" s="36" t="s">
        <v>45</v>
      </c>
      <c r="C46" s="37" t="s">
        <v>110</v>
      </c>
      <c r="D46" s="42" t="s">
        <v>105</v>
      </c>
      <c r="E46" s="42" t="s">
        <v>106</v>
      </c>
      <c r="F46" s="42" t="s">
        <v>111</v>
      </c>
      <c r="G46" s="42" t="s">
        <v>112</v>
      </c>
      <c r="H46" s="38" t="str">
        <f>IF(B46&lt;&gt;"",SUBSTITUTE(VLOOKUP(B46,LabelListLookUp,2,FALSE),", ",","&amp;CHAR(10)),"")</f>
        <v>CA_n2(2A)-n66A/-</v>
      </c>
      <c r="I46" s="42" t="s">
        <v>113</v>
      </c>
      <c r="J46" s="42"/>
      <c r="K46" s="38" t="str">
        <f>WPtarget</f>
        <v>RAN5#100</v>
      </c>
      <c r="L46" s="42"/>
      <c r="M46" s="71"/>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84" outlineLevel="1" x14ac:dyDescent="0.2">
      <c r="B47" s="36" t="s">
        <v>47</v>
      </c>
      <c r="C47" s="37" t="s">
        <v>114</v>
      </c>
      <c r="D47" s="42" t="s">
        <v>105</v>
      </c>
      <c r="E47" s="42" t="s">
        <v>106</v>
      </c>
      <c r="F47" s="42" t="s">
        <v>111</v>
      </c>
      <c r="G47" s="42" t="s">
        <v>115</v>
      </c>
      <c r="H47" s="38" t="str">
        <f>IF(B47&lt;&gt;"",SUBSTITUTE(VLOOKUP(B47,LabelListLookUp,2,FALSE),", ",","&amp;CHAR(10)),"")</f>
        <v/>
      </c>
      <c r="I47" s="42" t="s">
        <v>116</v>
      </c>
      <c r="J47" s="42"/>
      <c r="K47" s="38" t="str">
        <f>WPtarget</f>
        <v>RAN5#100</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96" outlineLevel="1" x14ac:dyDescent="0.2">
      <c r="B48" s="36" t="s">
        <v>37</v>
      </c>
      <c r="C48" s="37" t="s">
        <v>117</v>
      </c>
      <c r="D48" s="42" t="s">
        <v>105</v>
      </c>
      <c r="E48" s="42" t="s">
        <v>106</v>
      </c>
      <c r="F48" s="42" t="s">
        <v>118</v>
      </c>
      <c r="G48" s="42" t="s">
        <v>119</v>
      </c>
      <c r="H48" s="38" t="str">
        <f>IF(B48&lt;&gt;"",SUBSTITUTE(VLOOKUP(B48,LabelListLookUp,2,FALSE),", ",","&amp;CHAR(10)),"")</f>
        <v/>
      </c>
      <c r="I48" s="42" t="s">
        <v>120</v>
      </c>
      <c r="J48" s="42"/>
      <c r="K48" s="38" t="str">
        <f>WPtarget</f>
        <v>RAN5#100</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outlineLevel="1" x14ac:dyDescent="0.2">
      <c r="B49" s="187" t="s">
        <v>99</v>
      </c>
      <c r="C49" s="188"/>
      <c r="D49" s="188"/>
      <c r="E49" s="188"/>
      <c r="F49" s="188"/>
      <c r="G49" s="188"/>
      <c r="H49" s="188"/>
      <c r="I49" s="188"/>
      <c r="J49" s="188"/>
      <c r="K49" s="188"/>
      <c r="L49" s="188"/>
      <c r="M49" s="188"/>
      <c r="N49" s="188"/>
      <c r="O49" s="188"/>
      <c r="P49" s="70"/>
      <c r="Q49" s="70"/>
      <c r="R49" s="70"/>
      <c r="S49" s="70"/>
      <c r="T49" s="70"/>
      <c r="U49" s="70"/>
      <c r="V49" s="70"/>
      <c r="W49" s="87"/>
      <c r="X49" s="17"/>
    </row>
    <row r="50" spans="1:42" s="9" customFormat="1" x14ac:dyDescent="0.2">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x14ac:dyDescent="0.2">
      <c r="A51" s="43"/>
      <c r="B51" s="189" t="s">
        <v>121</v>
      </c>
      <c r="C51" s="190"/>
      <c r="D51" s="190"/>
      <c r="E51" s="190"/>
      <c r="F51" s="190"/>
      <c r="G51" s="190"/>
      <c r="H51" s="190"/>
      <c r="I51" s="190"/>
      <c r="J51" s="190"/>
      <c r="K51" s="190"/>
      <c r="L51" s="190"/>
      <c r="M51" s="190"/>
      <c r="N51" s="190"/>
      <c r="O51" s="190"/>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x14ac:dyDescent="0.2">
      <c r="A52" s="43"/>
      <c r="B52" s="189" t="s">
        <v>122</v>
      </c>
      <c r="C52" s="190"/>
      <c r="D52" s="190"/>
      <c r="E52" s="190"/>
      <c r="F52" s="190"/>
      <c r="G52" s="190"/>
      <c r="H52" s="190"/>
      <c r="I52" s="190"/>
      <c r="J52" s="190"/>
      <c r="K52" s="190"/>
      <c r="L52" s="190"/>
      <c r="M52" s="190"/>
      <c r="N52" s="190"/>
      <c r="O52" s="190"/>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x14ac:dyDescent="0.2">
      <c r="B53" s="194" t="s">
        <v>56</v>
      </c>
      <c r="C53" s="181" t="s">
        <v>57</v>
      </c>
      <c r="D53" s="169" t="s">
        <v>58</v>
      </c>
      <c r="E53" s="169" t="s">
        <v>123</v>
      </c>
      <c r="F53" s="169" t="s">
        <v>60</v>
      </c>
      <c r="G53" s="169" t="s">
        <v>61</v>
      </c>
      <c r="H53" s="170" t="s">
        <v>102</v>
      </c>
      <c r="I53" s="169" t="s">
        <v>103</v>
      </c>
      <c r="J53" s="169" t="s">
        <v>64</v>
      </c>
      <c r="K53" s="169" t="s">
        <v>65</v>
      </c>
      <c r="L53" s="169" t="s">
        <v>66</v>
      </c>
      <c r="M53" s="170" t="s">
        <v>10</v>
      </c>
      <c r="N53" s="175" t="s">
        <v>67</v>
      </c>
      <c r="O53" s="169" t="s">
        <v>68</v>
      </c>
      <c r="P53" s="64"/>
      <c r="Q53" s="184" t="s">
        <v>69</v>
      </c>
      <c r="R53" s="185"/>
      <c r="S53" s="185"/>
      <c r="T53" s="185"/>
      <c r="U53" s="185"/>
      <c r="V53" s="185"/>
      <c r="W53" s="186"/>
    </row>
    <row r="54" spans="1:42" ht="24" outlineLevel="1" x14ac:dyDescent="0.2">
      <c r="B54" s="194"/>
      <c r="C54" s="182"/>
      <c r="D54" s="169"/>
      <c r="E54" s="169"/>
      <c r="F54" s="169"/>
      <c r="G54" s="169"/>
      <c r="H54" s="170"/>
      <c r="I54" s="169"/>
      <c r="J54" s="169"/>
      <c r="K54" s="169"/>
      <c r="L54" s="169"/>
      <c r="M54" s="170"/>
      <c r="N54" s="175"/>
      <c r="O54" s="169"/>
      <c r="P54" s="64"/>
      <c r="Q54" s="35" t="s">
        <v>124</v>
      </c>
      <c r="R54" s="93"/>
      <c r="S54" s="93"/>
      <c r="T54" s="93"/>
      <c r="U54" s="93"/>
      <c r="V54" s="93"/>
      <c r="W54" s="93"/>
    </row>
    <row r="55" spans="1:42" outlineLevel="1" x14ac:dyDescent="0.2">
      <c r="B55" s="181"/>
      <c r="C55" s="183"/>
      <c r="D55" s="169"/>
      <c r="E55" s="169"/>
      <c r="F55" s="169"/>
      <c r="G55" s="169"/>
      <c r="H55" s="170"/>
      <c r="I55" s="169"/>
      <c r="J55" s="169"/>
      <c r="K55" s="169"/>
      <c r="L55" s="169"/>
      <c r="M55" s="170"/>
      <c r="N55" s="175"/>
      <c r="O55" s="169"/>
      <c r="P55" s="64"/>
      <c r="Q55" s="67">
        <v>1</v>
      </c>
      <c r="R55" s="94"/>
      <c r="S55" s="94"/>
      <c r="T55" s="94"/>
      <c r="U55" s="94"/>
      <c r="V55" s="94"/>
      <c r="W55" s="94"/>
    </row>
    <row r="56" spans="1:42" ht="108" customHeight="1" outlineLevel="1" x14ac:dyDescent="0.2">
      <c r="B56" s="36" t="s">
        <v>45</v>
      </c>
      <c r="C56" s="44" t="s">
        <v>125</v>
      </c>
      <c r="D56" s="42" t="s">
        <v>126</v>
      </c>
      <c r="E56" s="42" t="s">
        <v>127</v>
      </c>
      <c r="F56" s="42" t="s">
        <v>128</v>
      </c>
      <c r="G56" s="42" t="s">
        <v>129</v>
      </c>
      <c r="H56" s="38" t="str">
        <f>IF(B56&lt;&gt;"",SUBSTITUTE(VLOOKUP(B56,LabelListLookUp,2,FALSE),", ",","&amp;CHAR(10)),"")</f>
        <v>CA_n2(2A)-n66A/-</v>
      </c>
      <c r="I56" s="134" t="s">
        <v>130</v>
      </c>
      <c r="J56" s="42"/>
      <c r="K56" s="38" t="str">
        <f>WPtarget</f>
        <v>RAN5#100</v>
      </c>
      <c r="L56" s="42"/>
      <c r="M56" s="71"/>
      <c r="N56" s="72">
        <v>1</v>
      </c>
      <c r="O56" s="68">
        <f t="array" ref="O56">IF(AND(H56&lt;&gt;"",H56&lt;&gt;"-"),IF(SUMPRODUCT($Q$55:$W$55,--(Q56:W56&lt;&gt;""))&gt;0,SUMPRODUCT($Q$55:$W$55,Q56:W56)/SUMPRODUCT($Q$55:$W$55,--(Q56:W56&lt;&gt;"")),""),"")</f>
        <v>1</v>
      </c>
      <c r="P56" s="64"/>
      <c r="Q56" s="86">
        <v>1</v>
      </c>
      <c r="R56" s="86"/>
      <c r="S56" s="86"/>
      <c r="T56" s="86"/>
      <c r="U56" s="86"/>
      <c r="V56" s="86"/>
      <c r="W56" s="86"/>
    </row>
    <row r="57" spans="1:42" ht="60" outlineLevel="1" x14ac:dyDescent="0.2">
      <c r="B57" s="36" t="s">
        <v>47</v>
      </c>
      <c r="C57" s="44" t="s">
        <v>131</v>
      </c>
      <c r="D57" s="42" t="s">
        <v>126</v>
      </c>
      <c r="E57" s="42" t="s">
        <v>127</v>
      </c>
      <c r="F57" s="42" t="s">
        <v>132</v>
      </c>
      <c r="G57" s="42" t="s">
        <v>133</v>
      </c>
      <c r="H57" s="38" t="str">
        <f>IF(B57&lt;&gt;"",SUBSTITUTE(VLOOKUP(B57,LabelListLookUp,2,FALSE),", ",","&amp;CHAR(10)),"")</f>
        <v/>
      </c>
      <c r="I57" s="134" t="s">
        <v>134</v>
      </c>
      <c r="J57" s="42"/>
      <c r="K57" s="38" t="str">
        <f>WPtarget</f>
        <v>RAN5#100</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24" outlineLevel="1" x14ac:dyDescent="0.2">
      <c r="A58" s="45"/>
      <c r="B58" s="46" t="s">
        <v>47</v>
      </c>
      <c r="C58" s="47" t="s">
        <v>135</v>
      </c>
      <c r="D58" s="48" t="s">
        <v>126</v>
      </c>
      <c r="E58" s="48" t="s">
        <v>127</v>
      </c>
      <c r="F58" s="48" t="s">
        <v>136</v>
      </c>
      <c r="G58" s="48" t="s">
        <v>137</v>
      </c>
      <c r="H58" s="49" t="str">
        <f>IF(B58&lt;&gt;"",SUBSTITUTE(VLOOKUP(B58,LabelListLookUp,2,FALSE),", ",","&amp;CHAR(10)),"")</f>
        <v/>
      </c>
      <c r="I58" s="48" t="s">
        <v>138</v>
      </c>
      <c r="J58" s="48"/>
      <c r="K58" s="49" t="str">
        <f>WPtarget</f>
        <v>RAN5#100</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36" outlineLevel="1" x14ac:dyDescent="0.2">
      <c r="B59" s="36" t="s">
        <v>45</v>
      </c>
      <c r="C59" s="44" t="s">
        <v>139</v>
      </c>
      <c r="D59" s="42" t="s">
        <v>140</v>
      </c>
      <c r="E59" s="42" t="s">
        <v>127</v>
      </c>
      <c r="F59" s="42" t="s">
        <v>141</v>
      </c>
      <c r="G59" s="42" t="s">
        <v>142</v>
      </c>
      <c r="H59" s="38" t="str">
        <f>IF(B59&lt;&gt;"",SUBSTITUTE(VLOOKUP(B59,LabelListLookUp,2,FALSE),", ",","&amp;CHAR(10)),"")</f>
        <v>CA_n2(2A)-n66A/-</v>
      </c>
      <c r="I59" s="42" t="s">
        <v>143</v>
      </c>
      <c r="J59" s="42"/>
      <c r="K59" s="38" t="str">
        <f>WPtarget</f>
        <v>RAN5#100</v>
      </c>
      <c r="L59" s="42"/>
      <c r="M59" s="71"/>
      <c r="N59" s="72">
        <v>1</v>
      </c>
      <c r="O59" s="68">
        <f t="array" ref="O59">IF(AND(H59&lt;&gt;"",H59&lt;&gt;"-"),IF(SUMPRODUCT($Q$55:$W$55,--(Q59:W59&lt;&gt;""))&gt;0,SUMPRODUCT($Q$55:$W$55,Q59:W59)/SUMPRODUCT($Q$55:$W$55,--(Q59:W59&lt;&gt;"")),""),"")</f>
        <v>1</v>
      </c>
      <c r="P59" s="64"/>
      <c r="Q59" s="86">
        <v>1</v>
      </c>
      <c r="R59" s="86"/>
      <c r="S59" s="86"/>
      <c r="T59" s="86"/>
      <c r="U59" s="86"/>
      <c r="V59" s="86"/>
      <c r="W59" s="86"/>
    </row>
    <row r="60" spans="1:42" outlineLevel="1" x14ac:dyDescent="0.2">
      <c r="B60" s="187" t="s">
        <v>99</v>
      </c>
      <c r="C60" s="188"/>
      <c r="D60" s="188"/>
      <c r="E60" s="188"/>
      <c r="F60" s="188"/>
      <c r="G60" s="188"/>
      <c r="H60" s="188"/>
      <c r="I60" s="188"/>
      <c r="J60" s="188"/>
      <c r="K60" s="188"/>
      <c r="L60" s="188"/>
      <c r="M60" s="188"/>
      <c r="N60" s="188"/>
      <c r="O60" s="188"/>
      <c r="P60" s="70"/>
      <c r="Q60" s="70"/>
      <c r="R60" s="70"/>
      <c r="S60" s="70"/>
      <c r="T60" s="70"/>
      <c r="U60" s="70"/>
      <c r="V60" s="70"/>
      <c r="W60" s="87"/>
    </row>
    <row r="61" spans="1:42" s="9" customFormat="1" outlineLevel="1" x14ac:dyDescent="0.2">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x14ac:dyDescent="0.2">
      <c r="B62" s="189" t="s">
        <v>144</v>
      </c>
      <c r="C62" s="190"/>
      <c r="D62" s="190"/>
      <c r="E62" s="190"/>
      <c r="F62" s="190"/>
      <c r="G62" s="190"/>
      <c r="H62" s="190"/>
      <c r="I62" s="190"/>
      <c r="J62" s="190"/>
      <c r="K62" s="190"/>
      <c r="L62" s="190"/>
      <c r="M62" s="190"/>
      <c r="N62" s="190"/>
      <c r="O62" s="190"/>
      <c r="P62" s="34"/>
      <c r="Q62" s="34"/>
      <c r="R62" s="34"/>
      <c r="S62" s="34"/>
      <c r="T62" s="34"/>
      <c r="U62" s="34"/>
      <c r="V62" s="34"/>
      <c r="W62" s="82"/>
    </row>
    <row r="63" spans="1:42" outlineLevel="1" x14ac:dyDescent="0.2">
      <c r="B63" s="194" t="s">
        <v>56</v>
      </c>
      <c r="C63" s="181" t="s">
        <v>57</v>
      </c>
      <c r="D63" s="169" t="s">
        <v>58</v>
      </c>
      <c r="E63" s="169" t="s">
        <v>59</v>
      </c>
      <c r="F63" s="169" t="s">
        <v>60</v>
      </c>
      <c r="G63" s="169" t="s">
        <v>61</v>
      </c>
      <c r="H63" s="170" t="s">
        <v>102</v>
      </c>
      <c r="I63" s="169" t="s">
        <v>103</v>
      </c>
      <c r="J63" s="169" t="s">
        <v>64</v>
      </c>
      <c r="K63" s="169" t="s">
        <v>65</v>
      </c>
      <c r="L63" s="169" t="s">
        <v>66</v>
      </c>
      <c r="M63" s="170" t="s">
        <v>10</v>
      </c>
      <c r="N63" s="176" t="s">
        <v>67</v>
      </c>
      <c r="O63" s="169" t="s">
        <v>68</v>
      </c>
      <c r="P63" s="64"/>
      <c r="Q63" s="184" t="s">
        <v>69</v>
      </c>
      <c r="R63" s="185"/>
      <c r="S63" s="185"/>
      <c r="T63" s="185"/>
      <c r="U63" s="185"/>
      <c r="V63" s="185"/>
      <c r="W63" s="186"/>
    </row>
    <row r="64" spans="1:42" ht="24" outlineLevel="1" x14ac:dyDescent="0.2">
      <c r="B64" s="194"/>
      <c r="C64" s="182"/>
      <c r="D64" s="169"/>
      <c r="E64" s="169"/>
      <c r="F64" s="169"/>
      <c r="G64" s="169"/>
      <c r="H64" s="170"/>
      <c r="I64" s="169"/>
      <c r="J64" s="169"/>
      <c r="K64" s="169"/>
      <c r="L64" s="169"/>
      <c r="M64" s="170"/>
      <c r="N64" s="176"/>
      <c r="O64" s="169"/>
      <c r="P64" s="64"/>
      <c r="Q64" s="35" t="s">
        <v>145</v>
      </c>
      <c r="R64" s="35" t="s">
        <v>146</v>
      </c>
      <c r="S64" s="93"/>
      <c r="T64" s="93"/>
      <c r="U64" s="93"/>
      <c r="V64" s="93"/>
      <c r="W64" s="93"/>
    </row>
    <row r="65" spans="1:23" outlineLevel="1" x14ac:dyDescent="0.2">
      <c r="B65" s="181"/>
      <c r="C65" s="183"/>
      <c r="D65" s="169"/>
      <c r="E65" s="169"/>
      <c r="F65" s="169"/>
      <c r="G65" s="169"/>
      <c r="H65" s="170"/>
      <c r="I65" s="169"/>
      <c r="J65" s="169"/>
      <c r="K65" s="169"/>
      <c r="L65" s="169"/>
      <c r="M65" s="170"/>
      <c r="N65" s="176"/>
      <c r="O65" s="169"/>
      <c r="P65" s="64"/>
      <c r="Q65" s="67">
        <v>1</v>
      </c>
      <c r="R65" s="67">
        <v>1</v>
      </c>
      <c r="S65" s="94"/>
      <c r="T65" s="94"/>
      <c r="U65" s="94"/>
      <c r="V65" s="94"/>
      <c r="W65" s="94"/>
    </row>
    <row r="66" spans="1:23" ht="108" outlineLevel="1" x14ac:dyDescent="0.2">
      <c r="B66" s="46" t="s">
        <v>45</v>
      </c>
      <c r="C66" s="47" t="s">
        <v>147</v>
      </c>
      <c r="D66" s="48" t="s">
        <v>148</v>
      </c>
      <c r="E66" s="48" t="s">
        <v>77</v>
      </c>
      <c r="F66" s="48">
        <v>4.0999999999999996</v>
      </c>
      <c r="G66" s="48" t="s">
        <v>149</v>
      </c>
      <c r="H66" s="48" t="str">
        <f t="shared" ref="H66" si="0">IF(B66&lt;&gt;"",SUBSTITUTE(VLOOKUP(B66,LabelListLookUp,2,FALSE),", ",","&amp;CHAR(10)),"")</f>
        <v>CA_n2(2A)-n66A/-</v>
      </c>
      <c r="I66" s="48" t="s">
        <v>150</v>
      </c>
      <c r="J66" s="48"/>
      <c r="K66" s="49" t="str">
        <f>WPtarget</f>
        <v>RAN5#100</v>
      </c>
      <c r="L66" s="42"/>
      <c r="M66" s="71"/>
      <c r="N66" s="72">
        <v>1</v>
      </c>
      <c r="O66" s="68">
        <f t="array" ref="O66">IF(AND(H66&lt;&gt;"",H66&lt;&gt;"-"),IF(SUMPRODUCT($Q$65:$W$65,--(Q66:W66&lt;&gt;""))&gt;0,SUMPRODUCT($Q$65:$W$65,Q66:W66)/SUMPRODUCT($Q$65:$W$65,--(Q66:W66&lt;&gt;"")),""),"")</f>
        <v>1</v>
      </c>
      <c r="P66" s="64"/>
      <c r="Q66" s="86"/>
      <c r="R66" s="86">
        <v>1</v>
      </c>
      <c r="S66" s="86"/>
      <c r="T66" s="86"/>
      <c r="U66" s="86"/>
      <c r="V66" s="86"/>
      <c r="W66" s="86"/>
    </row>
    <row r="67" spans="1:23" ht="24" outlineLevel="1" x14ac:dyDescent="0.2">
      <c r="B67" s="46" t="s">
        <v>45</v>
      </c>
      <c r="C67" s="47" t="s">
        <v>151</v>
      </c>
      <c r="D67" s="48" t="s">
        <v>148</v>
      </c>
      <c r="E67" s="48" t="s">
        <v>152</v>
      </c>
      <c r="F67" s="48">
        <v>3.2</v>
      </c>
      <c r="G67" s="48" t="s">
        <v>153</v>
      </c>
      <c r="H67" s="49" t="str">
        <f>IF(B67&lt;&gt;"",SUBSTITUTE(VLOOKUP(B67,LabelListLookUp,2,FALSE),", ",","&amp;CHAR(10)),"")</f>
        <v>CA_n2(2A)-n66A/-</v>
      </c>
      <c r="I67" s="48" t="s">
        <v>154</v>
      </c>
      <c r="J67" s="48"/>
      <c r="K67" s="49" t="str">
        <f>WPtarget</f>
        <v>RAN5#100</v>
      </c>
      <c r="L67" s="42"/>
      <c r="M67" s="71"/>
      <c r="N67" s="72">
        <v>1</v>
      </c>
      <c r="O67" s="68">
        <f t="array" ref="O67">IF(AND(H67&lt;&gt;"",H67&lt;&gt;"-"),IF(SUMPRODUCT($Q$65:$W$65,--(Q67:W67&lt;&gt;""))&gt;0,SUMPRODUCT($Q$65:$W$65,Q67:W67)/SUMPRODUCT($Q$65:$W$65,--(Q67:W67&lt;&gt;"")),""),"")</f>
        <v>1</v>
      </c>
      <c r="P67" s="64"/>
      <c r="Q67" s="86">
        <v>1</v>
      </c>
      <c r="R67" s="86"/>
      <c r="S67" s="86"/>
      <c r="T67" s="86"/>
      <c r="U67" s="86"/>
      <c r="V67" s="86"/>
      <c r="W67" s="86"/>
    </row>
    <row r="68" spans="1:23" ht="60" outlineLevel="1" x14ac:dyDescent="0.2">
      <c r="B68" s="36" t="s">
        <v>45</v>
      </c>
      <c r="C68" s="44" t="s">
        <v>155</v>
      </c>
      <c r="D68" s="48" t="s">
        <v>148</v>
      </c>
      <c r="E68" s="42" t="s">
        <v>152</v>
      </c>
      <c r="F68" s="42" t="s">
        <v>156</v>
      </c>
      <c r="G68" s="42" t="s">
        <v>157</v>
      </c>
      <c r="H68" s="38" t="str">
        <f t="shared" ref="H68:H80" si="1">IF(B68&lt;&gt;"",SUBSTITUTE(VLOOKUP(B68,LabelListLookUp,2,FALSE),", ",","&amp;CHAR(10)),"")</f>
        <v>CA_n2(2A)-n66A/-</v>
      </c>
      <c r="I68" s="42" t="s">
        <v>158</v>
      </c>
      <c r="J68" s="42"/>
      <c r="K68" s="38" t="str">
        <f t="shared" ref="K68:K80" si="2">WPtarget</f>
        <v>RAN5#100</v>
      </c>
      <c r="L68" s="42"/>
      <c r="M68" s="71"/>
      <c r="N68" s="72">
        <v>1</v>
      </c>
      <c r="O68" s="68">
        <f t="array" ref="O68">IF(AND(H68&lt;&gt;"",H68&lt;&gt;"-"),IF(SUMPRODUCT($Q$65:$W$65,--(Q68:W68&lt;&gt;""))&gt;0,SUMPRODUCT($Q$65:$W$65,Q68:W68)/SUMPRODUCT($Q$65:$W$65,--(Q68:W68&lt;&gt;"")),""),"")</f>
        <v>1</v>
      </c>
      <c r="P68" s="64"/>
      <c r="Q68" s="86">
        <v>1</v>
      </c>
      <c r="R68" s="86"/>
      <c r="S68" s="86"/>
      <c r="T68" s="86"/>
      <c r="U68" s="86"/>
      <c r="V68" s="86"/>
      <c r="W68" s="86"/>
    </row>
    <row r="69" spans="1:23" ht="60" outlineLevel="1" x14ac:dyDescent="0.2">
      <c r="B69" s="36" t="s">
        <v>45</v>
      </c>
      <c r="C69" s="44" t="s">
        <v>159</v>
      </c>
      <c r="D69" s="48" t="s">
        <v>148</v>
      </c>
      <c r="E69" s="42" t="s">
        <v>152</v>
      </c>
      <c r="F69" s="42" t="s">
        <v>160</v>
      </c>
      <c r="G69" s="42" t="s">
        <v>161</v>
      </c>
      <c r="H69" s="38" t="str">
        <f t="shared" si="1"/>
        <v>CA_n2(2A)-n66A/-</v>
      </c>
      <c r="I69" s="42" t="s">
        <v>162</v>
      </c>
      <c r="J69" s="42"/>
      <c r="K69" s="38" t="str">
        <f t="shared" si="2"/>
        <v>RAN5#100</v>
      </c>
      <c r="L69" s="42"/>
      <c r="M69" s="71"/>
      <c r="N69" s="72">
        <v>1</v>
      </c>
      <c r="O69" s="68">
        <f t="array" ref="O69">IF(AND(H69&lt;&gt;"",H69&lt;&gt;"-"),IF(SUMPRODUCT($Q$65:$W$65,--(Q69:W69&lt;&gt;""))&gt;0,SUMPRODUCT($Q$65:$W$65,Q69:W69)/SUMPRODUCT($Q$65:$W$65,--(Q69:W69&lt;&gt;"")),""),"")</f>
        <v>1</v>
      </c>
      <c r="P69" s="64"/>
      <c r="Q69" s="86">
        <v>1</v>
      </c>
      <c r="R69" s="86"/>
      <c r="S69" s="86"/>
      <c r="T69" s="86"/>
      <c r="U69" s="86"/>
      <c r="V69" s="86"/>
      <c r="W69" s="86"/>
    </row>
    <row r="70" spans="1:23" ht="60" outlineLevel="1" x14ac:dyDescent="0.2">
      <c r="B70" s="36" t="s">
        <v>45</v>
      </c>
      <c r="C70" s="44" t="s">
        <v>163</v>
      </c>
      <c r="D70" s="48" t="s">
        <v>148</v>
      </c>
      <c r="E70" s="42" t="s">
        <v>152</v>
      </c>
      <c r="F70" s="42" t="s">
        <v>164</v>
      </c>
      <c r="G70" s="42" t="s">
        <v>165</v>
      </c>
      <c r="H70" s="38" t="str">
        <f t="shared" si="1"/>
        <v>CA_n2(2A)-n66A/-</v>
      </c>
      <c r="I70" s="42" t="s">
        <v>166</v>
      </c>
      <c r="J70" s="42"/>
      <c r="K70" s="38" t="str">
        <f t="shared" si="2"/>
        <v>RAN5#100</v>
      </c>
      <c r="L70" s="42"/>
      <c r="M70" s="71"/>
      <c r="N70" s="72">
        <v>1</v>
      </c>
      <c r="O70" s="68"/>
      <c r="P70" s="64"/>
      <c r="Q70" s="86"/>
      <c r="R70" s="86"/>
      <c r="S70" s="86"/>
      <c r="T70" s="86"/>
      <c r="U70" s="86"/>
      <c r="V70" s="86"/>
      <c r="W70" s="86"/>
    </row>
    <row r="71" spans="1:23" ht="72" outlineLevel="1" x14ac:dyDescent="0.2">
      <c r="B71" s="36" t="s">
        <v>47</v>
      </c>
      <c r="C71" s="44" t="s">
        <v>167</v>
      </c>
      <c r="D71" s="48" t="s">
        <v>148</v>
      </c>
      <c r="E71" s="42" t="s">
        <v>152</v>
      </c>
      <c r="F71" s="42" t="s">
        <v>164</v>
      </c>
      <c r="G71" s="42" t="s">
        <v>168</v>
      </c>
      <c r="H71" s="38" t="str">
        <f t="shared" si="1"/>
        <v/>
      </c>
      <c r="I71" s="42" t="s">
        <v>169</v>
      </c>
      <c r="J71" s="42"/>
      <c r="K71" s="38" t="str">
        <f t="shared" si="2"/>
        <v>RAN5#100</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60" outlineLevel="1" x14ac:dyDescent="0.2">
      <c r="B72" s="36" t="s">
        <v>45</v>
      </c>
      <c r="C72" s="44" t="s">
        <v>170</v>
      </c>
      <c r="D72" s="48" t="s">
        <v>148</v>
      </c>
      <c r="E72" s="42" t="s">
        <v>152</v>
      </c>
      <c r="F72" s="42" t="s">
        <v>171</v>
      </c>
      <c r="G72" s="42" t="s">
        <v>172</v>
      </c>
      <c r="H72" s="38" t="str">
        <f t="shared" si="1"/>
        <v>CA_n2(2A)-n66A/-</v>
      </c>
      <c r="I72" s="42" t="s">
        <v>173</v>
      </c>
      <c r="J72" s="42"/>
      <c r="K72" s="38" t="str">
        <f t="shared" si="2"/>
        <v>RAN5#100</v>
      </c>
      <c r="L72" s="42"/>
      <c r="M72" s="71"/>
      <c r="N72" s="104">
        <v>1</v>
      </c>
      <c r="O72" s="68"/>
      <c r="P72" s="64"/>
      <c r="Q72" s="86"/>
      <c r="R72" s="86"/>
      <c r="S72" s="86"/>
      <c r="T72" s="86"/>
      <c r="U72" s="86"/>
      <c r="V72" s="86"/>
      <c r="W72" s="86"/>
    </row>
    <row r="73" spans="1:23" ht="72" outlineLevel="1" x14ac:dyDescent="0.2">
      <c r="B73" s="36" t="s">
        <v>47</v>
      </c>
      <c r="C73" s="44" t="s">
        <v>174</v>
      </c>
      <c r="D73" s="48" t="s">
        <v>148</v>
      </c>
      <c r="E73" s="42" t="s">
        <v>152</v>
      </c>
      <c r="F73" s="42" t="s">
        <v>171</v>
      </c>
      <c r="G73" s="42" t="s">
        <v>175</v>
      </c>
      <c r="H73" s="38" t="str">
        <f t="shared" si="1"/>
        <v/>
      </c>
      <c r="I73" s="42" t="s">
        <v>176</v>
      </c>
      <c r="J73" s="42"/>
      <c r="K73" s="38" t="str">
        <f t="shared" si="2"/>
        <v>RAN5#100</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60" outlineLevel="1" x14ac:dyDescent="0.2">
      <c r="B74" s="36" t="s">
        <v>45</v>
      </c>
      <c r="C74" s="44" t="s">
        <v>177</v>
      </c>
      <c r="D74" s="48" t="s">
        <v>148</v>
      </c>
      <c r="E74" s="42" t="s">
        <v>152</v>
      </c>
      <c r="F74" s="42" t="s">
        <v>178</v>
      </c>
      <c r="G74" s="42" t="s">
        <v>179</v>
      </c>
      <c r="H74" s="38" t="str">
        <f t="shared" si="1"/>
        <v>CA_n2(2A)-n66A/-</v>
      </c>
      <c r="I74" s="42" t="s">
        <v>180</v>
      </c>
      <c r="J74" s="42"/>
      <c r="K74" s="38" t="str">
        <f t="shared" si="2"/>
        <v>RAN5#100</v>
      </c>
      <c r="L74" s="42"/>
      <c r="M74" s="71"/>
      <c r="N74" s="105">
        <v>1</v>
      </c>
      <c r="O74" s="68">
        <f t="array" ref="O74">IF(AND(H74&lt;&gt;"",H74&lt;&gt;"-"),IF(SUMPRODUCT($Q$65:$W$65,--(Q74:W74&lt;&gt;""))&gt;0,SUMPRODUCT($Q$65:$W$65,Q74:W74)/SUMPRODUCT($Q$65:$W$65,--(Q74:W74&lt;&gt;"")),""),"")</f>
        <v>1</v>
      </c>
      <c r="P74" s="69"/>
      <c r="Q74" s="86">
        <v>1</v>
      </c>
      <c r="R74" s="86"/>
      <c r="S74" s="86"/>
      <c r="T74" s="86"/>
      <c r="U74" s="86"/>
      <c r="V74" s="86"/>
      <c r="W74" s="86"/>
    </row>
    <row r="75" spans="1:23" ht="60" outlineLevel="1" x14ac:dyDescent="0.2">
      <c r="B75" s="36" t="s">
        <v>47</v>
      </c>
      <c r="C75" s="44" t="s">
        <v>181</v>
      </c>
      <c r="D75" s="48" t="s">
        <v>148</v>
      </c>
      <c r="E75" s="42" t="s">
        <v>152</v>
      </c>
      <c r="F75" s="42" t="s">
        <v>178</v>
      </c>
      <c r="G75" s="42" t="s">
        <v>182</v>
      </c>
      <c r="H75" s="38" t="str">
        <f t="shared" si="1"/>
        <v/>
      </c>
      <c r="I75" s="42" t="s">
        <v>183</v>
      </c>
      <c r="J75" s="42"/>
      <c r="K75" s="38" t="str">
        <f t="shared" si="2"/>
        <v>RAN5#100</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24" outlineLevel="1" x14ac:dyDescent="0.2">
      <c r="A76" s="97"/>
      <c r="B76" s="36" t="s">
        <v>37</v>
      </c>
      <c r="C76" s="44" t="s">
        <v>184</v>
      </c>
      <c r="D76" s="48" t="s">
        <v>148</v>
      </c>
      <c r="E76" s="42" t="s">
        <v>152</v>
      </c>
      <c r="F76" s="36" t="s">
        <v>185</v>
      </c>
      <c r="G76" s="36" t="s">
        <v>186</v>
      </c>
      <c r="H76" s="38" t="str">
        <f t="shared" si="1"/>
        <v/>
      </c>
      <c r="I76" s="36" t="s">
        <v>187</v>
      </c>
      <c r="J76" s="36"/>
      <c r="K76" s="38" t="str">
        <f t="shared" si="2"/>
        <v>RAN5#100</v>
      </c>
      <c r="L76" s="36"/>
      <c r="M76" s="106"/>
      <c r="N76" s="105">
        <v>1</v>
      </c>
      <c r="O76" s="68" t="str">
        <f t="array" ref="O76">IF(AND(H76&lt;&gt;"",H76&lt;&gt;"-"),IF(SUMPRODUCT($Q$65:$W$65,--(Q76:W76&lt;&gt;""))&gt;0,SUMPRODUCT($Q$65:$W$65,Q76:W76)/SUMPRODUCT($Q$65:$W$65,--(Q76:W76&lt;&gt;"")),""),"")</f>
        <v/>
      </c>
      <c r="P76" s="69"/>
      <c r="Q76" s="86">
        <v>0</v>
      </c>
      <c r="R76" s="86"/>
      <c r="S76" s="86"/>
      <c r="T76" s="86"/>
      <c r="U76" s="86"/>
      <c r="V76" s="86"/>
      <c r="W76" s="86"/>
    </row>
    <row r="77" spans="1:23" ht="24" outlineLevel="1" x14ac:dyDescent="0.2">
      <c r="B77" s="36" t="s">
        <v>43</v>
      </c>
      <c r="C77" s="44" t="s">
        <v>188</v>
      </c>
      <c r="D77" s="48" t="s">
        <v>148</v>
      </c>
      <c r="E77" s="42" t="s">
        <v>152</v>
      </c>
      <c r="F77" s="98" t="s">
        <v>189</v>
      </c>
      <c r="G77" s="98" t="s">
        <v>190</v>
      </c>
      <c r="H77" s="38" t="str">
        <f t="shared" si="1"/>
        <v>CA_n2(2A)-n66A/-</v>
      </c>
      <c r="I77" s="98" t="s">
        <v>191</v>
      </c>
      <c r="J77" s="98"/>
      <c r="K77" s="38" t="str">
        <f t="shared" si="2"/>
        <v>RAN5#100</v>
      </c>
      <c r="L77" s="98"/>
      <c r="M77" s="107"/>
      <c r="N77" s="105">
        <v>1</v>
      </c>
      <c r="O77" s="68">
        <f t="array" ref="O77">IF(AND(H77&lt;&gt;"",H77&lt;&gt;"-"),IF(SUMPRODUCT($Q$65:$W$65,--(Q77:W77&lt;&gt;""))&gt;0,SUMPRODUCT($Q$65:$W$65,Q77:W77)/SUMPRODUCT($Q$65:$W$65,--(Q77:W77&lt;&gt;"")),""),"")</f>
        <v>1</v>
      </c>
      <c r="P77" s="69"/>
      <c r="Q77" s="86">
        <v>1</v>
      </c>
      <c r="R77" s="86"/>
      <c r="S77" s="86"/>
      <c r="T77" s="86"/>
      <c r="U77" s="86"/>
      <c r="V77" s="86"/>
      <c r="W77" s="86"/>
    </row>
    <row r="78" spans="1:23" ht="36" outlineLevel="1" x14ac:dyDescent="0.2">
      <c r="B78" s="36" t="s">
        <v>43</v>
      </c>
      <c r="C78" s="44" t="s">
        <v>192</v>
      </c>
      <c r="D78" s="48" t="s">
        <v>148</v>
      </c>
      <c r="E78" s="42" t="s">
        <v>152</v>
      </c>
      <c r="F78" s="98" t="s">
        <v>193</v>
      </c>
      <c r="G78" s="98" t="s">
        <v>194</v>
      </c>
      <c r="H78" s="38" t="str">
        <f t="shared" si="1"/>
        <v>CA_n2(2A)-n66A/-</v>
      </c>
      <c r="I78" s="98" t="s">
        <v>195</v>
      </c>
      <c r="J78" s="98"/>
      <c r="K78" s="38" t="str">
        <f t="shared" si="2"/>
        <v>RAN5#100</v>
      </c>
      <c r="L78" s="98"/>
      <c r="M78" s="107"/>
      <c r="N78" s="105">
        <v>1</v>
      </c>
      <c r="O78" s="68">
        <f t="array" ref="O78">IF(AND(H78&lt;&gt;"",H78&lt;&gt;"-"),IF(SUMPRODUCT($Q$65:$W$65,--(Q78:W78&lt;&gt;""))&gt;0,SUMPRODUCT($Q$65:$W$65,Q78:W78)/SUMPRODUCT($Q$65:$W$65,--(Q78:W78&lt;&gt;"")),""),"")</f>
        <v>1</v>
      </c>
      <c r="P78" s="69"/>
      <c r="Q78" s="86">
        <v>1</v>
      </c>
      <c r="R78" s="86"/>
      <c r="S78" s="86"/>
      <c r="T78" s="86"/>
      <c r="U78" s="86"/>
      <c r="V78" s="86"/>
      <c r="W78" s="86"/>
    </row>
    <row r="79" spans="1:23" ht="36" outlineLevel="1" x14ac:dyDescent="0.2">
      <c r="B79" s="36" t="s">
        <v>43</v>
      </c>
      <c r="C79" s="44" t="s">
        <v>196</v>
      </c>
      <c r="D79" s="48" t="s">
        <v>148</v>
      </c>
      <c r="E79" s="42" t="s">
        <v>152</v>
      </c>
      <c r="F79" s="98" t="s">
        <v>197</v>
      </c>
      <c r="G79" s="98" t="s">
        <v>198</v>
      </c>
      <c r="H79" s="38" t="str">
        <f t="shared" si="1"/>
        <v>CA_n2(2A)-n66A/-</v>
      </c>
      <c r="I79" s="98" t="s">
        <v>199</v>
      </c>
      <c r="J79" s="98"/>
      <c r="K79" s="38" t="str">
        <f t="shared" si="2"/>
        <v>RAN5#100</v>
      </c>
      <c r="L79" s="98"/>
      <c r="M79" s="107"/>
      <c r="N79" s="105">
        <v>1</v>
      </c>
      <c r="O79" s="68">
        <f t="array" ref="O79">IF(AND(H79&lt;&gt;"",H79&lt;&gt;"-"),IF(SUMPRODUCT($Q$65:$W$65,--(Q79:W79&lt;&gt;""))&gt;0,SUMPRODUCT($Q$65:$W$65,Q79:W79)/SUMPRODUCT($Q$65:$W$65,--(Q79:W79&lt;&gt;"")),""),"")</f>
        <v>1</v>
      </c>
      <c r="P79" s="69"/>
      <c r="Q79" s="86">
        <v>1</v>
      </c>
      <c r="R79" s="86"/>
      <c r="S79" s="86"/>
      <c r="T79" s="86"/>
      <c r="U79" s="86"/>
      <c r="V79" s="86"/>
      <c r="W79" s="86"/>
    </row>
    <row r="80" spans="1:23" ht="36" outlineLevel="1" x14ac:dyDescent="0.2">
      <c r="B80" s="36" t="s">
        <v>43</v>
      </c>
      <c r="C80" s="44" t="s">
        <v>200</v>
      </c>
      <c r="D80" s="48" t="s">
        <v>148</v>
      </c>
      <c r="E80" s="42" t="s">
        <v>152</v>
      </c>
      <c r="F80" s="98" t="s">
        <v>201</v>
      </c>
      <c r="G80" s="98" t="s">
        <v>202</v>
      </c>
      <c r="H80" s="38" t="str">
        <f t="shared" si="1"/>
        <v>CA_n2(2A)-n66A/-</v>
      </c>
      <c r="I80" s="98" t="s">
        <v>203</v>
      </c>
      <c r="J80" s="98"/>
      <c r="K80" s="38" t="str">
        <f t="shared" si="2"/>
        <v>RAN5#100</v>
      </c>
      <c r="L80" s="98"/>
      <c r="M80" s="107"/>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x14ac:dyDescent="0.2">
      <c r="B81" s="187" t="s">
        <v>99</v>
      </c>
      <c r="C81" s="188"/>
      <c r="D81" s="188"/>
      <c r="E81" s="188"/>
      <c r="F81" s="188"/>
      <c r="G81" s="188"/>
      <c r="H81" s="188"/>
      <c r="I81" s="188"/>
      <c r="J81" s="188"/>
      <c r="K81" s="188"/>
      <c r="L81" s="188"/>
      <c r="M81" s="188"/>
      <c r="N81" s="188"/>
      <c r="O81" s="188"/>
      <c r="P81" s="70"/>
      <c r="Q81" s="70"/>
      <c r="R81" s="70"/>
      <c r="S81" s="70"/>
      <c r="T81" s="70"/>
      <c r="U81" s="70"/>
      <c r="V81" s="70"/>
      <c r="W81" s="87"/>
    </row>
    <row r="82" spans="2:24" s="9" customFormat="1" outlineLevel="1" x14ac:dyDescent="0.2">
      <c r="B82" s="39"/>
      <c r="C82" s="39"/>
      <c r="D82" s="40"/>
      <c r="E82" s="40"/>
      <c r="F82" s="40"/>
      <c r="G82" s="40"/>
      <c r="H82" s="40"/>
      <c r="I82" s="40"/>
      <c r="J82" s="40"/>
      <c r="K82" s="40"/>
      <c r="L82" s="40"/>
      <c r="M82" s="40"/>
      <c r="N82" s="40"/>
      <c r="O82" s="40"/>
      <c r="P82" s="40"/>
      <c r="Q82" s="40"/>
      <c r="R82" s="40"/>
      <c r="S82" s="40"/>
      <c r="T82" s="40"/>
      <c r="U82" s="40"/>
      <c r="V82" s="40"/>
      <c r="W82" s="40"/>
      <c r="X82" s="17"/>
    </row>
    <row r="83" spans="2:24" ht="18" x14ac:dyDescent="0.2">
      <c r="B83" s="195" t="s">
        <v>204</v>
      </c>
      <c r="C83" s="196"/>
      <c r="D83" s="196"/>
      <c r="E83" s="196"/>
      <c r="F83" s="196"/>
      <c r="G83" s="196"/>
      <c r="H83" s="196"/>
      <c r="I83" s="196"/>
      <c r="J83" s="196"/>
      <c r="K83" s="196"/>
      <c r="L83" s="196"/>
      <c r="M83" s="196"/>
      <c r="N83" s="196"/>
      <c r="O83" s="196"/>
      <c r="P83" s="34"/>
      <c r="Q83" s="34"/>
      <c r="R83" s="34"/>
      <c r="S83" s="34"/>
      <c r="T83" s="34"/>
      <c r="U83" s="34"/>
      <c r="V83" s="34"/>
      <c r="W83" s="82"/>
    </row>
    <row r="84" spans="2:24" outlineLevel="1" x14ac:dyDescent="0.2">
      <c r="B84" s="194" t="s">
        <v>56</v>
      </c>
      <c r="C84" s="181" t="s">
        <v>57</v>
      </c>
      <c r="D84" s="169" t="s">
        <v>58</v>
      </c>
      <c r="E84" s="169" t="s">
        <v>123</v>
      </c>
      <c r="F84" s="169" t="s">
        <v>60</v>
      </c>
      <c r="G84" s="169" t="s">
        <v>61</v>
      </c>
      <c r="H84" s="170" t="s">
        <v>102</v>
      </c>
      <c r="I84" s="169" t="s">
        <v>103</v>
      </c>
      <c r="J84" s="169" t="s">
        <v>64</v>
      </c>
      <c r="K84" s="169" t="s">
        <v>65</v>
      </c>
      <c r="L84" s="169" t="s">
        <v>66</v>
      </c>
      <c r="M84" s="170" t="s">
        <v>10</v>
      </c>
      <c r="N84" s="176" t="s">
        <v>67</v>
      </c>
      <c r="O84" s="169" t="s">
        <v>68</v>
      </c>
      <c r="P84" s="64"/>
      <c r="Q84" s="184" t="s">
        <v>69</v>
      </c>
      <c r="R84" s="185"/>
      <c r="S84" s="185"/>
      <c r="T84" s="185"/>
      <c r="U84" s="185"/>
      <c r="V84" s="185"/>
      <c r="W84" s="186"/>
    </row>
    <row r="85" spans="2:24" ht="24" outlineLevel="1" x14ac:dyDescent="0.2">
      <c r="B85" s="194"/>
      <c r="C85" s="182"/>
      <c r="D85" s="169"/>
      <c r="E85" s="169"/>
      <c r="F85" s="169"/>
      <c r="G85" s="169"/>
      <c r="H85" s="170"/>
      <c r="I85" s="169"/>
      <c r="J85" s="169"/>
      <c r="K85" s="169"/>
      <c r="L85" s="169"/>
      <c r="M85" s="170"/>
      <c r="N85" s="176"/>
      <c r="O85" s="169"/>
      <c r="P85" s="64"/>
      <c r="Q85" s="35" t="s">
        <v>205</v>
      </c>
      <c r="R85" s="35" t="s">
        <v>206</v>
      </c>
      <c r="S85" s="35" t="s">
        <v>207</v>
      </c>
      <c r="T85" s="35" t="s">
        <v>208</v>
      </c>
      <c r="U85" s="93"/>
      <c r="V85" s="93"/>
      <c r="W85" s="35" t="s">
        <v>209</v>
      </c>
    </row>
    <row r="86" spans="2:24" outlineLevel="1" x14ac:dyDescent="0.2">
      <c r="B86" s="194"/>
      <c r="C86" s="183"/>
      <c r="D86" s="169"/>
      <c r="E86" s="169"/>
      <c r="F86" s="169"/>
      <c r="G86" s="169"/>
      <c r="H86" s="170"/>
      <c r="I86" s="169"/>
      <c r="J86" s="169"/>
      <c r="K86" s="169"/>
      <c r="L86" s="169"/>
      <c r="M86" s="170"/>
      <c r="N86" s="176"/>
      <c r="O86" s="169"/>
      <c r="P86" s="64"/>
      <c r="Q86" s="67">
        <v>1</v>
      </c>
      <c r="R86" s="67">
        <v>5</v>
      </c>
      <c r="S86" s="67">
        <v>5</v>
      </c>
      <c r="T86" s="67">
        <v>2</v>
      </c>
      <c r="U86" s="94"/>
      <c r="V86" s="94"/>
      <c r="W86" s="67">
        <v>2</v>
      </c>
    </row>
    <row r="87" spans="2:24" ht="72" outlineLevel="1" x14ac:dyDescent="0.2">
      <c r="B87" s="99" t="s">
        <v>37</v>
      </c>
      <c r="C87" s="44" t="s">
        <v>210</v>
      </c>
      <c r="D87" s="100" t="s">
        <v>211</v>
      </c>
      <c r="E87" s="42" t="s">
        <v>152</v>
      </c>
      <c r="F87" s="101" t="s">
        <v>212</v>
      </c>
      <c r="G87" s="101" t="s">
        <v>213</v>
      </c>
      <c r="H87" s="38" t="str">
        <f>IF(B87&lt;&gt;"",SUBSTITUTE(VLOOKUP(B87,LabelListLookUp,2,FALSE),", ",","&amp;CHAR(10)),"")</f>
        <v/>
      </c>
      <c r="I87" s="101" t="s">
        <v>214</v>
      </c>
      <c r="J87" s="101"/>
      <c r="K87" s="38" t="str">
        <f>WPtarget</f>
        <v>RAN5#100</v>
      </c>
      <c r="L87" s="101"/>
      <c r="M87" s="108"/>
      <c r="N87" s="104">
        <v>1</v>
      </c>
      <c r="O87" s="68" t="str">
        <f t="array" ref="O87">IF(AND(H87&lt;&gt;"",H87&lt;&gt;"-"),IF(SUMPRODUCT($Q$86:$W$86,--(Q87:W87&lt;&gt;""))&gt;0,SUMPRODUCT($Q$86:$W$86,Q87:W87)/SUMPRODUCT($Q$86:$W$86,--(Q87:W87&lt;&gt;"")),""),"")</f>
        <v/>
      </c>
      <c r="P87" s="64"/>
      <c r="Q87" s="86">
        <v>0</v>
      </c>
      <c r="R87" s="86"/>
      <c r="S87" s="86">
        <v>0</v>
      </c>
      <c r="T87" s="86">
        <v>0</v>
      </c>
      <c r="U87" s="86"/>
      <c r="V87" s="86"/>
      <c r="W87" s="86"/>
    </row>
    <row r="88" spans="2:24" ht="36" outlineLevel="1" x14ac:dyDescent="0.2">
      <c r="B88" s="99" t="s">
        <v>37</v>
      </c>
      <c r="C88" s="44" t="s">
        <v>135</v>
      </c>
      <c r="D88" s="100" t="s">
        <v>211</v>
      </c>
      <c r="E88" s="42" t="s">
        <v>152</v>
      </c>
      <c r="F88" s="98" t="s">
        <v>215</v>
      </c>
      <c r="G88" s="98" t="s">
        <v>216</v>
      </c>
      <c r="H88" s="38" t="str">
        <f>IF(B88&lt;&gt;"",SUBSTITUTE(VLOOKUP(B88,LabelListLookUp,2,FALSE),", ",","&amp;CHAR(10)),"")</f>
        <v/>
      </c>
      <c r="I88" s="98" t="s">
        <v>217</v>
      </c>
      <c r="J88" s="98"/>
      <c r="K88" s="38" t="str">
        <f>WPtarget</f>
        <v>RAN5#100</v>
      </c>
      <c r="L88" s="98"/>
      <c r="M88" s="107"/>
      <c r="N88" s="105">
        <v>1</v>
      </c>
      <c r="O88" s="68" t="str">
        <f t="array" ref="O88">IF(AND(H88&lt;&gt;"",H88&lt;&gt;"-"),IF(SUMPRODUCT($Q$86:$W$86,--(Q88:W88&lt;&gt;""))&gt;0,SUMPRODUCT($Q$86:$W$86,Q88:W88)/SUMPRODUCT($Q$86:$W$86,--(Q88:W88&lt;&gt;"")),""),"")</f>
        <v/>
      </c>
      <c r="P88" s="64"/>
      <c r="Q88" s="86">
        <v>0</v>
      </c>
      <c r="R88" s="86"/>
      <c r="S88" s="86">
        <v>0</v>
      </c>
      <c r="T88" s="86">
        <v>0</v>
      </c>
      <c r="U88" s="86"/>
      <c r="V88" s="86"/>
      <c r="W88" s="86"/>
    </row>
    <row r="89" spans="2:24" ht="36" outlineLevel="1" x14ac:dyDescent="0.2">
      <c r="B89" s="99" t="s">
        <v>37</v>
      </c>
      <c r="C89" s="44" t="s">
        <v>218</v>
      </c>
      <c r="D89" s="100" t="s">
        <v>211</v>
      </c>
      <c r="E89" s="42" t="s">
        <v>152</v>
      </c>
      <c r="F89" s="98" t="s">
        <v>219</v>
      </c>
      <c r="G89" s="98" t="s">
        <v>220</v>
      </c>
      <c r="H89" s="38" t="str">
        <f>IF(B89&lt;&gt;"",SUBSTITUTE(VLOOKUP(B89,LabelListLookUp,2,FALSE),", ",","&amp;CHAR(10)),"")</f>
        <v/>
      </c>
      <c r="I89" s="98" t="s">
        <v>221</v>
      </c>
      <c r="J89" s="98"/>
      <c r="K89" s="38" t="str">
        <f>WPtarget</f>
        <v>RAN5#100</v>
      </c>
      <c r="L89" s="98"/>
      <c r="M89" s="107"/>
      <c r="N89" s="105">
        <v>1</v>
      </c>
      <c r="O89" s="68" t="str">
        <f t="array" ref="O89">IF(AND(H89&lt;&gt;"",H89&lt;&gt;"-"),IF(SUMPRODUCT($Q$86:$W$86,--(Q89:W89&lt;&gt;""))&gt;0,SUMPRODUCT($Q$86:$W$86,Q89:W89)/SUMPRODUCT($Q$86:$W$86,--(Q89:W89&lt;&gt;"")),""),"")</f>
        <v/>
      </c>
      <c r="P89" s="64"/>
      <c r="Q89" s="86">
        <v>0</v>
      </c>
      <c r="R89" s="86"/>
      <c r="S89" s="86">
        <v>0</v>
      </c>
      <c r="T89" s="86">
        <v>0</v>
      </c>
      <c r="U89" s="86"/>
      <c r="V89" s="86"/>
      <c r="W89" s="86"/>
    </row>
    <row r="90" spans="2:24" ht="36" outlineLevel="1" x14ac:dyDescent="0.2">
      <c r="B90" s="99" t="s">
        <v>37</v>
      </c>
      <c r="C90" s="44" t="s">
        <v>222</v>
      </c>
      <c r="D90" s="100" t="s">
        <v>211</v>
      </c>
      <c r="E90" s="42" t="s">
        <v>152</v>
      </c>
      <c r="F90" s="98" t="s">
        <v>223</v>
      </c>
      <c r="G90" s="98" t="s">
        <v>224</v>
      </c>
      <c r="H90" s="38" t="str">
        <f>IF(B90&lt;&gt;"",SUBSTITUTE(VLOOKUP(B90,LabelListLookUp,2,FALSE),", ",","&amp;CHAR(10)),"")</f>
        <v/>
      </c>
      <c r="I90" s="98" t="s">
        <v>225</v>
      </c>
      <c r="J90" s="98"/>
      <c r="K90" s="38" t="str">
        <f>WPtarget</f>
        <v>RAN5#100</v>
      </c>
      <c r="L90" s="98"/>
      <c r="M90" s="107"/>
      <c r="N90" s="105">
        <v>1</v>
      </c>
      <c r="O90" s="68" t="str">
        <f t="array" ref="O90">IF(AND(H90&lt;&gt;"",H90&lt;&gt;"-"),IF(SUMPRODUCT($Q$86:$W$86,--(Q90:W90&lt;&gt;""))&gt;0,SUMPRODUCT($Q$86:$W$86,Q90:W90)/SUMPRODUCT($Q$86:$W$86,--(Q90:W90&lt;&gt;"")),""),"")</f>
        <v/>
      </c>
      <c r="P90" s="64"/>
      <c r="Q90" s="86">
        <v>0</v>
      </c>
      <c r="R90" s="86"/>
      <c r="S90" s="86">
        <v>0</v>
      </c>
      <c r="T90" s="86">
        <v>0</v>
      </c>
      <c r="U90" s="86">
        <v>0</v>
      </c>
      <c r="V90" s="86"/>
      <c r="W90" s="86"/>
    </row>
    <row r="91" spans="2:24" ht="96" outlineLevel="1" x14ac:dyDescent="0.2">
      <c r="B91" s="99" t="s">
        <v>37</v>
      </c>
      <c r="C91" s="44" t="s">
        <v>226</v>
      </c>
      <c r="D91" s="100" t="s">
        <v>211</v>
      </c>
      <c r="E91" s="42" t="s">
        <v>152</v>
      </c>
      <c r="F91" s="98" t="s">
        <v>227</v>
      </c>
      <c r="G91" s="98" t="s">
        <v>228</v>
      </c>
      <c r="H91" s="38" t="str">
        <f>IF(B91&lt;&gt;"",SUBSTITUTE(VLOOKUP(B91,LabelListLookUp,2,FALSE),", ",","&amp;CHAR(10)),"")</f>
        <v/>
      </c>
      <c r="I91" s="135" t="s">
        <v>229</v>
      </c>
      <c r="J91" s="98"/>
      <c r="K91" s="38" t="str">
        <f>WPtarget</f>
        <v>RAN5#100</v>
      </c>
      <c r="L91" s="98"/>
      <c r="M91" s="107"/>
      <c r="N91" s="105">
        <v>1</v>
      </c>
      <c r="O91" s="68" t="str">
        <f t="array" ref="O91">IF(AND(H91&lt;&gt;"",H91&lt;&gt;"-"),IF(SUMPRODUCT($Q$86:$W$86,--(Q91:W91&lt;&gt;""))&gt;0,SUMPRODUCT($Q$86:$W$86,Q91:W91)/SUMPRODUCT($Q$86:$W$86,--(Q91:W91&lt;&gt;"")),""),"")</f>
        <v/>
      </c>
      <c r="P91" s="64"/>
      <c r="Q91" s="86">
        <v>0</v>
      </c>
      <c r="R91" s="86"/>
      <c r="S91" s="86">
        <v>0</v>
      </c>
      <c r="T91" s="86">
        <v>0</v>
      </c>
      <c r="U91" s="86">
        <v>0</v>
      </c>
      <c r="V91" s="86"/>
      <c r="W91" s="86"/>
    </row>
    <row r="92" spans="2:24" outlineLevel="1" x14ac:dyDescent="0.2">
      <c r="B92" s="187" t="s">
        <v>99</v>
      </c>
      <c r="C92" s="188"/>
      <c r="D92" s="188"/>
      <c r="E92" s="188"/>
      <c r="F92" s="188"/>
      <c r="G92" s="188"/>
      <c r="H92" s="188"/>
      <c r="I92" s="188"/>
      <c r="J92" s="188"/>
      <c r="K92" s="188"/>
      <c r="L92" s="188"/>
      <c r="M92" s="188"/>
      <c r="N92" s="188"/>
      <c r="O92" s="188"/>
      <c r="P92" s="70"/>
      <c r="Q92" s="70"/>
      <c r="R92" s="70"/>
      <c r="S92" s="70"/>
      <c r="T92" s="70"/>
      <c r="U92" s="70"/>
      <c r="V92" s="70"/>
      <c r="W92" s="87"/>
    </row>
    <row r="93" spans="2:24" s="9" customFormat="1" outlineLevel="1" x14ac:dyDescent="0.2">
      <c r="B93" s="39"/>
      <c r="C93" s="39"/>
      <c r="D93" s="40"/>
      <c r="E93" s="40"/>
      <c r="F93" s="40"/>
      <c r="G93" s="40"/>
      <c r="H93" s="40"/>
      <c r="I93" s="40"/>
      <c r="J93" s="40"/>
      <c r="K93" s="40"/>
      <c r="L93" s="40"/>
      <c r="M93" s="40"/>
      <c r="N93" s="40"/>
      <c r="O93" s="40"/>
      <c r="P93" s="40"/>
      <c r="Q93" s="40"/>
      <c r="R93" s="40"/>
      <c r="S93" s="40"/>
      <c r="T93" s="40"/>
      <c r="U93" s="40"/>
      <c r="V93" s="40"/>
      <c r="W93" s="40"/>
      <c r="X93" s="17"/>
    </row>
    <row r="94" spans="2:24" ht="18" x14ac:dyDescent="0.2">
      <c r="B94" s="195" t="s">
        <v>230</v>
      </c>
      <c r="C94" s="196"/>
      <c r="D94" s="196"/>
      <c r="E94" s="196"/>
      <c r="F94" s="196"/>
      <c r="G94" s="196"/>
      <c r="H94" s="196"/>
      <c r="I94" s="196"/>
      <c r="J94" s="196"/>
      <c r="K94" s="196"/>
      <c r="L94" s="196"/>
      <c r="M94" s="196"/>
      <c r="N94" s="196"/>
      <c r="O94" s="196"/>
      <c r="P94" s="34"/>
      <c r="Q94" s="34"/>
      <c r="R94" s="34"/>
      <c r="S94" s="34"/>
      <c r="T94" s="34"/>
      <c r="U94" s="34"/>
      <c r="V94" s="34"/>
      <c r="W94" s="82"/>
    </row>
    <row r="95" spans="2:24" outlineLevel="1" x14ac:dyDescent="0.2">
      <c r="B95" s="194" t="s">
        <v>56</v>
      </c>
      <c r="C95" s="181" t="s">
        <v>57</v>
      </c>
      <c r="D95" s="169" t="s">
        <v>58</v>
      </c>
      <c r="E95" s="169" t="s">
        <v>123</v>
      </c>
      <c r="F95" s="169" t="s">
        <v>60</v>
      </c>
      <c r="G95" s="169" t="s">
        <v>61</v>
      </c>
      <c r="H95" s="170" t="s">
        <v>102</v>
      </c>
      <c r="I95" s="169" t="s">
        <v>103</v>
      </c>
      <c r="J95" s="169" t="s">
        <v>64</v>
      </c>
      <c r="K95" s="169" t="s">
        <v>65</v>
      </c>
      <c r="L95" s="169" t="s">
        <v>66</v>
      </c>
      <c r="M95" s="170" t="s">
        <v>10</v>
      </c>
      <c r="N95" s="176" t="s">
        <v>67</v>
      </c>
      <c r="O95" s="169" t="s">
        <v>68</v>
      </c>
      <c r="P95" s="69"/>
      <c r="Q95" s="184" t="s">
        <v>69</v>
      </c>
      <c r="R95" s="185"/>
      <c r="S95" s="185"/>
      <c r="T95" s="185"/>
      <c r="U95" s="185"/>
      <c r="V95" s="185"/>
      <c r="W95" s="186"/>
    </row>
    <row r="96" spans="2:24" ht="24" outlineLevel="1" x14ac:dyDescent="0.2">
      <c r="B96" s="194"/>
      <c r="C96" s="182"/>
      <c r="D96" s="169"/>
      <c r="E96" s="169"/>
      <c r="F96" s="169"/>
      <c r="G96" s="169"/>
      <c r="H96" s="170"/>
      <c r="I96" s="169"/>
      <c r="J96" s="169"/>
      <c r="K96" s="169"/>
      <c r="L96" s="169"/>
      <c r="M96" s="170"/>
      <c r="N96" s="176"/>
      <c r="O96" s="169"/>
      <c r="P96" s="69"/>
      <c r="Q96" s="35" t="s">
        <v>205</v>
      </c>
      <c r="R96" s="35" t="s">
        <v>206</v>
      </c>
      <c r="S96" s="35" t="s">
        <v>207</v>
      </c>
      <c r="T96" s="35" t="s">
        <v>208</v>
      </c>
      <c r="U96" s="93"/>
      <c r="V96" s="93"/>
      <c r="W96" s="35" t="s">
        <v>209</v>
      </c>
    </row>
    <row r="97" spans="2:24" outlineLevel="1" x14ac:dyDescent="0.2">
      <c r="B97" s="181"/>
      <c r="C97" s="183"/>
      <c r="D97" s="169"/>
      <c r="E97" s="169"/>
      <c r="F97" s="169"/>
      <c r="G97" s="169"/>
      <c r="H97" s="170"/>
      <c r="I97" s="169"/>
      <c r="J97" s="169"/>
      <c r="K97" s="169"/>
      <c r="L97" s="169"/>
      <c r="M97" s="170"/>
      <c r="N97" s="176"/>
      <c r="O97" s="169"/>
      <c r="P97" s="69"/>
      <c r="Q97" s="67">
        <v>1</v>
      </c>
      <c r="R97" s="67">
        <v>5</v>
      </c>
      <c r="S97" s="67">
        <v>5</v>
      </c>
      <c r="T97" s="67">
        <v>2</v>
      </c>
      <c r="U97" s="94"/>
      <c r="V97" s="94"/>
      <c r="W97" s="67">
        <v>2</v>
      </c>
    </row>
    <row r="98" spans="2:24" ht="84.75" customHeight="1" outlineLevel="1" x14ac:dyDescent="0.2">
      <c r="B98" s="36" t="s">
        <v>45</v>
      </c>
      <c r="C98" s="44" t="s">
        <v>231</v>
      </c>
      <c r="D98" s="42" t="s">
        <v>232</v>
      </c>
      <c r="E98" s="98" t="s">
        <v>152</v>
      </c>
      <c r="F98" s="98" t="s">
        <v>233</v>
      </c>
      <c r="G98" s="98" t="s">
        <v>234</v>
      </c>
      <c r="H98" s="38" t="str">
        <f>IF(B98&lt;&gt;"",SUBSTITUTE(VLOOKUP(B98,LabelListLookUp,2,FALSE),", ",","&amp;CHAR(10)),"")</f>
        <v>CA_n2(2A)-n66A/-</v>
      </c>
      <c r="I98" s="98" t="s">
        <v>235</v>
      </c>
      <c r="J98" s="98"/>
      <c r="K98" s="38" t="str">
        <f>WPtarget</f>
        <v>RAN5#100</v>
      </c>
      <c r="L98" s="98"/>
      <c r="M98" s="107"/>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x14ac:dyDescent="0.2">
      <c r="B99" s="36" t="s">
        <v>47</v>
      </c>
      <c r="C99" s="44" t="s">
        <v>236</v>
      </c>
      <c r="D99" s="42" t="s">
        <v>232</v>
      </c>
      <c r="E99" s="98" t="s">
        <v>152</v>
      </c>
      <c r="F99" s="98" t="s">
        <v>233</v>
      </c>
      <c r="G99" s="98" t="s">
        <v>237</v>
      </c>
      <c r="H99" s="38" t="str">
        <f>IF(B99&lt;&gt;"",SUBSTITUTE(VLOOKUP(B99,LabelListLookUp,2,FALSE),", ",","&amp;CHAR(10)),"")</f>
        <v/>
      </c>
      <c r="I99" s="98" t="s">
        <v>238</v>
      </c>
      <c r="J99" s="98"/>
      <c r="K99" s="38" t="str">
        <f>WPtarget</f>
        <v>RAN5#100</v>
      </c>
      <c r="L99" s="98"/>
      <c r="M99" s="107"/>
      <c r="N99" s="105">
        <v>1</v>
      </c>
      <c r="O99" s="68" t="str">
        <f t="array" ref="O99">IF(AND(H99&lt;&gt;"",H99&lt;&gt;"-"),IF(SUMPRODUCT($Q$97:$W$97,--(Q99:W99&lt;&gt;""))&gt;0,SUMPRODUCT($Q$97:$W$97,Q99:W99)/SUMPRODUCT($Q$97:$W$97,--(Q99:W99&lt;&gt;"")),""),"")</f>
        <v/>
      </c>
      <c r="P99" s="69"/>
      <c r="Q99" s="86">
        <v>0</v>
      </c>
      <c r="R99" s="86"/>
      <c r="S99" s="86">
        <v>0</v>
      </c>
      <c r="T99" s="86">
        <v>0</v>
      </c>
      <c r="U99" s="86"/>
      <c r="V99" s="86"/>
      <c r="W99" s="86"/>
    </row>
    <row r="100" spans="2:24" outlineLevel="1" x14ac:dyDescent="0.2">
      <c r="B100" s="187" t="s">
        <v>99</v>
      </c>
      <c r="C100" s="188"/>
      <c r="D100" s="188"/>
      <c r="E100" s="188"/>
      <c r="F100" s="188"/>
      <c r="G100" s="188"/>
      <c r="H100" s="188"/>
      <c r="I100" s="188"/>
      <c r="J100" s="188"/>
      <c r="K100" s="188"/>
      <c r="L100" s="188"/>
      <c r="M100" s="188"/>
      <c r="N100" s="188"/>
      <c r="O100" s="188"/>
      <c r="P100" s="70"/>
      <c r="Q100" s="70"/>
      <c r="R100" s="70"/>
      <c r="S100" s="70"/>
      <c r="T100" s="70"/>
      <c r="U100" s="70"/>
      <c r="V100" s="70"/>
      <c r="W100" s="87"/>
    </row>
    <row r="101" spans="2:24" s="9" customFormat="1" outlineLevel="1" x14ac:dyDescent="0.2">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8" x14ac:dyDescent="0.2">
      <c r="B102" s="189" t="s">
        <v>239</v>
      </c>
      <c r="C102" s="190"/>
      <c r="D102" s="190"/>
      <c r="E102" s="190"/>
      <c r="F102" s="190"/>
      <c r="G102" s="190"/>
      <c r="H102" s="190"/>
      <c r="I102" s="190"/>
      <c r="J102" s="190"/>
      <c r="K102" s="190"/>
      <c r="L102" s="190"/>
      <c r="M102" s="190"/>
      <c r="N102" s="190"/>
      <c r="O102" s="190"/>
      <c r="P102" s="34"/>
      <c r="Q102" s="34"/>
      <c r="R102" s="34"/>
      <c r="S102" s="34"/>
      <c r="T102" s="34"/>
      <c r="U102" s="34"/>
      <c r="V102" s="34"/>
      <c r="W102" s="82"/>
    </row>
    <row r="103" spans="2:24" outlineLevel="1" x14ac:dyDescent="0.2">
      <c r="B103" s="194" t="s">
        <v>56</v>
      </c>
      <c r="C103" s="181" t="s">
        <v>57</v>
      </c>
      <c r="D103" s="169" t="s">
        <v>58</v>
      </c>
      <c r="E103" s="169" t="s">
        <v>123</v>
      </c>
      <c r="F103" s="169" t="s">
        <v>60</v>
      </c>
      <c r="G103" s="169" t="s">
        <v>61</v>
      </c>
      <c r="H103" s="170" t="s">
        <v>102</v>
      </c>
      <c r="I103" s="169" t="s">
        <v>103</v>
      </c>
      <c r="J103" s="169" t="s">
        <v>64</v>
      </c>
      <c r="K103" s="169" t="s">
        <v>65</v>
      </c>
      <c r="L103" s="169" t="s">
        <v>66</v>
      </c>
      <c r="M103" s="170" t="s">
        <v>10</v>
      </c>
      <c r="N103" s="176" t="s">
        <v>67</v>
      </c>
      <c r="O103" s="169" t="s">
        <v>68</v>
      </c>
      <c r="P103" s="69"/>
      <c r="Q103" s="184" t="s">
        <v>69</v>
      </c>
      <c r="R103" s="185"/>
      <c r="S103" s="185"/>
      <c r="T103" s="185"/>
      <c r="U103" s="185"/>
      <c r="V103" s="185"/>
      <c r="W103" s="186"/>
    </row>
    <row r="104" spans="2:24" ht="24" outlineLevel="1" x14ac:dyDescent="0.2">
      <c r="B104" s="194"/>
      <c r="C104" s="182"/>
      <c r="D104" s="169"/>
      <c r="E104" s="169"/>
      <c r="F104" s="169"/>
      <c r="G104" s="169"/>
      <c r="H104" s="170"/>
      <c r="I104" s="169"/>
      <c r="J104" s="169"/>
      <c r="K104" s="169"/>
      <c r="L104" s="169"/>
      <c r="M104" s="170"/>
      <c r="N104" s="176"/>
      <c r="O104" s="169"/>
      <c r="P104" s="69"/>
      <c r="Q104" s="35" t="s">
        <v>205</v>
      </c>
      <c r="R104" s="35" t="s">
        <v>206</v>
      </c>
      <c r="S104" s="35" t="s">
        <v>207</v>
      </c>
      <c r="T104" s="35" t="s">
        <v>208</v>
      </c>
      <c r="U104" s="93"/>
      <c r="V104" s="93"/>
      <c r="W104" s="35" t="s">
        <v>209</v>
      </c>
    </row>
    <row r="105" spans="2:24" outlineLevel="1" x14ac:dyDescent="0.2">
      <c r="B105" s="181"/>
      <c r="C105" s="183"/>
      <c r="D105" s="169"/>
      <c r="E105" s="169"/>
      <c r="F105" s="169"/>
      <c r="G105" s="169"/>
      <c r="H105" s="170"/>
      <c r="I105" s="169"/>
      <c r="J105" s="169"/>
      <c r="K105" s="169"/>
      <c r="L105" s="169"/>
      <c r="M105" s="170"/>
      <c r="N105" s="176"/>
      <c r="O105" s="169"/>
      <c r="P105" s="69"/>
      <c r="Q105" s="67">
        <v>1</v>
      </c>
      <c r="R105" s="67">
        <v>5</v>
      </c>
      <c r="S105" s="67">
        <v>5</v>
      </c>
      <c r="T105" s="67">
        <v>2</v>
      </c>
      <c r="U105" s="94"/>
      <c r="V105" s="94"/>
      <c r="W105" s="67">
        <v>2</v>
      </c>
    </row>
    <row r="106" spans="2:24" ht="16.5" customHeight="1" outlineLevel="1" x14ac:dyDescent="0.2">
      <c r="B106" s="36"/>
      <c r="C106" s="44" t="s">
        <v>240</v>
      </c>
      <c r="D106" s="102"/>
      <c r="E106" s="103"/>
      <c r="F106" s="103"/>
      <c r="G106" s="103"/>
      <c r="H106" s="38" t="str">
        <f>IF(B106&lt;&gt;"",SUBSTITUTE(VLOOKUP(B106,LabelListLookUp,2,FALSE),", ",","&amp;CHAR(10)),"")</f>
        <v/>
      </c>
      <c r="I106" s="103" t="s">
        <v>241</v>
      </c>
      <c r="J106" s="103"/>
      <c r="K106" s="38" t="str">
        <f>WPtarget</f>
        <v>RAN5#100</v>
      </c>
      <c r="L106" s="103"/>
      <c r="M106" s="109"/>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x14ac:dyDescent="0.2">
      <c r="B107" s="187" t="s">
        <v>99</v>
      </c>
      <c r="C107" s="188"/>
      <c r="D107" s="188"/>
      <c r="E107" s="188"/>
      <c r="F107" s="188"/>
      <c r="G107" s="188"/>
      <c r="H107" s="188"/>
      <c r="I107" s="188"/>
      <c r="J107" s="188"/>
      <c r="K107" s="188"/>
      <c r="L107" s="188"/>
      <c r="M107" s="188"/>
      <c r="N107" s="188"/>
      <c r="O107" s="188"/>
      <c r="P107" s="70"/>
      <c r="Q107" s="70"/>
      <c r="R107" s="70"/>
      <c r="S107" s="70"/>
      <c r="T107" s="70"/>
      <c r="U107" s="70"/>
      <c r="V107" s="70"/>
      <c r="W107" s="87"/>
    </row>
    <row r="108" spans="2:24" s="9" customFormat="1" outlineLevel="1" x14ac:dyDescent="0.2">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8" x14ac:dyDescent="0.2">
      <c r="B109" s="189" t="s">
        <v>242</v>
      </c>
      <c r="C109" s="190"/>
      <c r="D109" s="190"/>
      <c r="E109" s="190"/>
      <c r="F109" s="190"/>
      <c r="G109" s="190"/>
      <c r="H109" s="190"/>
      <c r="I109" s="190"/>
      <c r="J109" s="190"/>
      <c r="K109" s="190"/>
      <c r="L109" s="190"/>
      <c r="M109" s="190"/>
      <c r="N109" s="190"/>
      <c r="O109" s="190"/>
      <c r="P109" s="34"/>
      <c r="Q109" s="34"/>
      <c r="R109" s="34"/>
      <c r="S109" s="34"/>
      <c r="T109" s="34"/>
      <c r="U109" s="34"/>
      <c r="V109" s="34"/>
      <c r="W109" s="82"/>
      <c r="X109" s="17"/>
    </row>
    <row r="110" spans="2:24" s="9" customFormat="1" outlineLevel="1" x14ac:dyDescent="0.2">
      <c r="B110" s="194" t="s">
        <v>56</v>
      </c>
      <c r="C110" s="181" t="s">
        <v>57</v>
      </c>
      <c r="D110" s="169" t="s">
        <v>58</v>
      </c>
      <c r="E110" s="169" t="s">
        <v>123</v>
      </c>
      <c r="F110" s="169" t="s">
        <v>60</v>
      </c>
      <c r="G110" s="169" t="s">
        <v>61</v>
      </c>
      <c r="H110" s="170" t="s">
        <v>102</v>
      </c>
      <c r="I110" s="169" t="s">
        <v>103</v>
      </c>
      <c r="J110" s="169" t="s">
        <v>64</v>
      </c>
      <c r="K110" s="169" t="s">
        <v>65</v>
      </c>
      <c r="L110" s="169" t="s">
        <v>66</v>
      </c>
      <c r="M110" s="170" t="s">
        <v>10</v>
      </c>
      <c r="N110" s="176" t="s">
        <v>67</v>
      </c>
      <c r="O110" s="169" t="s">
        <v>68</v>
      </c>
      <c r="P110" s="69"/>
      <c r="Q110" s="184" t="s">
        <v>69</v>
      </c>
      <c r="R110" s="185"/>
      <c r="S110" s="185"/>
      <c r="T110" s="185"/>
      <c r="U110" s="185"/>
      <c r="V110" s="185"/>
      <c r="W110" s="186"/>
      <c r="X110" s="17"/>
    </row>
    <row r="111" spans="2:24" s="9" customFormat="1" ht="24" outlineLevel="1" x14ac:dyDescent="0.2">
      <c r="B111" s="194"/>
      <c r="C111" s="182"/>
      <c r="D111" s="169"/>
      <c r="E111" s="169"/>
      <c r="F111" s="169"/>
      <c r="G111" s="169"/>
      <c r="H111" s="170"/>
      <c r="I111" s="169"/>
      <c r="J111" s="169"/>
      <c r="K111" s="169"/>
      <c r="L111" s="169"/>
      <c r="M111" s="170"/>
      <c r="N111" s="176"/>
      <c r="O111" s="169"/>
      <c r="P111" s="69"/>
      <c r="Q111" s="35" t="s">
        <v>243</v>
      </c>
      <c r="R111" s="111"/>
      <c r="S111" s="111"/>
      <c r="T111" s="111"/>
      <c r="U111" s="111"/>
      <c r="V111" s="111"/>
      <c r="W111" s="111"/>
      <c r="X111" s="17"/>
    </row>
    <row r="112" spans="2:24" s="9" customFormat="1" outlineLevel="1" x14ac:dyDescent="0.2">
      <c r="B112" s="181"/>
      <c r="C112" s="183"/>
      <c r="D112" s="169"/>
      <c r="E112" s="169"/>
      <c r="F112" s="169"/>
      <c r="G112" s="169"/>
      <c r="H112" s="170"/>
      <c r="I112" s="169"/>
      <c r="J112" s="169"/>
      <c r="K112" s="169"/>
      <c r="L112" s="169"/>
      <c r="M112" s="170"/>
      <c r="N112" s="176"/>
      <c r="O112" s="169"/>
      <c r="P112" s="69"/>
      <c r="Q112" s="67">
        <v>1</v>
      </c>
      <c r="R112" s="112"/>
      <c r="S112" s="112"/>
      <c r="T112" s="112"/>
      <c r="U112" s="112"/>
      <c r="V112" s="112"/>
      <c r="W112" s="112"/>
      <c r="X112" s="17"/>
    </row>
    <row r="113" spans="2:24" s="9" customFormat="1" ht="13.5" customHeight="1" outlineLevel="1" x14ac:dyDescent="0.2">
      <c r="B113" s="36"/>
      <c r="C113" s="44" t="s">
        <v>244</v>
      </c>
      <c r="D113" s="103"/>
      <c r="E113" s="103"/>
      <c r="F113" s="103"/>
      <c r="G113" s="103"/>
      <c r="H113" s="38" t="str">
        <f>IF(B113&lt;&gt;"",SUBSTITUTE(VLOOKUP(B113,LabelListLookUp,2,FALSE),", ",","&amp;CHAR(10)),"")</f>
        <v/>
      </c>
      <c r="I113" s="103" t="s">
        <v>241</v>
      </c>
      <c r="J113" s="103"/>
      <c r="K113" s="38" t="str">
        <f>WPtarget</f>
        <v>RAN5#100</v>
      </c>
      <c r="L113" s="103"/>
      <c r="M113" s="109"/>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x14ac:dyDescent="0.2">
      <c r="B114" s="187" t="s">
        <v>99</v>
      </c>
      <c r="C114" s="188"/>
      <c r="D114" s="188"/>
      <c r="E114" s="188"/>
      <c r="F114" s="188"/>
      <c r="G114" s="188"/>
      <c r="H114" s="188"/>
      <c r="I114" s="188"/>
      <c r="J114" s="188"/>
      <c r="K114" s="188"/>
      <c r="L114" s="188"/>
      <c r="M114" s="188"/>
      <c r="N114" s="188"/>
      <c r="O114" s="188"/>
      <c r="P114" s="70"/>
      <c r="Q114" s="70"/>
      <c r="R114" s="70"/>
      <c r="S114" s="70"/>
      <c r="T114" s="70"/>
      <c r="U114" s="70"/>
      <c r="V114" s="70"/>
      <c r="W114" s="87"/>
      <c r="X114" s="17"/>
    </row>
    <row r="115" spans="2:24" s="9" customFormat="1" outlineLevel="1" x14ac:dyDescent="0.2">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8" x14ac:dyDescent="0.2">
      <c r="B116" s="189" t="s">
        <v>245</v>
      </c>
      <c r="C116" s="190"/>
      <c r="D116" s="190"/>
      <c r="E116" s="190"/>
      <c r="F116" s="190"/>
      <c r="G116" s="190"/>
      <c r="H116" s="190"/>
      <c r="I116" s="190"/>
      <c r="J116" s="190"/>
      <c r="K116" s="190"/>
      <c r="L116" s="190"/>
      <c r="M116" s="190"/>
      <c r="N116" s="190"/>
      <c r="O116" s="190"/>
      <c r="P116" s="34"/>
      <c r="Q116" s="34"/>
      <c r="R116" s="34"/>
      <c r="S116" s="34"/>
      <c r="T116" s="34"/>
      <c r="U116" s="34"/>
      <c r="V116" s="34"/>
      <c r="W116" s="82"/>
      <c r="X116" s="17"/>
    </row>
    <row r="117" spans="2:24" s="9" customFormat="1" ht="18" outlineLevel="1" x14ac:dyDescent="0.2">
      <c r="B117" s="194" t="s">
        <v>56</v>
      </c>
      <c r="C117" s="181" t="s">
        <v>57</v>
      </c>
      <c r="D117" s="167" t="s">
        <v>58</v>
      </c>
      <c r="E117" s="167" t="s">
        <v>123</v>
      </c>
      <c r="F117" s="167" t="s">
        <v>60</v>
      </c>
      <c r="G117" s="167" t="s">
        <v>61</v>
      </c>
      <c r="H117" s="178" t="s">
        <v>102</v>
      </c>
      <c r="I117" s="167" t="s">
        <v>103</v>
      </c>
      <c r="J117" s="167" t="s">
        <v>64</v>
      </c>
      <c r="K117" s="167" t="s">
        <v>65</v>
      </c>
      <c r="L117" s="167" t="s">
        <v>66</v>
      </c>
      <c r="M117" s="171" t="s">
        <v>10</v>
      </c>
      <c r="N117" s="176" t="s">
        <v>67</v>
      </c>
      <c r="O117" s="167" t="s">
        <v>68</v>
      </c>
      <c r="P117" s="110"/>
      <c r="Q117" s="191" t="s">
        <v>69</v>
      </c>
      <c r="R117" s="192"/>
      <c r="S117" s="192"/>
      <c r="T117" s="192"/>
      <c r="U117" s="192"/>
      <c r="V117" s="192"/>
      <c r="W117" s="193"/>
      <c r="X117" s="17"/>
    </row>
    <row r="118" spans="2:24" s="9" customFormat="1" ht="24" outlineLevel="1" x14ac:dyDescent="0.2">
      <c r="B118" s="194"/>
      <c r="C118" s="182"/>
      <c r="D118" s="168"/>
      <c r="E118" s="168"/>
      <c r="F118" s="168"/>
      <c r="G118" s="168"/>
      <c r="H118" s="179"/>
      <c r="I118" s="168"/>
      <c r="J118" s="168"/>
      <c r="K118" s="168"/>
      <c r="L118" s="168"/>
      <c r="M118" s="172"/>
      <c r="N118" s="176"/>
      <c r="O118" s="168"/>
      <c r="P118" s="110"/>
      <c r="Q118" s="35" t="s">
        <v>243</v>
      </c>
      <c r="R118" s="111"/>
      <c r="S118" s="111"/>
      <c r="T118" s="111"/>
      <c r="U118" s="111"/>
      <c r="V118" s="111"/>
      <c r="W118" s="111"/>
      <c r="X118" s="17"/>
    </row>
    <row r="119" spans="2:24" s="9" customFormat="1" ht="18" outlineLevel="1" x14ac:dyDescent="0.2">
      <c r="B119" s="181"/>
      <c r="C119" s="182"/>
      <c r="D119" s="168"/>
      <c r="E119" s="168"/>
      <c r="F119" s="168"/>
      <c r="G119" s="168"/>
      <c r="H119" s="179"/>
      <c r="I119" s="168"/>
      <c r="J119" s="168"/>
      <c r="K119" s="168"/>
      <c r="L119" s="168"/>
      <c r="M119" s="172"/>
      <c r="N119" s="173"/>
      <c r="O119" s="168"/>
      <c r="P119" s="110"/>
      <c r="Q119" s="67">
        <v>1</v>
      </c>
      <c r="R119" s="112"/>
      <c r="S119" s="112"/>
      <c r="T119" s="112"/>
      <c r="U119" s="112"/>
      <c r="V119" s="112"/>
      <c r="W119" s="112"/>
      <c r="X119" s="17"/>
    </row>
    <row r="120" spans="2:24" s="9" customFormat="1" ht="36" outlineLevel="1" x14ac:dyDescent="0.2">
      <c r="B120" s="36" t="s">
        <v>43</v>
      </c>
      <c r="C120" s="44" t="s">
        <v>246</v>
      </c>
      <c r="D120" s="48" t="s">
        <v>247</v>
      </c>
      <c r="E120" s="48" t="s">
        <v>248</v>
      </c>
      <c r="F120" s="48" t="s">
        <v>249</v>
      </c>
      <c r="G120" s="48" t="s">
        <v>250</v>
      </c>
      <c r="H120" s="48" t="str">
        <f>IF(B120&lt;&gt;"",SUBSTITUTE(VLOOKUP(B120,LabelListLookUp,2,FALSE),", ",","&amp;CHAR(10)),"")</f>
        <v>CA_n2(2A)-n66A/-</v>
      </c>
      <c r="I120" s="48" t="s">
        <v>251</v>
      </c>
      <c r="J120" s="48"/>
      <c r="K120" s="48" t="str">
        <f>WPtarget</f>
        <v>RAN5#100</v>
      </c>
      <c r="L120" s="48"/>
      <c r="M120" s="73"/>
      <c r="N120" s="67">
        <v>1</v>
      </c>
      <c r="O120" s="68"/>
      <c r="P120" s="110"/>
      <c r="Q120" s="86"/>
      <c r="R120" s="86"/>
      <c r="S120" s="86"/>
      <c r="T120" s="86"/>
      <c r="U120" s="86"/>
      <c r="V120" s="86"/>
      <c r="W120" s="86"/>
      <c r="X120" s="17"/>
    </row>
    <row r="121" spans="2:24" s="9" customFormat="1" ht="36" outlineLevel="1" x14ac:dyDescent="0.2">
      <c r="B121" s="36" t="s">
        <v>43</v>
      </c>
      <c r="C121" s="44" t="s">
        <v>252</v>
      </c>
      <c r="D121" s="48" t="s">
        <v>247</v>
      </c>
      <c r="E121" s="48" t="s">
        <v>248</v>
      </c>
      <c r="F121" s="48" t="s">
        <v>253</v>
      </c>
      <c r="G121" s="48" t="s">
        <v>254</v>
      </c>
      <c r="H121" s="48" t="str">
        <f>IF(B121&lt;&gt;"",SUBSTITUTE(VLOOKUP(B121,LabelListLookUp,2,FALSE),", ",","&amp;CHAR(10)),"")</f>
        <v>CA_n2(2A)-n66A/-</v>
      </c>
      <c r="I121" s="48" t="s">
        <v>255</v>
      </c>
      <c r="J121" s="48"/>
      <c r="K121" s="48" t="str">
        <f>WPtarget</f>
        <v>RAN5#100</v>
      </c>
      <c r="L121" s="48"/>
      <c r="M121" s="73"/>
      <c r="N121" s="67">
        <v>1</v>
      </c>
      <c r="O121" s="68"/>
      <c r="P121" s="110"/>
      <c r="Q121" s="86"/>
      <c r="R121" s="86"/>
      <c r="S121" s="86"/>
      <c r="T121" s="86"/>
      <c r="U121" s="86"/>
      <c r="V121" s="86"/>
      <c r="W121" s="86"/>
      <c r="X121" s="17"/>
    </row>
    <row r="122" spans="2:24" s="9" customFormat="1" ht="36" outlineLevel="1" x14ac:dyDescent="0.2">
      <c r="B122" s="36" t="s">
        <v>43</v>
      </c>
      <c r="C122" s="44" t="s">
        <v>256</v>
      </c>
      <c r="D122" s="48" t="s">
        <v>247</v>
      </c>
      <c r="E122" s="48" t="s">
        <v>248</v>
      </c>
      <c r="F122" s="48" t="s">
        <v>257</v>
      </c>
      <c r="G122" s="48" t="s">
        <v>258</v>
      </c>
      <c r="H122" s="48" t="str">
        <f>IF(B122&lt;&gt;"",SUBSTITUTE(VLOOKUP(B122,LabelListLookUp,2,FALSE),", ",","&amp;CHAR(10)),"")</f>
        <v>CA_n2(2A)-n66A/-</v>
      </c>
      <c r="I122" s="48" t="s">
        <v>259</v>
      </c>
      <c r="J122" s="48"/>
      <c r="K122" s="48" t="str">
        <f>WPtarget</f>
        <v>RAN5#100</v>
      </c>
      <c r="L122" s="48"/>
      <c r="M122" s="73"/>
      <c r="N122" s="67">
        <v>1</v>
      </c>
      <c r="O122" s="68">
        <f t="array" ref="O122">IF(AND(H122&lt;&gt;"",H122&lt;&gt;"-"),IF(SUMPRODUCT($Q$119:$W$119,--(Q122:W122&lt;&gt;""))&gt;0,SUMPRODUCT($Q$119:$W$119,Q122:W122)/SUMPRODUCT($Q$119:$W$119,--(Q122:W122&lt;&gt;"")),""),"")</f>
        <v>1</v>
      </c>
      <c r="P122" s="110"/>
      <c r="Q122" s="86">
        <v>1</v>
      </c>
      <c r="R122" s="86"/>
      <c r="S122" s="86"/>
      <c r="T122" s="86"/>
      <c r="U122" s="86"/>
      <c r="V122" s="86"/>
      <c r="W122" s="86"/>
      <c r="X122" s="17"/>
    </row>
    <row r="123" spans="2:24" s="9" customFormat="1" ht="18" outlineLevel="1" x14ac:dyDescent="0.2">
      <c r="B123" s="187" t="s">
        <v>99</v>
      </c>
      <c r="C123" s="188"/>
      <c r="D123" s="188"/>
      <c r="E123" s="188"/>
      <c r="F123" s="188"/>
      <c r="G123" s="188"/>
      <c r="H123" s="188"/>
      <c r="I123" s="188"/>
      <c r="J123" s="188"/>
      <c r="K123" s="188"/>
      <c r="L123" s="188"/>
      <c r="M123" s="188"/>
      <c r="N123" s="188"/>
      <c r="O123" s="188"/>
      <c r="P123" s="110"/>
      <c r="Q123" s="70"/>
      <c r="R123" s="70"/>
      <c r="S123" s="70"/>
      <c r="T123" s="70"/>
      <c r="U123" s="70"/>
      <c r="V123" s="70"/>
      <c r="W123" s="87"/>
      <c r="X123" s="17"/>
    </row>
    <row r="124" spans="2:24" s="9" customFormat="1" ht="18" x14ac:dyDescent="0.2">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x14ac:dyDescent="0.2">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x14ac:dyDescent="0.2">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2">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2">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2">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2">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2">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2">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2">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2">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2">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2">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2">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2">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2">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2">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2">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2">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2">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66:W80 Q98:W99"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phoneticPr fontId="40" type="noConversion"/>
  <conditionalFormatting sqref="B31:B33">
    <cfRule type="expression" dxfId="153" priority="550">
      <formula>AND(LEN($H31)&lt;=1,$E31&lt;&gt;"")</formula>
    </cfRule>
  </conditionalFormatting>
  <conditionalFormatting sqref="B42:B45">
    <cfRule type="expression" dxfId="152" priority="345">
      <formula>AND(LEN($H42)&lt;=1,$E42&lt;&gt;"")</formula>
    </cfRule>
  </conditionalFormatting>
  <conditionalFormatting sqref="B53:B55">
    <cfRule type="expression" dxfId="151" priority="548">
      <formula>AND(LEN($H53)&lt;=1,$E53&lt;&gt;"")</formula>
    </cfRule>
  </conditionalFormatting>
  <conditionalFormatting sqref="B63:B65">
    <cfRule type="expression" dxfId="150" priority="546">
      <formula>AND(LEN($H63)&lt;=1,$E63&lt;&gt;"")</formula>
    </cfRule>
  </conditionalFormatting>
  <conditionalFormatting sqref="B103:B105">
    <cfRule type="expression" dxfId="149" priority="542">
      <formula>AND(LEN($H103)&lt;=1,$E103&lt;&gt;"")</formula>
    </cfRule>
  </conditionalFormatting>
  <conditionalFormatting sqref="B110:B112">
    <cfRule type="expression" dxfId="148" priority="540">
      <formula>AND(LEN($H110)&lt;=1,$E110&lt;&gt;"")</formula>
    </cfRule>
  </conditionalFormatting>
  <conditionalFormatting sqref="B117:B119">
    <cfRule type="expression" dxfId="147" priority="538">
      <formula>AND(LEN($H117)&lt;=1,$E117&lt;&gt;"")</formula>
    </cfRule>
  </conditionalFormatting>
  <conditionalFormatting sqref="B46:G48">
    <cfRule type="expression" dxfId="146" priority="247">
      <formula>AND(LEN($H46)&lt;=1,$E46&lt;&gt;"")</formula>
    </cfRule>
  </conditionalFormatting>
  <conditionalFormatting sqref="B68:H80">
    <cfRule type="expression" dxfId="145" priority="91">
      <formula>AND(LEN($H68)&lt;=1,$E68&lt;&gt;"")</formula>
    </cfRule>
  </conditionalFormatting>
  <conditionalFormatting sqref="B98:M99">
    <cfRule type="expression" dxfId="144" priority="90">
      <formula>AND(LEN($H98)&lt;=1,$E98&lt;&gt;"")</formula>
    </cfRule>
  </conditionalFormatting>
  <conditionalFormatting sqref="B29:W30 D32:W33 R32:V34 D42:W44 B49:W52 D53:W55 D63:W65 B81:W83 B84:B86 B95:B97 B100:W102 D110:W112 D117:W119">
    <cfRule type="expression" dxfId="143" priority="552">
      <formula>AND(LEN($H29)&lt;=1,$E29&lt;&gt;"")</formula>
    </cfRule>
  </conditionalFormatting>
  <conditionalFormatting sqref="B34:W41">
    <cfRule type="expression" dxfId="142" priority="174">
      <formula>AND(LEN($H34)&lt;=1,$E34&lt;&gt;"")</formula>
    </cfRule>
  </conditionalFormatting>
  <conditionalFormatting sqref="B56:W62">
    <cfRule type="expression" dxfId="141" priority="92">
      <formula>AND(LEN($H56)&lt;=1,$E56&lt;&gt;"")</formula>
    </cfRule>
  </conditionalFormatting>
  <conditionalFormatting sqref="B66:W67">
    <cfRule type="expression" dxfId="140" priority="76">
      <formula>AND(LEN($H66)&lt;=1,$E66&lt;&gt;"")</formula>
    </cfRule>
  </conditionalFormatting>
  <conditionalFormatting sqref="B87:W94">
    <cfRule type="expression" dxfId="139" priority="170">
      <formula>AND(LEN($H87)&lt;=1,$E87&lt;&gt;"")</formula>
    </cfRule>
  </conditionalFormatting>
  <conditionalFormatting sqref="B106:W109">
    <cfRule type="expression" dxfId="138" priority="168">
      <formula>AND(LEN($H106)&lt;=1,$E106&lt;&gt;"")</formula>
    </cfRule>
  </conditionalFormatting>
  <conditionalFormatting sqref="B113:W116">
    <cfRule type="expression" dxfId="137" priority="167">
      <formula>AND(LEN($H113)&lt;=1,$E113&lt;&gt;"")</formula>
    </cfRule>
  </conditionalFormatting>
  <conditionalFormatting sqref="B120:W143">
    <cfRule type="expression" dxfId="136" priority="105">
      <formula>AND(LEN($H120)&lt;=1,$E120&lt;&gt;"")</formula>
    </cfRule>
  </conditionalFormatting>
  <conditionalFormatting sqref="C42">
    <cfRule type="expression" dxfId="135" priority="551">
      <formula>AND(LEN($H42)&lt;=1,$E42&lt;&gt;"")</formula>
    </cfRule>
  </conditionalFormatting>
  <conditionalFormatting sqref="C53">
    <cfRule type="expression" dxfId="134" priority="547">
      <formula>AND(LEN($H53)&lt;=1,$E53&lt;&gt;"")</formula>
    </cfRule>
  </conditionalFormatting>
  <conditionalFormatting sqref="C63">
    <cfRule type="expression" dxfId="133" priority="545">
      <formula>AND(LEN($H63)&lt;=1,$E63&lt;&gt;"")</formula>
    </cfRule>
  </conditionalFormatting>
  <conditionalFormatting sqref="C110">
    <cfRule type="expression" dxfId="132" priority="539">
      <formula>AND(LEN($H110)&lt;=1,$E110&lt;&gt;"")</formula>
    </cfRule>
  </conditionalFormatting>
  <conditionalFormatting sqref="C117">
    <cfRule type="expression" dxfId="131" priority="537">
      <formula>AND(LEN($H117)&lt;=1,$E117&lt;&gt;"")</formula>
    </cfRule>
  </conditionalFormatting>
  <conditionalFormatting sqref="C45:G45">
    <cfRule type="expression" dxfId="130" priority="344">
      <formula>AND(LEN($H45)&lt;=1,$E45&lt;&gt;"")</formula>
    </cfRule>
  </conditionalFormatting>
  <conditionalFormatting sqref="C31:Q31">
    <cfRule type="expression" dxfId="129" priority="549">
      <formula>AND(LEN($H31)&lt;=1,$E31&lt;&gt;"")</formula>
    </cfRule>
  </conditionalFormatting>
  <conditionalFormatting sqref="C84:W84">
    <cfRule type="expression" dxfId="128" priority="544">
      <formula>AND(LEN($H84)&lt;=1,$E84&lt;&gt;"")</formula>
    </cfRule>
  </conditionalFormatting>
  <conditionalFormatting sqref="C95:W95">
    <cfRule type="expression" dxfId="127" priority="543">
      <formula>AND(LEN($H95)&lt;=1,$E95&lt;&gt;"")</formula>
    </cfRule>
  </conditionalFormatting>
  <conditionalFormatting sqref="C103:W103">
    <cfRule type="expression" dxfId="126" priority="541">
      <formula>AND(LEN($H103)&lt;=1,$E103&lt;&gt;"")</formula>
    </cfRule>
  </conditionalFormatting>
  <conditionalFormatting sqref="D18:H25">
    <cfRule type="expression" dxfId="125" priority="507">
      <formula>$I18=""</formula>
    </cfRule>
  </conditionalFormatting>
  <conditionalFormatting sqref="D85:W86">
    <cfRule type="expression" dxfId="124" priority="317">
      <formula>AND(LEN($H85)&lt;=1,$E85&lt;&gt;"")</formula>
    </cfRule>
  </conditionalFormatting>
  <conditionalFormatting sqref="D96:W97">
    <cfRule type="expression" dxfId="123" priority="316">
      <formula>AND(LEN($H96)&lt;=1,$E96&lt;&gt;"")</formula>
    </cfRule>
  </conditionalFormatting>
  <conditionalFormatting sqref="D104:W105">
    <cfRule type="expression" dxfId="122" priority="314">
      <formula>AND(LEN($H104)&lt;=1,$E104&lt;&gt;"")</formula>
    </cfRule>
  </conditionalFormatting>
  <conditionalFormatting sqref="H45:W48">
    <cfRule type="expression" dxfId="121" priority="173">
      <formula>AND(LEN($H45)&lt;=1,$E45&lt;&gt;"")</formula>
    </cfRule>
  </conditionalFormatting>
  <conditionalFormatting sqref="I16:I18">
    <cfRule type="expression" dxfId="120" priority="617">
      <formula>#REF!&lt;1</formula>
    </cfRule>
    <cfRule type="expression" dxfId="119" priority="618">
      <formula>#REF!&gt;=0.9999999</formula>
    </cfRule>
    <cfRule type="expression" dxfId="118" priority="616">
      <formula>#REF!&lt;=0</formula>
    </cfRule>
  </conditionalFormatting>
  <conditionalFormatting sqref="I16:I25">
    <cfRule type="expression" dxfId="117" priority="602" stopIfTrue="1">
      <formula>I16&lt;=0</formula>
    </cfRule>
    <cfRule type="expression" dxfId="116" priority="601" stopIfTrue="1">
      <formula>I16=""</formula>
    </cfRule>
    <cfRule type="expression" dxfId="115" priority="604">
      <formula>I16&gt;=1</formula>
    </cfRule>
    <cfRule type="expression" dxfId="114" priority="603" stopIfTrue="1">
      <formula>I16&lt;1</formula>
    </cfRule>
  </conditionalFormatting>
  <conditionalFormatting sqref="I20:I25">
    <cfRule type="expression" dxfId="113" priority="607">
      <formula>#REF!&gt;=0.9999999</formula>
    </cfRule>
    <cfRule type="expression" dxfId="112" priority="606">
      <formula>#REF!&lt;1</formula>
    </cfRule>
    <cfRule type="expression" dxfId="111" priority="605">
      <formula>#REF!&lt;=0</formula>
    </cfRule>
  </conditionalFormatting>
  <conditionalFormatting sqref="I68:M73">
    <cfRule type="expression" dxfId="110" priority="202">
      <formula>AND(LEN($H68)&lt;=1,$E68&lt;&gt;"")</formula>
    </cfRule>
  </conditionalFormatting>
  <conditionalFormatting sqref="I74:W80">
    <cfRule type="expression" dxfId="109" priority="16">
      <formula>AND(LEN($H74)&lt;=1,$E74&lt;&gt;"")</formula>
    </cfRule>
  </conditionalFormatting>
  <conditionalFormatting sqref="N98:P98 N99:W99">
    <cfRule type="expression" dxfId="108" priority="182">
      <formula>AND(LEN($H98)&lt;=1,$E98&lt;&gt;"")</formula>
    </cfRule>
  </conditionalFormatting>
  <conditionalFormatting sqref="N68:W69">
    <cfRule type="expression" dxfId="107" priority="41">
      <formula>AND(LEN($H68)&lt;=1,$E68&lt;&gt;"")</formula>
    </cfRule>
  </conditionalFormatting>
  <conditionalFormatting sqref="N70:W72">
    <cfRule type="expression" dxfId="106" priority="228">
      <formula>AND(LEN($H70)&lt;=1,$E70&lt;&gt;"")</formula>
    </cfRule>
  </conditionalFormatting>
  <conditionalFormatting sqref="N73:W73">
    <cfRule type="expression" dxfId="105" priority="210">
      <formula>AND(LEN($H73)&lt;=1,$E73&lt;&gt;"")</formula>
    </cfRule>
  </conditionalFormatting>
  <conditionalFormatting sqref="O34:O38">
    <cfRule type="expression" dxfId="104" priority="267" stopIfTrue="1">
      <formula>O34&lt;1</formula>
    </cfRule>
    <cfRule type="expression" dxfId="103" priority="265" stopIfTrue="1">
      <formula>O34=""</formula>
    </cfRule>
    <cfRule type="expression" dxfId="102" priority="266" stopIfTrue="1">
      <formula>O34&lt;=0</formula>
    </cfRule>
    <cfRule type="expression" dxfId="101" priority="268">
      <formula>O34&gt;=1</formula>
    </cfRule>
  </conditionalFormatting>
  <conditionalFormatting sqref="O45:O48">
    <cfRule type="expression" dxfId="100" priority="255" stopIfTrue="1">
      <formula>O45&lt;1</formula>
    </cfRule>
    <cfRule type="expression" dxfId="99" priority="256">
      <formula>O45&gt;=1</formula>
    </cfRule>
    <cfRule type="expression" dxfId="98" priority="254" stopIfTrue="1">
      <formula>O45&lt;=0</formula>
    </cfRule>
    <cfRule type="expression" dxfId="97" priority="253" stopIfTrue="1">
      <formula>O45=""</formula>
    </cfRule>
  </conditionalFormatting>
  <conditionalFormatting sqref="O56:O59">
    <cfRule type="expression" dxfId="96" priority="152" stopIfTrue="1">
      <formula>O56&lt;1</formula>
    </cfRule>
    <cfRule type="expression" dxfId="95" priority="151" stopIfTrue="1">
      <formula>O56&lt;=0</formula>
    </cfRule>
    <cfRule type="expression" dxfId="94" priority="153">
      <formula>O56&gt;=1</formula>
    </cfRule>
    <cfRule type="expression" dxfId="93" priority="150" stopIfTrue="1">
      <formula>O56=""</formula>
    </cfRule>
  </conditionalFormatting>
  <conditionalFormatting sqref="O66:O67">
    <cfRule type="expression" dxfId="92" priority="89">
      <formula>O66&gt;=1</formula>
    </cfRule>
    <cfRule type="expression" dxfId="91" priority="88" stopIfTrue="1">
      <formula>O66&lt;1</formula>
    </cfRule>
    <cfRule type="expression" dxfId="90" priority="87" stopIfTrue="1">
      <formula>O66&lt;=0</formula>
    </cfRule>
    <cfRule type="expression" dxfId="89" priority="86" stopIfTrue="1">
      <formula>O66=""</formula>
    </cfRule>
  </conditionalFormatting>
  <conditionalFormatting sqref="O68:O74">
    <cfRule type="expression" dxfId="88" priority="218">
      <formula>O68&gt;=1</formula>
    </cfRule>
    <cfRule type="expression" dxfId="87" priority="215" stopIfTrue="1">
      <formula>O68=""</formula>
    </cfRule>
    <cfRule type="expression" dxfId="86" priority="217" stopIfTrue="1">
      <formula>O68&lt;1</formula>
    </cfRule>
    <cfRule type="expression" dxfId="85" priority="216" stopIfTrue="1">
      <formula>O68&lt;=0</formula>
    </cfRule>
  </conditionalFormatting>
  <conditionalFormatting sqref="O72 O87:O91">
    <cfRule type="expression" dxfId="84" priority="620" stopIfTrue="1">
      <formula>O72&lt;=0</formula>
    </cfRule>
    <cfRule type="expression" dxfId="83" priority="622">
      <formula>O72&gt;=1</formula>
    </cfRule>
    <cfRule type="expression" dxfId="82" priority="621" stopIfTrue="1">
      <formula>O72&lt;1</formula>
    </cfRule>
    <cfRule type="expression" dxfId="81" priority="619" stopIfTrue="1">
      <formula>O72=""</formula>
    </cfRule>
  </conditionalFormatting>
  <conditionalFormatting sqref="O73">
    <cfRule type="expression" dxfId="80" priority="208" stopIfTrue="1">
      <formula>O73&lt;1</formula>
    </cfRule>
    <cfRule type="expression" dxfId="79" priority="209">
      <formula>O73&gt;=1</formula>
    </cfRule>
    <cfRule type="expression" dxfId="78" priority="207" stopIfTrue="1">
      <formula>O73&lt;=0</formula>
    </cfRule>
    <cfRule type="expression" dxfId="77" priority="206" stopIfTrue="1">
      <formula>O73=""</formula>
    </cfRule>
  </conditionalFormatting>
  <conditionalFormatting sqref="O75:O80">
    <cfRule type="expression" dxfId="76" priority="199" stopIfTrue="1">
      <formula>O75&lt;1</formula>
    </cfRule>
    <cfRule type="expression" dxfId="75" priority="197" stopIfTrue="1">
      <formula>O75=""</formula>
    </cfRule>
    <cfRule type="expression" dxfId="74" priority="198" stopIfTrue="1">
      <formula>O75&lt;=0</formula>
    </cfRule>
    <cfRule type="expression" dxfId="73" priority="200">
      <formula>O75&gt;=1</formula>
    </cfRule>
  </conditionalFormatting>
  <conditionalFormatting sqref="O98:O99">
    <cfRule type="expression" dxfId="72" priority="180" stopIfTrue="1">
      <formula>O98&lt;1</formula>
    </cfRule>
    <cfRule type="expression" dxfId="71" priority="181">
      <formula>O98&gt;=1</formula>
    </cfRule>
    <cfRule type="expression" dxfId="70" priority="179" stopIfTrue="1">
      <formula>O98&lt;=0</formula>
    </cfRule>
    <cfRule type="expression" dxfId="69" priority="178" stopIfTrue="1">
      <formula>O98=""</formula>
    </cfRule>
  </conditionalFormatting>
  <conditionalFormatting sqref="O106">
    <cfRule type="expression" dxfId="68" priority="584">
      <formula>O106&gt;=1</formula>
    </cfRule>
    <cfRule type="expression" dxfId="67" priority="582" stopIfTrue="1">
      <formula>O106&lt;=0</formula>
    </cfRule>
    <cfRule type="expression" dxfId="66" priority="583" stopIfTrue="1">
      <formula>O106&lt;1</formula>
    </cfRule>
    <cfRule type="expression" dxfId="65" priority="581" stopIfTrue="1">
      <formula>O106=""</formula>
    </cfRule>
  </conditionalFormatting>
  <conditionalFormatting sqref="O113">
    <cfRule type="expression" dxfId="64" priority="580">
      <formula>O113&gt;=1</formula>
    </cfRule>
    <cfRule type="expression" dxfId="63" priority="578" stopIfTrue="1">
      <formula>O113&lt;=0</formula>
    </cfRule>
    <cfRule type="expression" dxfId="62" priority="577" stopIfTrue="1">
      <formula>O113=""</formula>
    </cfRule>
    <cfRule type="expression" dxfId="61" priority="579" stopIfTrue="1">
      <formula>O113&lt;1</formula>
    </cfRule>
  </conditionalFormatting>
  <conditionalFormatting sqref="O120:O122">
    <cfRule type="expression" dxfId="60" priority="117">
      <formula>O120&gt;=1</formula>
    </cfRule>
    <cfRule type="expression" dxfId="59" priority="116" stopIfTrue="1">
      <formula>O120&lt;1</formula>
    </cfRule>
    <cfRule type="expression" dxfId="58" priority="114" stopIfTrue="1">
      <formula>O120=""</formula>
    </cfRule>
    <cfRule type="expression" dxfId="57" priority="115" stopIfTrue="1">
      <formula>O120&lt;=0</formula>
    </cfRule>
  </conditionalFormatting>
  <conditionalFormatting sqref="Q34:W34">
    <cfRule type="expression" dxfId="56" priority="556">
      <formula>Q34&gt;=1</formula>
    </cfRule>
    <cfRule type="expression" dxfId="55" priority="553" stopIfTrue="1">
      <formula>OR(Q34="",LEN($H34)&lt;=1)</formula>
    </cfRule>
    <cfRule type="expression" dxfId="54" priority="555" stopIfTrue="1">
      <formula>Q34&lt;1</formula>
    </cfRule>
    <cfRule type="expression" dxfId="53" priority="554" stopIfTrue="1">
      <formula>Q34&lt;=0</formula>
    </cfRule>
  </conditionalFormatting>
  <conditionalFormatting sqref="Q35:W38">
    <cfRule type="expression" dxfId="52" priority="261" stopIfTrue="1">
      <formula>OR(Q35="",LEN($H35)&lt;=1)</formula>
    </cfRule>
    <cfRule type="expression" dxfId="51" priority="264">
      <formula>Q35&gt;=1</formula>
    </cfRule>
    <cfRule type="expression" dxfId="50" priority="262" stopIfTrue="1">
      <formula>Q35&lt;=0</formula>
    </cfRule>
    <cfRule type="expression" dxfId="49" priority="263" stopIfTrue="1">
      <formula>Q35&lt;1</formula>
    </cfRule>
  </conditionalFormatting>
  <conditionalFormatting sqref="Q45:W48">
    <cfRule type="expression" dxfId="48" priority="252">
      <formula>Q45&gt;=1</formula>
    </cfRule>
    <cfRule type="expression" dxfId="47" priority="249" stopIfTrue="1">
      <formula>OR(Q45="",LEN($H45)&lt;=1)</formula>
    </cfRule>
    <cfRule type="expression" dxfId="46" priority="251" stopIfTrue="1">
      <formula>Q45&lt;1</formula>
    </cfRule>
    <cfRule type="expression" dxfId="45" priority="250" stopIfTrue="1">
      <formula>Q45&lt;=0</formula>
    </cfRule>
  </conditionalFormatting>
  <conditionalFormatting sqref="Q56:W59">
    <cfRule type="expression" dxfId="44" priority="148">
      <formula>Q56&gt;=1</formula>
    </cfRule>
    <cfRule type="expression" dxfId="43" priority="145" stopIfTrue="1">
      <formula>OR(Q56="",LEN($H56)&lt;=1)</formula>
    </cfRule>
    <cfRule type="expression" dxfId="42" priority="147" stopIfTrue="1">
      <formula>Q56&lt;1</formula>
    </cfRule>
    <cfRule type="expression" dxfId="41" priority="146" stopIfTrue="1">
      <formula>Q56&lt;=0</formula>
    </cfRule>
  </conditionalFormatting>
  <conditionalFormatting sqref="Q66:W67">
    <cfRule type="expression" dxfId="40" priority="85">
      <formula>Q66&gt;=1</formula>
    </cfRule>
    <cfRule type="expression" dxfId="39" priority="83" stopIfTrue="1">
      <formula>Q66&lt;=0</formula>
    </cfRule>
    <cfRule type="expression" dxfId="38" priority="82" stopIfTrue="1">
      <formula>OR(Q66="",LEN($H66)&lt;=1)</formula>
    </cfRule>
    <cfRule type="expression" dxfId="37" priority="84" stopIfTrue="1">
      <formula>Q66&lt;1</formula>
    </cfRule>
  </conditionalFormatting>
  <conditionalFormatting sqref="Q68:W69">
    <cfRule type="expression" dxfId="36" priority="45">
      <formula>Q68&gt;=1</formula>
    </cfRule>
    <cfRule type="expression" dxfId="35" priority="43" stopIfTrue="1">
      <formula>Q68&lt;=0</formula>
    </cfRule>
    <cfRule type="expression" dxfId="34" priority="42" stopIfTrue="1">
      <formula>OR(Q68="",LEN($H68)&lt;=1)</formula>
    </cfRule>
    <cfRule type="expression" dxfId="33" priority="44" stopIfTrue="1">
      <formula>Q68&lt;1</formula>
    </cfRule>
  </conditionalFormatting>
  <conditionalFormatting sqref="Q70:W72">
    <cfRule type="expression" dxfId="32" priority="232">
      <formula>Q70&gt;=1</formula>
    </cfRule>
    <cfRule type="expression" dxfId="31" priority="231" stopIfTrue="1">
      <formula>Q70&lt;1</formula>
    </cfRule>
    <cfRule type="expression" dxfId="30" priority="230" stopIfTrue="1">
      <formula>Q70&lt;=0</formula>
    </cfRule>
    <cfRule type="expression" dxfId="29" priority="229" stopIfTrue="1">
      <formula>OR(Q70="",LEN($H70)&lt;=1)</formula>
    </cfRule>
  </conditionalFormatting>
  <conditionalFormatting sqref="Q73:W73">
    <cfRule type="expression" dxfId="28" priority="214">
      <formula>Q73&gt;=1</formula>
    </cfRule>
    <cfRule type="expression" dxfId="27" priority="212" stopIfTrue="1">
      <formula>Q73&lt;=0</formula>
    </cfRule>
    <cfRule type="expression" dxfId="26" priority="211" stopIfTrue="1">
      <formula>OR(Q73="",LEN($H73)&lt;=1)</formula>
    </cfRule>
    <cfRule type="expression" dxfId="25" priority="213" stopIfTrue="1">
      <formula>Q73&lt;1</formula>
    </cfRule>
  </conditionalFormatting>
  <conditionalFormatting sqref="Q74:W80">
    <cfRule type="expression" dxfId="24" priority="18" stopIfTrue="1">
      <formula>Q74&lt;=0</formula>
    </cfRule>
    <cfRule type="expression" dxfId="23" priority="17" stopIfTrue="1">
      <formula>OR(Q74="",LEN($H74)&lt;=1)</formula>
    </cfRule>
    <cfRule type="expression" dxfId="22" priority="20">
      <formula>Q74&gt;=1</formula>
    </cfRule>
    <cfRule type="expression" dxfId="21" priority="19" stopIfTrue="1">
      <formula>Q74&lt;1</formula>
    </cfRule>
  </conditionalFormatting>
  <conditionalFormatting sqref="Q87:W91 Q106:W106">
    <cfRule type="expression" dxfId="20" priority="609" stopIfTrue="1">
      <formula>Q87&lt;=0</formula>
    </cfRule>
    <cfRule type="expression" dxfId="19" priority="608" stopIfTrue="1">
      <formula>OR(Q87="",LEN($H87)&lt;=1)</formula>
    </cfRule>
    <cfRule type="expression" dxfId="18" priority="610" stopIfTrue="1">
      <formula>Q87&lt;1</formula>
    </cfRule>
    <cfRule type="expression" dxfId="17" priority="611">
      <formula>Q87&gt;=1</formula>
    </cfRule>
  </conditionalFormatting>
  <conditionalFormatting sqref="Q98:W98">
    <cfRule type="expression" dxfId="16" priority="1">
      <formula>AND(LEN($H98)&lt;=1,$E98&lt;&gt;"")</formula>
    </cfRule>
    <cfRule type="expression" dxfId="15" priority="5">
      <formula>Q98&gt;=1</formula>
    </cfRule>
    <cfRule type="expression" dxfId="14" priority="2" stopIfTrue="1">
      <formula>OR(Q98="",LEN($H98)&lt;=1)</formula>
    </cfRule>
    <cfRule type="expression" dxfId="13" priority="3" stopIfTrue="1">
      <formula>Q98&lt;=0</formula>
    </cfRule>
    <cfRule type="expression" dxfId="12" priority="4" stopIfTrue="1">
      <formula>Q98&lt;1</formula>
    </cfRule>
  </conditionalFormatting>
  <conditionalFormatting sqref="Q99:W99">
    <cfRule type="expression" dxfId="11" priority="184" stopIfTrue="1">
      <formula>Q99&lt;=0</formula>
    </cfRule>
    <cfRule type="expression" dxfId="10" priority="185" stopIfTrue="1">
      <formula>Q99&lt;1</formula>
    </cfRule>
    <cfRule type="expression" dxfId="9" priority="186">
      <formula>Q99&gt;=1</formula>
    </cfRule>
    <cfRule type="expression" dxfId="8" priority="183" stopIfTrue="1">
      <formula>OR(Q99="",LEN($H99)&lt;=1)</formula>
    </cfRule>
  </conditionalFormatting>
  <conditionalFormatting sqref="Q113:W113">
    <cfRule type="expression" dxfId="7" priority="572">
      <formula>Q113&gt;=1</formula>
    </cfRule>
    <cfRule type="expression" dxfId="6" priority="570" stopIfTrue="1">
      <formula>Q113&lt;=0</formula>
    </cfRule>
    <cfRule type="expression" dxfId="5" priority="569" stopIfTrue="1">
      <formula>OR(Q113="",LEN($H113)&lt;=1)</formula>
    </cfRule>
    <cfRule type="expression" dxfId="4" priority="571" stopIfTrue="1">
      <formula>Q113&lt;1</formula>
    </cfRule>
  </conditionalFormatting>
  <conditionalFormatting sqref="Q120:W122">
    <cfRule type="expression" dxfId="3" priority="113">
      <formula>Q120&gt;=1</formula>
    </cfRule>
    <cfRule type="expression" dxfId="2" priority="110" stopIfTrue="1">
      <formula>OR(Q120="",LEN($H120)&lt;=1)</formula>
    </cfRule>
    <cfRule type="expression" dxfId="1" priority="111" stopIfTrue="1">
      <formula>Q120&lt;=0</formula>
    </cfRule>
    <cfRule type="expression" dxfId="0" priority="112" stopIfTrue="1">
      <formula>Q120&lt;1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34:W38 Q56:W59 Q120:W122 Q87:W91 Q45:W48 Q66:W80 Q98:W99"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5" sqref="C5"/>
    </sheetView>
  </sheetViews>
  <sheetFormatPr baseColWidth="10" defaultColWidth="9.1640625" defaultRowHeight="15" x14ac:dyDescent="0.2"/>
  <cols>
    <col min="1" max="1" width="12.33203125" style="2" customWidth="1"/>
    <col min="2" max="2" width="10.5" style="2" customWidth="1"/>
    <col min="3" max="3" width="74.5" style="2" customWidth="1"/>
    <col min="4" max="16384" width="9.1640625" style="3"/>
  </cols>
  <sheetData>
    <row r="1" spans="1:3" ht="55.5" customHeight="1" x14ac:dyDescent="0.2">
      <c r="A1" s="230" t="s">
        <v>260</v>
      </c>
      <c r="B1" s="231"/>
      <c r="C1" s="232"/>
    </row>
    <row r="2" spans="1:3" x14ac:dyDescent="0.2">
      <c r="A2" s="4" t="s">
        <v>261</v>
      </c>
      <c r="B2" s="4" t="s">
        <v>262</v>
      </c>
      <c r="C2" s="4" t="s">
        <v>263</v>
      </c>
    </row>
    <row r="3" spans="1:3" s="1" customFormat="1" x14ac:dyDescent="0.2">
      <c r="A3" s="136" t="s">
        <v>279</v>
      </c>
      <c r="B3" s="137" t="s">
        <v>280</v>
      </c>
      <c r="C3" s="136" t="s">
        <v>281</v>
      </c>
    </row>
    <row r="4" spans="1:3" s="1" customFormat="1" x14ac:dyDescent="0.2">
      <c r="A4" s="5" t="s">
        <v>264</v>
      </c>
      <c r="B4" s="6" t="s">
        <v>265</v>
      </c>
      <c r="C4" s="5" t="s">
        <v>266</v>
      </c>
    </row>
    <row r="5" spans="1:3" s="1" customFormat="1" x14ac:dyDescent="0.2">
      <c r="A5" s="5" t="s">
        <v>267</v>
      </c>
      <c r="B5" s="6" t="s">
        <v>268</v>
      </c>
      <c r="C5" s="5" t="s">
        <v>269</v>
      </c>
    </row>
    <row r="6" spans="1:3" ht="48" x14ac:dyDescent="0.2">
      <c r="A6" s="2" t="s">
        <v>270</v>
      </c>
      <c r="B6" s="7" t="s">
        <v>271</v>
      </c>
      <c r="C6" s="8" t="s">
        <v>272</v>
      </c>
    </row>
    <row r="7" spans="1:3" ht="224" x14ac:dyDescent="0.2">
      <c r="A7" s="2" t="s">
        <v>273</v>
      </c>
      <c r="B7" s="7" t="s">
        <v>274</v>
      </c>
      <c r="C7" s="8" t="s">
        <v>275</v>
      </c>
    </row>
    <row r="8" spans="1:3" x14ac:dyDescent="0.2">
      <c r="A8" s="2" t="s">
        <v>276</v>
      </c>
      <c r="B8" s="7" t="s">
        <v>277</v>
      </c>
      <c r="C8" s="2" t="s">
        <v>278</v>
      </c>
    </row>
  </sheetData>
  <mergeCells count="1">
    <mergeCell ref="A1:C1"/>
  </mergeCells>
  <phoneticPr fontId="40"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AM</cp:lastModifiedBy>
  <dcterms:created xsi:type="dcterms:W3CDTF">2022-02-11T08:58:00Z</dcterms:created>
  <dcterms:modified xsi:type="dcterms:W3CDTF">2023-08-12T08:15:51Z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